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thip 2018\FS\1Q19\FS to set\Thai\"/>
    </mc:Choice>
  </mc:AlternateContent>
  <bookViews>
    <workbookView xWindow="0" yWindow="0" windowWidth="16005" windowHeight="5385" tabRatio="607"/>
  </bookViews>
  <sheets>
    <sheet name="BS-3-4" sheetId="12" r:id="rId1"/>
    <sheet name="PL-5-6" sheetId="1" r:id="rId2"/>
    <sheet name="SH-7-8" sheetId="9" r:id="rId3"/>
    <sheet name="SH-9-10" sheetId="10" r:id="rId4"/>
    <sheet name="CF-11-13" sheetId="4" r:id="rId5"/>
  </sheets>
  <definedNames>
    <definedName name="_xlnm.Print_Area" localSheetId="0">'BS-3-4'!$A$1:$J$76</definedName>
    <definedName name="_xlnm.Print_Area" localSheetId="4">'CF-11-13'!$A$1:$H$97</definedName>
    <definedName name="_xlnm.Print_Area" localSheetId="1">'PL-5-6'!$A$1:$J$69</definedName>
    <definedName name="_xlnm.Print_Area" localSheetId="2">'SH-7-8'!$A$1:$V$44</definedName>
    <definedName name="_xlnm.Print_Area" localSheetId="3">'SH-9-10'!$A$1:$L$38</definedName>
    <definedName name="v">'PL-5-6'!#REF!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" i="4" l="1"/>
  <c r="D70" i="12"/>
  <c r="D69" i="12"/>
  <c r="J13" i="12" l="1"/>
  <c r="F13" i="12"/>
  <c r="B22" i="4" l="1"/>
  <c r="D18" i="1"/>
  <c r="D62" i="12" l="1"/>
  <c r="D27" i="12"/>
  <c r="F61" i="4"/>
  <c r="J27" i="12"/>
  <c r="H33" i="1"/>
  <c r="J47" i="12"/>
  <c r="J57" i="12" s="1"/>
  <c r="J56" i="12"/>
  <c r="H56" i="12"/>
  <c r="H47" i="12"/>
  <c r="B35" i="10"/>
  <c r="B37" i="10" s="1"/>
  <c r="D66" i="1"/>
  <c r="H62" i="12"/>
  <c r="D56" i="12"/>
  <c r="F56" i="12"/>
  <c r="F16" i="10"/>
  <c r="F18" i="10" s="1"/>
  <c r="D16" i="10"/>
  <c r="D18" i="10" s="1"/>
  <c r="B16" i="10"/>
  <c r="B18" i="10" s="1"/>
  <c r="L15" i="10"/>
  <c r="L11" i="10"/>
  <c r="R20" i="9"/>
  <c r="V20" i="9" s="1"/>
  <c r="V19" i="9"/>
  <c r="H18" i="9"/>
  <c r="H21" i="9" s="1"/>
  <c r="F18" i="9"/>
  <c r="F21" i="9"/>
  <c r="D18" i="9"/>
  <c r="D21" i="9" s="1"/>
  <c r="B18" i="9"/>
  <c r="N18" i="9"/>
  <c r="N21" i="9" s="1"/>
  <c r="L18" i="9"/>
  <c r="L21" i="9" s="1"/>
  <c r="T18" i="9"/>
  <c r="T21" i="9" s="1"/>
  <c r="P16" i="9"/>
  <c r="V16" i="9"/>
  <c r="J18" i="9"/>
  <c r="J21" i="9"/>
  <c r="P13" i="9"/>
  <c r="R13" i="9" s="1"/>
  <c r="V13" i="9" s="1"/>
  <c r="H71" i="4"/>
  <c r="H61" i="4"/>
  <c r="D71" i="4"/>
  <c r="D61" i="4"/>
  <c r="F66" i="1"/>
  <c r="J56" i="1"/>
  <c r="J33" i="1"/>
  <c r="J20" i="1"/>
  <c r="F56" i="1"/>
  <c r="F33" i="1"/>
  <c r="F20" i="1"/>
  <c r="J16" i="10"/>
  <c r="J18" i="10" s="1"/>
  <c r="P17" i="9"/>
  <c r="R17" i="9"/>
  <c r="V17" i="9"/>
  <c r="V18" i="9" s="1"/>
  <c r="B21" i="9"/>
  <c r="J62" i="12"/>
  <c r="F62" i="12"/>
  <c r="H27" i="12"/>
  <c r="F27" i="12"/>
  <c r="P18" i="9"/>
  <c r="B61" i="4"/>
  <c r="B71" i="4"/>
  <c r="C74" i="4"/>
  <c r="E74" i="4"/>
  <c r="G74" i="4"/>
  <c r="P35" i="9"/>
  <c r="R35" i="9" s="1"/>
  <c r="V35" i="9" s="1"/>
  <c r="D71" i="12"/>
  <c r="D56" i="1"/>
  <c r="T38" i="9"/>
  <c r="T40" i="9" s="1"/>
  <c r="T43" i="9" s="1"/>
  <c r="D72" i="12" s="1"/>
  <c r="P38" i="9"/>
  <c r="N39" i="9"/>
  <c r="L39" i="9"/>
  <c r="J34" i="10"/>
  <c r="L34" i="10" s="1"/>
  <c r="L30" i="10"/>
  <c r="D35" i="10"/>
  <c r="D37" i="10" s="1"/>
  <c r="C60" i="1"/>
  <c r="H15" i="12"/>
  <c r="J71" i="12"/>
  <c r="J73" i="12" s="1"/>
  <c r="F71" i="12"/>
  <c r="F73" i="12" s="1"/>
  <c r="F47" i="12"/>
  <c r="J15" i="12"/>
  <c r="F15" i="12"/>
  <c r="D47" i="12"/>
  <c r="D15" i="12"/>
  <c r="F71" i="4"/>
  <c r="R42" i="9"/>
  <c r="V42" i="9" s="1"/>
  <c r="V41" i="9"/>
  <c r="H40" i="9"/>
  <c r="H43" i="9" s="1"/>
  <c r="F40" i="9"/>
  <c r="F43" i="9" s="1"/>
  <c r="D40" i="9"/>
  <c r="D43" i="9"/>
  <c r="B40" i="9"/>
  <c r="B43" i="9"/>
  <c r="AH31" i="9"/>
  <c r="AG31" i="9"/>
  <c r="AF31" i="9"/>
  <c r="AE31" i="9"/>
  <c r="AD31" i="9"/>
  <c r="AD30" i="9"/>
  <c r="AD29" i="9" s="1"/>
  <c r="E37" i="1"/>
  <c r="C112" i="10"/>
  <c r="C116" i="9"/>
  <c r="AH9" i="9"/>
  <c r="AG9" i="9"/>
  <c r="AF9" i="9"/>
  <c r="AE9" i="9"/>
  <c r="AD9" i="9"/>
  <c r="AD8" i="9"/>
  <c r="AD7" i="9" s="1"/>
  <c r="H56" i="1"/>
  <c r="I66" i="1"/>
  <c r="G66" i="1"/>
  <c r="E66" i="1"/>
  <c r="C134" i="4"/>
  <c r="D33" i="1"/>
  <c r="H20" i="1"/>
  <c r="D20" i="1"/>
  <c r="F35" i="10"/>
  <c r="F37" i="10" s="1"/>
  <c r="B26" i="4"/>
  <c r="F26" i="4"/>
  <c r="R18" i="9" l="1"/>
  <c r="V21" i="9"/>
  <c r="H68" i="12"/>
  <c r="P21" i="9"/>
  <c r="R21" i="9" s="1"/>
  <c r="D57" i="12"/>
  <c r="B37" i="4"/>
  <c r="B39" i="4" s="1"/>
  <c r="B74" i="4" s="1"/>
  <c r="B77" i="4" s="1"/>
  <c r="B79" i="4" s="1"/>
  <c r="F37" i="4"/>
  <c r="F39" i="4" s="1"/>
  <c r="F74" i="4" s="1"/>
  <c r="N40" i="9"/>
  <c r="N43" i="9" s="1"/>
  <c r="D73" i="12"/>
  <c r="J37" i="1"/>
  <c r="J39" i="1" s="1"/>
  <c r="J57" i="1" s="1"/>
  <c r="J67" i="1" s="1"/>
  <c r="J65" i="1" s="1"/>
  <c r="H29" i="12"/>
  <c r="H57" i="12"/>
  <c r="J29" i="12"/>
  <c r="J75" i="12"/>
  <c r="F57" i="12"/>
  <c r="F75" i="12" s="1"/>
  <c r="H37" i="1"/>
  <c r="H39" i="1" s="1"/>
  <c r="H33" i="10" s="1"/>
  <c r="H35" i="10" s="1"/>
  <c r="H37" i="10" s="1"/>
  <c r="J35" i="10"/>
  <c r="J37" i="10" s="1"/>
  <c r="T44" i="9"/>
  <c r="P39" i="9"/>
  <c r="R39" i="9" s="1"/>
  <c r="V39" i="9" s="1"/>
  <c r="L40" i="9"/>
  <c r="L43" i="9" s="1"/>
  <c r="D37" i="1"/>
  <c r="D39" i="1" s="1"/>
  <c r="D62" i="1" s="1"/>
  <c r="D60" i="1" s="1"/>
  <c r="D29" i="12"/>
  <c r="F29" i="12"/>
  <c r="F37" i="1"/>
  <c r="F39" i="1" s="1"/>
  <c r="F57" i="1" s="1"/>
  <c r="F77" i="4" l="1"/>
  <c r="F79" i="4" s="1"/>
  <c r="B80" i="4"/>
  <c r="D75" i="12"/>
  <c r="D76" i="12" s="1"/>
  <c r="J76" i="12"/>
  <c r="H14" i="10"/>
  <c r="L14" i="10" s="1"/>
  <c r="J62" i="1"/>
  <c r="J60" i="1" s="1"/>
  <c r="J69" i="1" s="1"/>
  <c r="H10" i="4"/>
  <c r="H26" i="4" s="1"/>
  <c r="H57" i="1"/>
  <c r="H67" i="1" s="1"/>
  <c r="H65" i="1" s="1"/>
  <c r="H62" i="1"/>
  <c r="H60" i="1" s="1"/>
  <c r="H69" i="1" s="1"/>
  <c r="L33" i="10"/>
  <c r="P40" i="9"/>
  <c r="P43" i="9" s="1"/>
  <c r="P44" i="9" s="1"/>
  <c r="F76" i="12"/>
  <c r="L37" i="10"/>
  <c r="H69" i="12"/>
  <c r="H71" i="12" s="1"/>
  <c r="H73" i="12" s="1"/>
  <c r="H75" i="12" s="1"/>
  <c r="L35" i="10"/>
  <c r="D57" i="1"/>
  <c r="D67" i="1" s="1"/>
  <c r="D65" i="1" s="1"/>
  <c r="D69" i="1"/>
  <c r="J38" i="9"/>
  <c r="F62" i="1"/>
  <c r="F60" i="1" s="1"/>
  <c r="D10" i="4"/>
  <c r="D26" i="4" s="1"/>
  <c r="D37" i="4" l="1"/>
  <c r="D39" i="4" s="1"/>
  <c r="D74" i="4" s="1"/>
  <c r="D77" i="4" s="1"/>
  <c r="D79" i="4" s="1"/>
  <c r="H37" i="4"/>
  <c r="H39" i="4" s="1"/>
  <c r="H74" i="4" s="1"/>
  <c r="H77" i="4" s="1"/>
  <c r="H79" i="4" s="1"/>
  <c r="H16" i="10"/>
  <c r="H18" i="10" s="1"/>
  <c r="L18" i="10" s="1"/>
  <c r="F69" i="1"/>
  <c r="F65" i="1"/>
  <c r="F67" i="1" s="1"/>
  <c r="L38" i="10"/>
  <c r="R38" i="9"/>
  <c r="V38" i="9" s="1"/>
  <c r="V40" i="9" s="1"/>
  <c r="V43" i="9" s="1"/>
  <c r="J40" i="9"/>
  <c r="L16" i="10" l="1"/>
  <c r="R40" i="9"/>
  <c r="J43" i="9"/>
  <c r="V44" i="9"/>
  <c r="J44" i="9" l="1"/>
  <c r="R43" i="9"/>
  <c r="R44" i="9" l="1"/>
</calcChain>
</file>

<file path=xl/sharedStrings.xml><?xml version="1.0" encoding="utf-8"?>
<sst xmlns="http://schemas.openxmlformats.org/spreadsheetml/2006/main" count="410" uniqueCount="235">
  <si>
    <t xml:space="preserve">  หมายเหตุ 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</si>
  <si>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</si>
  <si>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</si>
  <si>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</si>
  <si>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</si>
  <si>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</si>
  <si>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</si>
  <si>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</si>
  <si>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</si>
  <si>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</si>
  <si>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</si>
  <si>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</si>
  <si>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</si>
  <si>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</si>
  <si>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</si>
  <si>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</si>
  <si>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</si>
  <si>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</si>
  <si>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</si>
  <si>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</si>
  <si>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</si>
  <si>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</si>
  <si>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</si>
  <si>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</si>
  <si>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ภาษีเงินได้</t>
  </si>
  <si>
    <t>งบการเงินรวม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</si>
  <si>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</si>
  <si>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</si>
  <si>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</si>
  <si>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</si>
  <si>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</si>
  <si>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</si>
  <si>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 xml:space="preserve">และชำระแล้ว </t>
  </si>
  <si>
    <t>รับรู้รายได้ค่าเช่า</t>
  </si>
  <si>
    <t>รายได้ค่าเช่ารอรับรู้</t>
  </si>
  <si>
    <t>สินทรัพย์</t>
  </si>
  <si>
    <t xml:space="preserve">   ทุนจดทะเบียน</t>
  </si>
  <si>
    <t xml:space="preserve">   ทุนที่ออกและชำระแล้ว</t>
  </si>
  <si>
    <t>รวมส่วน</t>
  </si>
  <si>
    <t>ของผู้ถือหุ้น</t>
  </si>
  <si>
    <t>การเปลี่ยนแปลงในสินทรัพย์และหนี้สินดำเนินงาน</t>
  </si>
  <si>
    <t>ลูกหนี้การค้า</t>
  </si>
  <si>
    <t xml:space="preserve">หมายเหตุ </t>
  </si>
  <si>
    <t>รวมส่วนของ</t>
  </si>
  <si>
    <t>ผู้ถือหุ้น</t>
  </si>
  <si>
    <t xml:space="preserve">   แก่กิจการที่เกี่ยวข้องกัน</t>
  </si>
  <si>
    <t>เงินลงทุนระยะยาวอื่น</t>
  </si>
  <si>
    <t>ภาษีเงินได้ค้างจ่าย</t>
  </si>
  <si>
    <t>รับดอกเบี้ย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</si>
  <si>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</si>
  <si>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</si>
  <si>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</si>
  <si>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</si>
  <si>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</si>
  <si>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งบการเงินเฉพาะกิจการ</t>
  </si>
  <si>
    <t xml:space="preserve">งบการเงินรวม </t>
  </si>
  <si>
    <t>กำไรสะสม</t>
  </si>
  <si>
    <t>ยังไม่ได้จัดสรร</t>
  </si>
  <si>
    <t>หุ้นทุนซื้อคืน</t>
  </si>
  <si>
    <t xml:space="preserve">กฎหมาย </t>
  </si>
  <si>
    <t>เงินลงทุนชั่วคราว</t>
  </si>
  <si>
    <t>สำรองสำหรับหุ้นทุนซื้อคืน</t>
  </si>
  <si>
    <t>เงินให้กู้ยืมระยะสั้นแก่กิจการที่เกี่ยวข้องกัน</t>
  </si>
  <si>
    <t xml:space="preserve">เงินกู้ยืมระยะสั้นจากกิจการที่เกี่ยวข้องกัน </t>
  </si>
  <si>
    <t>ซื้อเงินลงทุนชั่วคราว</t>
  </si>
  <si>
    <t>เงินลงทุนในบริษัทร่วม</t>
  </si>
  <si>
    <t>เงินลงทุนในบริษัทย่อย</t>
  </si>
  <si>
    <t>ค่าใช้จ่ายในการขาย</t>
  </si>
  <si>
    <t>ทุนสำรอง</t>
  </si>
  <si>
    <t>ต้นทุนทางการเงิน</t>
  </si>
  <si>
    <t>ทุนสำรองตาม</t>
  </si>
  <si>
    <t>รายการที่ไม่กระทบเงินสด</t>
  </si>
  <si>
    <t>กำไรก่อนภาษีเงินได้</t>
  </si>
  <si>
    <t>เงินสดรับจากเงินกู้ยืมระยะสั้นจากกิจการที่เกี่ยวข้องกัน</t>
  </si>
  <si>
    <t>ส่วนเกินมูลค่าหุ้น</t>
  </si>
  <si>
    <t xml:space="preserve">   ส่วนเกินทุนหุ้นทุนซื้อคืน</t>
  </si>
  <si>
    <t xml:space="preserve">ตามกฎหมาย </t>
  </si>
  <si>
    <t>ส่วนแบ่งกำไรจากเงินลงทุนในบริษัทร่วม</t>
  </si>
  <si>
    <t>งบแสดงฐานะการเงิน</t>
  </si>
  <si>
    <t>ส่วนได้เสียที่ไม่มีอำนาจควบคุม</t>
  </si>
  <si>
    <t>การแบ่งปันกำไร</t>
  </si>
  <si>
    <t xml:space="preserve">     กำไร</t>
  </si>
  <si>
    <t xml:space="preserve">     กำไรขาดทุนเบ็ดเสร็จอื่น</t>
  </si>
  <si>
    <t>เงินลงทุนเผื่อขาย</t>
  </si>
  <si>
    <t>องค์ประกอบอื่น</t>
  </si>
  <si>
    <t>ของส่วนของผู้ถือหุ้น</t>
  </si>
  <si>
    <t>ส่วนได้เสีย</t>
  </si>
  <si>
    <t>ที่ไม่มีอำนาจ</t>
  </si>
  <si>
    <t>ควบคุม</t>
  </si>
  <si>
    <t>กำไรขาดทุนเบ็ดเสร็จอื่น</t>
  </si>
  <si>
    <t>อสังหาริมทรัพย์เพื่อการลงทุน</t>
  </si>
  <si>
    <t>รายได้จากการขาย</t>
  </si>
  <si>
    <t>รายได้จากการลงทุน</t>
  </si>
  <si>
    <t>ต้นทุนขาย</t>
  </si>
  <si>
    <t>Transactions with owners, recorded directly in equity</t>
  </si>
  <si>
    <t xml:space="preserve">   Other comprehensive income</t>
  </si>
  <si>
    <t>Total comprehensive income for the period</t>
  </si>
  <si>
    <t>Transfer to legal reserve</t>
  </si>
  <si>
    <t>Reserve for treasury share</t>
  </si>
  <si>
    <t>Balance at end of period</t>
  </si>
  <si>
    <t>Issued and paid-up share capital</t>
  </si>
  <si>
    <t>Treasury shares</t>
  </si>
  <si>
    <t>Surplus on treasury shares</t>
  </si>
  <si>
    <t>Legal reserve</t>
  </si>
  <si>
    <t>Treasury share reserve</t>
  </si>
  <si>
    <t>Unappropriated</t>
  </si>
  <si>
    <t>Other Component of equity</t>
  </si>
  <si>
    <t>Equity attributable to owners of the Company</t>
  </si>
  <si>
    <t>Non-controlling interests</t>
  </si>
  <si>
    <t>Total equity</t>
  </si>
  <si>
    <t>โอนไปสำรองตามกฎหมาย</t>
  </si>
  <si>
    <t>ค่าเสื่อมราคา</t>
  </si>
  <si>
    <t>รวมส่วนของผู้ถือหุ้นของบริษัท</t>
  </si>
  <si>
    <t>ผลประโยชน์พนักงาน</t>
  </si>
  <si>
    <t>31 มีนาคม</t>
  </si>
  <si>
    <t>31 ธันวาคม</t>
  </si>
  <si>
    <t>(พันบาท)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</si>
  <si>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</si>
  <si>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</si>
  <si>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</si>
  <si>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ซื้อเงินลงทุนระยะยาวอื่น</t>
  </si>
  <si>
    <t>กำไรขาดทุนเบ็ดเสร็จรวมสำหรับงวด</t>
  </si>
  <si>
    <t xml:space="preserve">เงินสดและรายการเทียบเท่าเงินสดลดลงสุทธิ </t>
  </si>
  <si>
    <t>ค่าใช้จ่ายในการบริหาร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</si>
  <si>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</si>
  <si>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</si>
  <si>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</si>
  <si>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</si>
  <si>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</si>
  <si>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</si>
  <si>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</si>
  <si>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ส่วนเกินทุนจาก</t>
  </si>
  <si>
    <t>การซื้อส่วนได้เสีย</t>
  </si>
  <si>
    <t>ในบริษัทร่วม</t>
  </si>
  <si>
    <t>รวม</t>
  </si>
  <si>
    <t>ของ</t>
  </si>
  <si>
    <t>ผลกระทบจากอัตราแลกเปลี่ยนของยอดคงเหลือที่เป็น</t>
  </si>
  <si>
    <t xml:space="preserve">   เงินตราต่างประเทศ</t>
  </si>
  <si>
    <t>จ่ายเงินสุทธิจากการซื้อบริษัทย่อย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</si>
  <si>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</si>
  <si>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</si>
  <si>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>ค่าใช้จ่ายภาษีเงินได้</t>
  </si>
  <si>
    <t xml:space="preserve">สำหรับงวดสามเดือนสิ้นสุดวันที่ 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</si>
  <si>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</si>
  <si>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</si>
  <si>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</si>
  <si>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เงินสดรับจากเงินกู้ยืมระยะสั้นจากสถาบันการเงิน</t>
  </si>
  <si>
    <t>สำหรับงวดสามเดือนสิ้นสุดวันที่ 31 มีนาคม</t>
  </si>
  <si>
    <t>ส่วนเกินทุน</t>
  </si>
  <si>
    <t>ผู้ถือหุ้นของ</t>
  </si>
  <si>
    <t>เงินสดจ่ายเพื่อซื้อที่ดิน อาคารและอุปกรณ์</t>
  </si>
  <si>
    <t>ดอกเบี้ยจ่าย</t>
  </si>
  <si>
    <t xml:space="preserve">    ต่างประเทศ</t>
  </si>
  <si>
    <t>ผลต่างจากอัตราแลกเปลี่ยนจากการแปลงค่าหน่วยงาน</t>
  </si>
  <si>
    <t>เงินสดจ่ายเพื่อชำระคืนเงินกู้ยืมระยะสั้นจากกิจการ</t>
  </si>
  <si>
    <t xml:space="preserve">    ที่เกี่ยวข้องกัน</t>
  </si>
  <si>
    <t>เงินสดจ่ายเพื่อชำระคืนเงินกู้ยืมระยะยาวจากสถาบันการเงิน</t>
  </si>
  <si>
    <t>บริษัท โรบินสัน จำกัด (มหาชน) และบริษัทย่อย</t>
  </si>
  <si>
    <t xml:space="preserve">บริษัท โรบินสัน จำกัด (มหาชน) และบริษัทย่อย </t>
  </si>
  <si>
    <t>สิทธิการเช่าค้างจ่าย</t>
  </si>
  <si>
    <t>ภาระผูกพันผลประโยชน์พนักงาน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</si>
  <si>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</si>
  <si>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</si>
  <si>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</si>
  <si>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ผลต่างจากอัตราแลกเปลี่ยนจากการแปลงค่า</t>
  </si>
  <si>
    <t>ค่าตัดจำหน่าย</t>
  </si>
  <si>
    <t xml:space="preserve">ส่วนแบ่งกำไรจากเงินลงทุนในบริษัทร่วม </t>
  </si>
  <si>
    <t>รับชำระคืนจากเงินให้กู้ยืมระยะสั้น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</si>
  <si>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</si>
  <si>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</si>
  <si>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บริษัท</t>
  </si>
  <si>
    <t>เงินสดรับจากการขายเงินลงทุนชั่วคราว</t>
  </si>
  <si>
    <t>(ไม่ได้ตรวจสอบ)</t>
  </si>
  <si>
    <t xml:space="preserve">   ส่วนเกินทุนจากการซื้อส่วนได้เสียในบริษัทร่วม</t>
  </si>
  <si>
    <t>เงินสดจ่ายเพื่อชำระคืนเงินกู้ยืมระยะสั้นจากสถาบันการเงิน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</si>
  <si>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</si>
  <si>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</si>
  <si>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>ภาษีเงินได้จ่ายออก</t>
  </si>
  <si>
    <t>เงินกู้ยืมระยะยาวจากสถาบันการเงินที่ถึงกำหนดชำระ</t>
  </si>
  <si>
    <r>
      <t xml:space="preserve">ในระหว่างงวดสามเดือนสิ้นสุดวันที่ 31 มีนาคม 2561 บริษัทได้จัดซื้ออาคารและอุปกรณ์ในราคาทุนรวม 327.7 ล้านบาท </t>
    </r>
    <r>
      <rPr>
        <i/>
        <sz val="15"/>
        <rFont val="Angsana New"/>
        <family val="1"/>
      </rPr>
      <t>(2560: 383.4 ล้านบาท)</t>
    </r>
    <r>
      <rPr>
        <sz val="15"/>
        <rFont val="Angsana New"/>
        <family val="1"/>
      </rPr>
      <t xml:space="preserve"> ซึ่งในจำนวนนี้บริษัทจัดซื้อเป็นเงินสดจำนวน 180.3 ล้านบาท </t>
    </r>
    <r>
      <rPr>
        <i/>
        <sz val="15"/>
        <rFont val="Angsana New"/>
        <family val="1"/>
      </rPr>
      <t>(2560: 356.9 ล้านบาท)</t>
    </r>
    <r>
      <rPr>
        <sz val="15"/>
        <rFont val="Angsana New"/>
        <family val="1"/>
      </rPr>
      <t xml:space="preserve"> และคงค้างเป็นหนี้สิน ณ วันที่ 31 มีนาคม 2561 จำนวน 147.4 ล้านบาท </t>
    </r>
    <r>
      <rPr>
        <i/>
        <sz val="15"/>
        <rFont val="Angsana New"/>
        <family val="1"/>
      </rPr>
      <t>(2560: 26.5 ล้านบาท)</t>
    </r>
  </si>
  <si>
    <r>
      <t xml:space="preserve">ในระหว่างงวดสามเดือนสิ้นสุดวันที่ 31 มีนาคม 2561 กลุ่มบริษัทได้จัดซื้ออาคารและอุปกรณ์ในราคาทุนรวม 332.5 ล้านบาท </t>
    </r>
    <r>
      <rPr>
        <i/>
        <sz val="15"/>
        <rFont val="Angsana New"/>
        <family val="1"/>
      </rPr>
      <t>(2560: 411.4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ซึ่งในจำนวนนี้กลุ่มบริษัทจัดซื้อเป็นเงินสดจำนวน 185.1ล้านบาท</t>
    </r>
    <r>
      <rPr>
        <i/>
        <sz val="15"/>
        <rFont val="Angsana New"/>
        <family val="1"/>
      </rPr>
      <t xml:space="preserve"> (2560: 369.1 ล้านบาท) </t>
    </r>
    <r>
      <rPr>
        <sz val="15"/>
        <rFont val="Angsana New"/>
        <family val="1"/>
      </rPr>
      <t xml:space="preserve"> และคงค้างเป็นหนี้สิน ณ วันที่ 31 มีนาคม 2561 จำนวน 147.4 ล้านบาท</t>
    </r>
    <r>
      <rPr>
        <i/>
        <sz val="15"/>
        <rFont val="Angsana New"/>
        <family val="1"/>
      </rPr>
      <t xml:space="preserve"> (2560: 42.3 ล้านบาท)  </t>
    </r>
  </si>
  <si>
    <t>การแบ่งปันกำไรขาดทุนเบ็ดเสร็จรวม</t>
  </si>
  <si>
    <t xml:space="preserve">(กลับรายการ) ค่าเผื่อสินค้าล้าสมัยและเคลื่อนไหวช้า </t>
  </si>
  <si>
    <t xml:space="preserve">   ภายในหนึ่งปี</t>
  </si>
  <si>
    <t>รายการที่ไม่ใช่เงินสด</t>
  </si>
  <si>
    <t>โอนที่ดิน อาคารและอุปกรณ์ไปอสังหาริมทรัพย์เพื่อการลงทุน</t>
  </si>
  <si>
    <t>เงินสดสุทธิได้มาจากกิจกรรมดำเนินงาน</t>
  </si>
  <si>
    <t xml:space="preserve">เจ้าหนี้จากการซื้อที่ดิน อาคารและอุปกรณ์ 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</si>
  <si>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</si>
  <si>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</si>
  <si>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</si>
  <si>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</t>
  </si>
  <si>
    <t>เจ้าหนี้อื่น</t>
  </si>
  <si>
    <t>ลูกหนี้อื่น</t>
  </si>
  <si>
    <t>รายได้ค่าเช่า</t>
  </si>
  <si>
    <t>หนี้สินไม่หมุนเวียนอื่น</t>
  </si>
  <si>
    <t>(รายได้รวมสำหรับงบการเงินรวม</t>
  </si>
  <si>
    <t>รวมสินทรัพย์หมุนเวียน</t>
  </si>
  <si>
    <t>4, 10</t>
  </si>
  <si>
    <t xml:space="preserve">รายการที่อาจถูกจัดประเภทใหม่ไว้ในกำไร </t>
  </si>
  <si>
    <t>หรือขาดทุนในภายหลัง</t>
  </si>
  <si>
    <t>กำไรขาดทุนเบ็ดเสร็จอื่นสำหรับงวด - สุทธิจากภาษี</t>
  </si>
  <si>
    <t>การแปลงค่า</t>
  </si>
  <si>
    <t>หน่วยงาน</t>
  </si>
  <si>
    <t>ต่างประเทศ</t>
  </si>
  <si>
    <t>กำไรจากการจำหน่ายเงินลงทุนชั่วคราว</t>
  </si>
  <si>
    <t>ปรับปรุงรายการที่กระทบกำไรเป็นเงินสดรับ (จ่าย)</t>
  </si>
  <si>
    <t>หนี้สูญและหนี้สงสัยจะสูญ</t>
  </si>
  <si>
    <t>เงินสดรับจากการขายอุปกรณ์</t>
  </si>
  <si>
    <t>(กำไร) ขาดทุนจากการจำหน่ายอุปกรณ์</t>
  </si>
  <si>
    <t>4, 6</t>
  </si>
  <si>
    <t>รายได้รวมสำหรับงบการเงินเฉพาะกิจการ</t>
  </si>
  <si>
    <t>การเปลี่ยนแปลงในมูลค่ายุติธรรมสุทธิของ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</si>
  <si>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</si>
  <si>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</si>
  <si>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เงินสดจ่ายเพื่อสิทธิการเช่า</t>
  </si>
  <si>
    <t>หน่วยงานต่างประเทศ</t>
  </si>
  <si>
    <t>เงินลงทุนเผื่อขายส่วนที่โอนไปกำไรหรือขาดทุน</t>
  </si>
  <si>
    <t>2562 : 6,645,527 พันบาท และ</t>
  </si>
  <si>
    <t>2562 : 5,192,191 พันบาท และ</t>
  </si>
  <si>
    <t>2561 : 6,457,292 พันบาท</t>
  </si>
  <si>
    <t>2561 : 4,933,289 พันบาท)</t>
  </si>
  <si>
    <t>2562 : 7,898,134 พันบาท และ</t>
  </si>
  <si>
    <t>2561 : 7,564,905 พันบาท</t>
  </si>
  <si>
    <t>2562 : 6,338,030 พันบาท และ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</si>
  <si>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</si>
  <si>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 31 มีนาคม</t>
  </si>
  <si>
    <t>ก่อนผลกระทบของอัตราแลกเปลี่ยน</t>
  </si>
  <si>
    <t>เงินสดและรายการเทียบเท่าเงินสดลดลงสุทธิ</t>
  </si>
  <si>
    <t>(รายได้จากการขายรวมสำหรับงบการเงินรวม</t>
  </si>
  <si>
    <t>เงินสดจ่ายเงินมัดจำที่ดิน</t>
  </si>
  <si>
    <t>2561 : 5,940,781 พันบาท)</t>
  </si>
  <si>
    <t>รายได้จากการขายรวมสำหรับงบการเงินเฉพาะกิจการ</t>
  </si>
  <si>
    <t>3, 12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</si>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</sst>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#,##0.00;[Red]\(#,##0.0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indexed="9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5"/>
      <color theme="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7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308">
    <xf numFmtId="37" fontId="0" fillId="0" borderId="0" xfId="0"/>
    <xf numFmtId="189" fontId="4" fillId="0" borderId="0" xfId="0" applyNumberFormat="1" applyFont="1" applyFill="1" applyAlignment="1">
      <alignment horizontal="right"/>
    </xf>
    <xf numFmtId="188" fontId="4" fillId="0" borderId="1" xfId="0" applyNumberFormat="1" applyFont="1" applyFill="1" applyBorder="1"/>
    <xf numFmtId="188" fontId="4" fillId="0" borderId="0" xfId="0" applyNumberFormat="1" applyFont="1" applyFill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/>
    <xf numFmtId="189" fontId="7" fillId="0" borderId="1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38" fontId="0" fillId="0" borderId="0" xfId="0" applyNumberFormat="1" applyFont="1" applyFill="1" applyBorder="1" applyAlignment="1">
      <alignment horizontal="right"/>
    </xf>
    <xf numFmtId="187" fontId="0" fillId="0" borderId="1" xfId="1" applyFont="1" applyFill="1" applyBorder="1"/>
    <xf numFmtId="37" fontId="7" fillId="0" borderId="2" xfId="0" applyNumberFormat="1" applyFont="1" applyFill="1" applyBorder="1"/>
    <xf numFmtId="37" fontId="7" fillId="0" borderId="3" xfId="0" applyNumberFormat="1" applyFont="1" applyFill="1" applyBorder="1"/>
    <xf numFmtId="39" fontId="0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39" fontId="2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9" fontId="4" fillId="0" borderId="0" xfId="0" applyNumberFormat="1" applyFont="1" applyFill="1"/>
    <xf numFmtId="37" fontId="0" fillId="0" borderId="0" xfId="0" applyFill="1"/>
    <xf numFmtId="39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9" fontId="10" fillId="0" borderId="0" xfId="0" applyNumberFormat="1" applyFont="1" applyFill="1"/>
    <xf numFmtId="0" fontId="4" fillId="0" borderId="0" xfId="0" applyNumberFormat="1" applyFont="1" applyFill="1" applyBorder="1"/>
    <xf numFmtId="188" fontId="4" fillId="0" borderId="0" xfId="0" applyNumberFormat="1" applyFont="1" applyFill="1" applyBorder="1"/>
    <xf numFmtId="0" fontId="4" fillId="0" borderId="0" xfId="0" applyNumberFormat="1" applyFont="1" applyFill="1"/>
    <xf numFmtId="187" fontId="0" fillId="0" borderId="0" xfId="1" applyFont="1" applyFill="1"/>
    <xf numFmtId="188" fontId="0" fillId="0" borderId="0" xfId="0" applyNumberFormat="1" applyFont="1" applyFill="1"/>
    <xf numFmtId="189" fontId="4" fillId="0" borderId="0" xfId="1" applyNumberFormat="1" applyFont="1" applyFill="1"/>
    <xf numFmtId="189" fontId="4" fillId="0" borderId="0" xfId="0" applyNumberFormat="1" applyFont="1" applyFill="1"/>
    <xf numFmtId="39" fontId="0" fillId="0" borderId="0" xfId="0" applyNumberFormat="1" applyFill="1"/>
    <xf numFmtId="39" fontId="7" fillId="0" borderId="0" xfId="0" applyNumberFormat="1" applyFont="1" applyFill="1"/>
    <xf numFmtId="189" fontId="7" fillId="0" borderId="1" xfId="0" applyNumberFormat="1" applyFont="1" applyFill="1" applyBorder="1"/>
    <xf numFmtId="188" fontId="7" fillId="0" borderId="0" xfId="0" applyNumberFormat="1" applyFont="1" applyFill="1"/>
    <xf numFmtId="188" fontId="7" fillId="0" borderId="1" xfId="0" applyNumberFormat="1" applyFont="1" applyFill="1" applyBorder="1"/>
    <xf numFmtId="189" fontId="4" fillId="0" borderId="0" xfId="1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right"/>
    </xf>
    <xf numFmtId="0" fontId="0" fillId="0" borderId="0" xfId="0" applyNumberFormat="1" applyFill="1" applyAlignment="1">
      <alignment horizontal="left"/>
    </xf>
    <xf numFmtId="189" fontId="4" fillId="0" borderId="0" xfId="1" applyNumberFormat="1" applyFont="1" applyFill="1" applyAlignment="1">
      <alignment horizontal="center"/>
    </xf>
    <xf numFmtId="187" fontId="4" fillId="0" borderId="0" xfId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/>
    <xf numFmtId="37" fontId="4" fillId="0" borderId="1" xfId="0" applyNumberFormat="1" applyFont="1" applyFill="1" applyBorder="1"/>
    <xf numFmtId="188" fontId="7" fillId="0" borderId="0" xfId="0" applyNumberFormat="1" applyFont="1" applyFill="1" applyBorder="1"/>
    <xf numFmtId="187" fontId="7" fillId="0" borderId="0" xfId="1" applyFont="1" applyFill="1"/>
    <xf numFmtId="189" fontId="7" fillId="0" borderId="0" xfId="1" applyNumberFormat="1" applyFont="1" applyFill="1"/>
    <xf numFmtId="188" fontId="7" fillId="0" borderId="3" xfId="0" applyNumberFormat="1" applyFont="1" applyFill="1" applyBorder="1"/>
    <xf numFmtId="189" fontId="7" fillId="0" borderId="3" xfId="1" applyNumberFormat="1" applyFont="1" applyFill="1" applyBorder="1"/>
    <xf numFmtId="39" fontId="7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/>
    <xf numFmtId="37" fontId="0" fillId="0" borderId="0" xfId="0" applyNumberFormat="1" applyFont="1" applyFill="1"/>
    <xf numFmtId="38" fontId="0" fillId="0" borderId="0" xfId="0" applyNumberFormat="1" applyFont="1" applyFill="1" applyBorder="1"/>
    <xf numFmtId="37" fontId="0" fillId="0" borderId="0" xfId="0" applyNumberFormat="1" applyFont="1" applyFill="1" applyBorder="1"/>
    <xf numFmtId="38" fontId="4" fillId="0" borderId="0" xfId="0" applyNumberFormat="1" applyFont="1" applyFill="1"/>
    <xf numFmtId="188" fontId="0" fillId="0" borderId="1" xfId="0" applyNumberFormat="1" applyFont="1" applyFill="1" applyBorder="1" applyAlignment="1">
      <alignment horizontal="right"/>
    </xf>
    <xf numFmtId="38" fontId="0" fillId="0" borderId="0" xfId="0" applyNumberFormat="1" applyFont="1" applyFill="1"/>
    <xf numFmtId="38" fontId="7" fillId="0" borderId="1" xfId="0" applyNumberFormat="1" applyFont="1" applyFill="1" applyBorder="1"/>
    <xf numFmtId="38" fontId="7" fillId="0" borderId="0" xfId="0" applyNumberFormat="1" applyFont="1" applyFill="1"/>
    <xf numFmtId="38" fontId="7" fillId="0" borderId="0" xfId="0" applyNumberFormat="1" applyFont="1" applyFill="1" applyBorder="1"/>
    <xf numFmtId="187" fontId="4" fillId="0" borderId="0" xfId="1" applyFont="1" applyFill="1" applyAlignment="1">
      <alignment horizontal="center"/>
    </xf>
    <xf numFmtId="39" fontId="0" fillId="0" borderId="0" xfId="0" applyNumberFormat="1" applyFont="1" applyFill="1" applyBorder="1"/>
    <xf numFmtId="187" fontId="4" fillId="0" borderId="0" xfId="1" applyFont="1" applyFill="1" applyBorder="1"/>
    <xf numFmtId="38" fontId="0" fillId="0" borderId="1" xfId="0" applyNumberFormat="1" applyFont="1" applyFill="1" applyBorder="1"/>
    <xf numFmtId="38" fontId="7" fillId="0" borderId="2" xfId="0" applyNumberFormat="1" applyFont="1" applyFill="1" applyBorder="1"/>
    <xf numFmtId="39" fontId="0" fillId="0" borderId="5" xfId="0" applyNumberFormat="1" applyFont="1" applyFill="1" applyBorder="1"/>
    <xf numFmtId="38" fontId="0" fillId="0" borderId="3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left" vertical="center"/>
    </xf>
    <xf numFmtId="38" fontId="4" fillId="0" borderId="0" xfId="1" applyNumberFormat="1" applyFont="1" applyFill="1" applyBorder="1" applyAlignment="1">
      <alignment horizontal="right"/>
    </xf>
    <xf numFmtId="190" fontId="0" fillId="0" borderId="0" xfId="0" applyNumberFormat="1" applyFill="1" applyBorder="1" applyAlignment="1">
      <alignment horizontal="left" vertical="center"/>
    </xf>
    <xf numFmtId="38" fontId="4" fillId="0" borderId="0" xfId="1" applyNumberFormat="1" applyFont="1" applyFill="1" applyAlignment="1">
      <alignment horizontal="right"/>
    </xf>
    <xf numFmtId="39" fontId="4" fillId="0" borderId="0" xfId="0" applyNumberFormat="1" applyFont="1" applyFill="1" applyAlignment="1">
      <alignment horizontal="left" vertical="center"/>
    </xf>
    <xf numFmtId="37" fontId="4" fillId="0" borderId="1" xfId="1" applyNumberFormat="1" applyFont="1" applyFill="1" applyBorder="1" applyAlignment="1">
      <alignment horizontal="right"/>
    </xf>
    <xf numFmtId="187" fontId="0" fillId="0" borderId="1" xfId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38" fontId="7" fillId="0" borderId="2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right"/>
    </xf>
    <xf numFmtId="38" fontId="7" fillId="0" borderId="3" xfId="0" applyNumberFormat="1" applyFont="1" applyFill="1" applyBorder="1" applyAlignment="1">
      <alignment horizontal="right"/>
    </xf>
    <xf numFmtId="39" fontId="20" fillId="0" borderId="0" xfId="0" applyNumberFormat="1" applyFont="1" applyFill="1"/>
    <xf numFmtId="0" fontId="23" fillId="0" borderId="0" xfId="0" applyNumberFormat="1" applyFont="1" applyFill="1" applyAlignment="1">
      <alignment horizontal="center"/>
    </xf>
    <xf numFmtId="187" fontId="20" fillId="0" borderId="0" xfId="1" applyFont="1" applyFill="1"/>
    <xf numFmtId="0" fontId="18" fillId="0" borderId="0" xfId="0" applyNumberFormat="1" applyFont="1" applyFill="1" applyAlignment="1">
      <alignment horizontal="center"/>
    </xf>
    <xf numFmtId="39" fontId="19" fillId="0" borderId="0" xfId="0" applyNumberFormat="1" applyFont="1" applyFill="1"/>
    <xf numFmtId="39" fontId="21" fillId="0" borderId="0" xfId="0" applyNumberFormat="1" applyFont="1" applyFill="1"/>
    <xf numFmtId="39" fontId="7" fillId="0" borderId="0" xfId="0" applyNumberFormat="1" applyFont="1" applyFill="1" applyBorder="1"/>
    <xf numFmtId="37" fontId="0" fillId="0" borderId="0" xfId="0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187" fontId="4" fillId="0" borderId="1" xfId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187" fontId="7" fillId="0" borderId="0" xfId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7" fillId="0" borderId="3" xfId="1" applyNumberFormat="1" applyFont="1" applyFill="1" applyBorder="1" applyAlignment="1">
      <alignment horizontal="right"/>
    </xf>
    <xf numFmtId="37" fontId="7" fillId="0" borderId="0" xfId="0" applyFont="1" applyFill="1" applyAlignment="1">
      <alignment horizontal="left"/>
    </xf>
    <xf numFmtId="189" fontId="7" fillId="0" borderId="0" xfId="1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9" fontId="7" fillId="0" borderId="0" xfId="0" applyNumberFormat="1" applyFont="1" applyFill="1" applyAlignment="1">
      <alignment vertical="center"/>
    </xf>
    <xf numFmtId="39" fontId="7" fillId="0" borderId="3" xfId="0" applyNumberFormat="1" applyFont="1" applyFill="1" applyBorder="1" applyAlignment="1">
      <alignment horizontal="right"/>
    </xf>
    <xf numFmtId="39" fontId="7" fillId="0" borderId="0" xfId="0" applyNumberFormat="1" applyFont="1" applyFill="1" applyAlignment="1">
      <alignment horizontal="right"/>
    </xf>
    <xf numFmtId="37" fontId="2" fillId="0" borderId="0" xfId="0" applyFont="1" applyFill="1" applyAlignment="1"/>
    <xf numFmtId="37" fontId="6" fillId="0" borderId="0" xfId="0" applyFont="1" applyFill="1" applyAlignment="1">
      <alignment horizontal="left"/>
    </xf>
    <xf numFmtId="37" fontId="6" fillId="0" borderId="0" xfId="0" applyFont="1" applyFill="1" applyAlignment="1"/>
    <xf numFmtId="37" fontId="2" fillId="0" borderId="0" xfId="0" applyFont="1" applyFill="1" applyAlignment="1">
      <alignment horizontal="left"/>
    </xf>
    <xf numFmtId="37" fontId="7" fillId="0" borderId="0" xfId="0" applyFont="1" applyFill="1" applyAlignment="1"/>
    <xf numFmtId="37" fontId="4" fillId="0" borderId="0" xfId="0" applyFont="1" applyFill="1" applyAlignment="1"/>
    <xf numFmtId="37" fontId="7" fillId="0" borderId="0" xfId="0" applyFont="1" applyFill="1" applyBorder="1" applyAlignment="1">
      <alignment horizontal="center"/>
    </xf>
    <xf numFmtId="37" fontId="9" fillId="0" borderId="0" xfId="0" applyFont="1" applyFill="1" applyBorder="1" applyAlignment="1"/>
    <xf numFmtId="37" fontId="4" fillId="0" borderId="0" xfId="0" applyFont="1" applyFill="1" applyBorder="1" applyAlignment="1">
      <alignment horizontal="center"/>
    </xf>
    <xf numFmtId="37" fontId="0" fillId="0" borderId="0" xfId="0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0" fillId="0" borderId="0" xfId="0" applyFill="1" applyAlignment="1">
      <alignment horizontal="center"/>
    </xf>
    <xf numFmtId="43" fontId="15" fillId="0" borderId="0" xfId="0" applyNumberFormat="1" applyFont="1" applyFill="1" applyAlignment="1">
      <alignment horizontal="left"/>
    </xf>
    <xf numFmtId="39" fontId="15" fillId="0" borderId="0" xfId="0" quotePrefix="1" applyNumberFormat="1" applyFont="1" applyFill="1" applyAlignment="1">
      <alignment horizontal="center" wrapText="1"/>
    </xf>
    <xf numFmtId="37" fontId="9" fillId="0" borderId="0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37" fontId="4" fillId="0" borderId="0" xfId="0" applyFont="1" applyFill="1" applyAlignment="1">
      <alignment horizontal="left"/>
    </xf>
    <xf numFmtId="37" fontId="17" fillId="0" borderId="0" xfId="0" applyFont="1" applyFill="1" applyBorder="1" applyAlignment="1">
      <alignment horizontal="right" vertical="center"/>
    </xf>
    <xf numFmtId="187" fontId="17" fillId="0" borderId="0" xfId="1" applyFont="1" applyFill="1" applyBorder="1" applyAlignment="1">
      <alignment horizontal="right" vertical="center"/>
    </xf>
    <xf numFmtId="37" fontId="17" fillId="0" borderId="0" xfId="0" applyFont="1" applyFill="1" applyAlignment="1">
      <alignment horizontal="right" vertical="center"/>
    </xf>
    <xf numFmtId="43" fontId="15" fillId="0" borderId="0" xfId="0" quotePrefix="1" applyNumberFormat="1" applyFont="1" applyFill="1" applyAlignment="1">
      <alignment horizontal="left"/>
    </xf>
    <xf numFmtId="191" fontId="15" fillId="0" borderId="0" xfId="0" applyNumberFormat="1" applyFont="1" applyFill="1" applyAlignment="1">
      <alignment horizontal="right"/>
    </xf>
    <xf numFmtId="189" fontId="7" fillId="0" borderId="0" xfId="1" applyNumberFormat="1" applyFont="1" applyFill="1" applyBorder="1" applyAlignment="1"/>
    <xf numFmtId="187" fontId="7" fillId="0" borderId="0" xfId="1" applyFont="1" applyFill="1" applyBorder="1" applyAlignment="1"/>
    <xf numFmtId="43" fontId="15" fillId="0" borderId="0" xfId="0" quotePrefix="1" applyNumberFormat="1" applyFont="1" applyFill="1" applyAlignment="1">
      <alignment horizontal="left" wrapText="1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 vertical="center"/>
    </xf>
    <xf numFmtId="191" fontId="15" fillId="0" borderId="0" xfId="0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 vertical="center"/>
    </xf>
    <xf numFmtId="189" fontId="7" fillId="0" borderId="2" xfId="1" applyNumberFormat="1" applyFont="1" applyFill="1" applyBorder="1" applyAlignment="1"/>
    <xf numFmtId="187" fontId="4" fillId="0" borderId="0" xfId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7" fontId="4" fillId="0" borderId="0" xfId="1" applyFont="1" applyFill="1" applyAlignment="1">
      <alignment vertical="center"/>
    </xf>
    <xf numFmtId="37" fontId="4" fillId="0" borderId="0" xfId="0" applyFont="1" applyFill="1" applyBorder="1" applyAlignment="1">
      <alignment horizontal="right" vertical="center"/>
    </xf>
    <xf numFmtId="187" fontId="4" fillId="0" borderId="0" xfId="1" applyFont="1" applyFill="1" applyAlignment="1">
      <alignment horizontal="right" vertical="center"/>
    </xf>
    <xf numFmtId="43" fontId="16" fillId="0" borderId="0" xfId="0" quotePrefix="1" applyNumberFormat="1" applyFont="1" applyFill="1" applyAlignment="1">
      <alignment horizontal="left"/>
    </xf>
    <xf numFmtId="191" fontId="16" fillId="0" borderId="0" xfId="0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189" fontId="4" fillId="0" borderId="1" xfId="1" applyNumberFormat="1" applyFont="1" applyFill="1" applyBorder="1" applyAlignment="1">
      <alignment horizontal="center" vertical="center"/>
    </xf>
    <xf numFmtId="187" fontId="4" fillId="0" borderId="0" xfId="1" applyFont="1" applyFill="1" applyBorder="1" applyAlignment="1">
      <alignment horizontal="center" vertical="center"/>
    </xf>
    <xf numFmtId="189" fontId="7" fillId="0" borderId="4" xfId="1" applyNumberFormat="1" applyFont="1" applyFill="1" applyBorder="1" applyAlignment="1">
      <alignment horizontal="right"/>
    </xf>
    <xf numFmtId="37" fontId="7" fillId="0" borderId="0" xfId="0" applyFont="1" applyFill="1" applyBorder="1" applyAlignment="1">
      <alignment horizontal="right"/>
    </xf>
    <xf numFmtId="189" fontId="4" fillId="0" borderId="0" xfId="0" applyNumberFormat="1" applyFont="1" applyFill="1" applyAlignment="1"/>
    <xf numFmtId="187" fontId="7" fillId="0" borderId="0" xfId="1" applyFont="1" applyFill="1" applyBorder="1" applyAlignment="1">
      <alignment horizontal="right" vertical="center"/>
    </xf>
    <xf numFmtId="37" fontId="22" fillId="0" borderId="0" xfId="0" applyFont="1" applyFill="1" applyAlignment="1"/>
    <xf numFmtId="187" fontId="20" fillId="0" borderId="0" xfId="1" applyFont="1" applyFill="1" applyAlignment="1"/>
    <xf numFmtId="37" fontId="20" fillId="0" borderId="0" xfId="0" applyFont="1" applyFill="1" applyAlignment="1"/>
    <xf numFmtId="37" fontId="11" fillId="0" borderId="0" xfId="0" applyFont="1" applyFill="1" applyAlignment="1"/>
    <xf numFmtId="37" fontId="6" fillId="0" borderId="0" xfId="0" applyFont="1" applyFill="1"/>
    <xf numFmtId="37" fontId="6" fillId="0" borderId="0" xfId="0" applyFont="1" applyFill="1" applyBorder="1"/>
    <xf numFmtId="37" fontId="7" fillId="0" borderId="0" xfId="0" applyFont="1" applyFill="1" applyAlignment="1">
      <alignment vertical="top" wrapText="1"/>
    </xf>
    <xf numFmtId="37" fontId="0" fillId="0" borderId="1" xfId="0" applyFont="1" applyFill="1" applyBorder="1" applyAlignment="1"/>
    <xf numFmtId="37" fontId="4" fillId="0" borderId="1" xfId="0" applyFont="1" applyFill="1" applyBorder="1" applyAlignment="1">
      <alignment horizontal="center"/>
    </xf>
    <xf numFmtId="37" fontId="0" fillId="0" borderId="0" xfId="0" applyFill="1" applyBorder="1" applyAlignment="1">
      <alignment horizontal="center" vertical="center"/>
    </xf>
    <xf numFmtId="37" fontId="7" fillId="0" borderId="0" xfId="0" applyFont="1" applyFill="1" applyAlignment="1">
      <alignment horizontal="right" vertical="center"/>
    </xf>
    <xf numFmtId="37" fontId="9" fillId="0" borderId="0" xfId="0" applyFont="1" applyFill="1" applyAlignment="1">
      <alignment horizontal="center" vertical="top" wrapText="1"/>
    </xf>
    <xf numFmtId="187" fontId="4" fillId="0" borderId="0" xfId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right" vertical="center"/>
    </xf>
    <xf numFmtId="189" fontId="7" fillId="0" borderId="1" xfId="1" applyNumberFormat="1" applyFont="1" applyFill="1" applyBorder="1" applyAlignment="1">
      <alignment horizontal="right" vertical="center"/>
    </xf>
    <xf numFmtId="189" fontId="7" fillId="0" borderId="4" xfId="1" applyNumberFormat="1" applyFont="1" applyFill="1" applyBorder="1" applyAlignment="1">
      <alignment horizontal="right" vertical="center"/>
    </xf>
    <xf numFmtId="37" fontId="4" fillId="0" borderId="0" xfId="0" applyFont="1" applyFill="1" applyBorder="1" applyAlignment="1"/>
    <xf numFmtId="189" fontId="0" fillId="0" borderId="0" xfId="0" applyNumberFormat="1" applyFill="1"/>
    <xf numFmtId="37" fontId="0" fillId="0" borderId="0" xfId="0" applyFill="1" applyBorder="1"/>
    <xf numFmtId="37" fontId="0" fillId="0" borderId="1" xfId="0" applyFont="1" applyFill="1" applyBorder="1" applyAlignment="1">
      <alignment horizontal="center"/>
    </xf>
    <xf numFmtId="187" fontId="0" fillId="0" borderId="0" xfId="1" applyFont="1" applyFill="1" applyBorder="1"/>
    <xf numFmtId="37" fontId="12" fillId="0" borderId="0" xfId="0" applyFont="1" applyFill="1"/>
    <xf numFmtId="37" fontId="12" fillId="0" borderId="0" xfId="0" applyFont="1" applyFill="1" applyBorder="1"/>
    <xf numFmtId="37" fontId="2" fillId="0" borderId="0" xfId="0" applyFont="1" applyFill="1"/>
    <xf numFmtId="37" fontId="3" fillId="0" borderId="0" xfId="0" applyFont="1" applyFill="1" applyBorder="1" applyAlignment="1">
      <alignment horizontal="right" vertical="top" wrapText="1"/>
    </xf>
    <xf numFmtId="37" fontId="3" fillId="0" borderId="0" xfId="0" applyFont="1" applyFill="1" applyBorder="1" applyAlignment="1">
      <alignment horizontal="center" vertical="top" wrapText="1"/>
    </xf>
    <xf numFmtId="37" fontId="4" fillId="0" borderId="0" xfId="0" applyFont="1" applyFill="1" applyAlignment="1">
      <alignment horizontal="justify" vertical="top" wrapText="1"/>
    </xf>
    <xf numFmtId="37" fontId="7" fillId="0" borderId="0" xfId="0" applyFont="1" applyFill="1" applyBorder="1" applyAlignment="1">
      <alignment horizontal="center" vertical="top" wrapText="1"/>
    </xf>
    <xf numFmtId="37" fontId="10" fillId="0" borderId="0" xfId="0" applyFont="1" applyFill="1" applyAlignment="1">
      <alignment vertical="top" wrapText="1"/>
    </xf>
    <xf numFmtId="37" fontId="4" fillId="0" borderId="0" xfId="0" applyFont="1" applyFill="1" applyBorder="1" applyAlignment="1">
      <alignment horizontal="right" vertical="top"/>
    </xf>
    <xf numFmtId="39" fontId="4" fillId="0" borderId="0" xfId="0" applyNumberFormat="1" applyFont="1" applyFill="1" applyBorder="1" applyAlignment="1"/>
    <xf numFmtId="37" fontId="0" fillId="0" borderId="0" xfId="0" applyFill="1" applyAlignment="1">
      <alignment vertical="top" wrapText="1"/>
    </xf>
    <xf numFmtId="189" fontId="4" fillId="0" borderId="0" xfId="1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189" fontId="4" fillId="0" borderId="0" xfId="1" applyNumberFormat="1" applyFont="1" applyFill="1" applyAlignment="1"/>
    <xf numFmtId="37" fontId="9" fillId="0" borderId="0" xfId="0" applyFont="1" applyFill="1" applyAlignment="1">
      <alignment vertical="top" wrapText="1"/>
    </xf>
    <xf numFmtId="37" fontId="4" fillId="0" borderId="0" xfId="0" applyFont="1" applyFill="1" applyAlignment="1">
      <alignment vertical="top" wrapText="1"/>
    </xf>
    <xf numFmtId="189" fontId="0" fillId="0" borderId="0" xfId="1" applyNumberFormat="1" applyFont="1" applyFill="1" applyAlignment="1">
      <alignment horizontal="right" vertical="top"/>
    </xf>
    <xf numFmtId="37" fontId="0" fillId="0" borderId="0" xfId="0" applyFont="1" applyFill="1" applyAlignment="1">
      <alignment horizontal="left" vertical="top" wrapText="1"/>
    </xf>
    <xf numFmtId="189" fontId="4" fillId="0" borderId="0" xfId="1" applyNumberFormat="1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0" fillId="0" borderId="0" xfId="0" applyFill="1" applyAlignment="1">
      <alignment horizontal="left" vertical="top" wrapText="1"/>
    </xf>
    <xf numFmtId="37" fontId="4" fillId="0" borderId="0" xfId="0" applyFont="1" applyFill="1" applyAlignment="1">
      <alignment horizontal="left" vertical="top" wrapText="1"/>
    </xf>
    <xf numFmtId="189" fontId="4" fillId="0" borderId="1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/>
    <xf numFmtId="37" fontId="4" fillId="0" borderId="0" xfId="0" applyFont="1" applyFill="1" applyAlignment="1">
      <alignment vertical="top"/>
    </xf>
    <xf numFmtId="189" fontId="4" fillId="0" borderId="0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87" fontId="0" fillId="0" borderId="0" xfId="1" applyFont="1" applyFill="1" applyBorder="1" applyAlignment="1">
      <alignment horizontal="right" vertical="top"/>
    </xf>
    <xf numFmtId="0" fontId="0" fillId="0" borderId="0" xfId="0" applyNumberFormat="1" applyFill="1" applyAlignment="1">
      <alignment vertical="center"/>
    </xf>
    <xf numFmtId="189" fontId="4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vertical="top" wrapText="1"/>
    </xf>
    <xf numFmtId="189" fontId="7" fillId="0" borderId="1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horizontal="right" vertical="top"/>
    </xf>
    <xf numFmtId="37" fontId="7" fillId="0" borderId="1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/>
    <xf numFmtId="37" fontId="4" fillId="0" borderId="0" xfId="0" applyFont="1" applyFill="1" applyAlignment="1">
      <alignment horizontal="right" vertical="top"/>
    </xf>
    <xf numFmtId="39" fontId="4" fillId="0" borderId="0" xfId="0" applyNumberFormat="1" applyFont="1" applyFill="1" applyAlignment="1"/>
    <xf numFmtId="189" fontId="0" fillId="0" borderId="0" xfId="1" applyNumberFormat="1" applyFont="1" applyFill="1" applyBorder="1" applyAlignment="1">
      <alignment horizontal="right" vertical="top"/>
    </xf>
    <xf numFmtId="189" fontId="0" fillId="0" borderId="1" xfId="1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left" vertical="top" wrapText="1"/>
    </xf>
    <xf numFmtId="189" fontId="7" fillId="0" borderId="1" xfId="1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right" vertical="top"/>
    </xf>
    <xf numFmtId="39" fontId="7" fillId="0" borderId="0" xfId="0" applyNumberFormat="1" applyFont="1" applyFill="1" applyAlignment="1"/>
    <xf numFmtId="187" fontId="7" fillId="0" borderId="0" xfId="1" applyFont="1" applyFill="1" applyBorder="1" applyAlignment="1">
      <alignment horizontal="right" vertical="top"/>
    </xf>
    <xf numFmtId="37" fontId="7" fillId="0" borderId="0" xfId="0" applyFont="1" applyFill="1" applyBorder="1" applyAlignment="1">
      <alignment horizontal="right" vertical="top"/>
    </xf>
    <xf numFmtId="187" fontId="4" fillId="0" borderId="0" xfId="1" applyFont="1" applyFill="1" applyAlignment="1">
      <alignment horizontal="right" vertical="top"/>
    </xf>
    <xf numFmtId="189" fontId="0" fillId="0" borderId="0" xfId="1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Border="1" applyAlignment="1"/>
    <xf numFmtId="189" fontId="7" fillId="0" borderId="2" xfId="0" applyNumberFormat="1" applyFont="1" applyFill="1" applyBorder="1" applyAlignment="1">
      <alignment horizontal="right" vertical="top"/>
    </xf>
    <xf numFmtId="189" fontId="7" fillId="0" borderId="0" xfId="0" applyNumberFormat="1" applyFont="1" applyFill="1" applyAlignment="1">
      <alignment horizontal="right" vertical="top"/>
    </xf>
    <xf numFmtId="189" fontId="0" fillId="0" borderId="0" xfId="0" applyNumberFormat="1" applyFont="1" applyFill="1" applyAlignment="1">
      <alignment horizontal="right" vertical="top"/>
    </xf>
    <xf numFmtId="187" fontId="4" fillId="0" borderId="1" xfId="1" applyFont="1" applyFill="1" applyBorder="1" applyAlignment="1">
      <alignment horizontal="right" vertical="top"/>
    </xf>
    <xf numFmtId="187" fontId="4" fillId="0" borderId="0" xfId="1" applyFont="1" applyFill="1" applyAlignment="1"/>
    <xf numFmtId="189" fontId="7" fillId="0" borderId="4" xfId="0" applyNumberFormat="1" applyFont="1" applyFill="1" applyBorder="1" applyAlignment="1">
      <alignment horizontal="right" vertical="top"/>
    </xf>
    <xf numFmtId="189" fontId="7" fillId="0" borderId="4" xfId="1" applyNumberFormat="1" applyFont="1" applyFill="1" applyBorder="1" applyAlignment="1">
      <alignment horizontal="right" vertical="top"/>
    </xf>
    <xf numFmtId="189" fontId="20" fillId="0" borderId="0" xfId="1" applyNumberFormat="1" applyFont="1" applyFill="1" applyAlignment="1">
      <alignment horizontal="right"/>
    </xf>
    <xf numFmtId="187" fontId="22" fillId="0" borderId="0" xfId="1" applyFont="1" applyFill="1" applyAlignment="1">
      <alignment horizontal="right"/>
    </xf>
    <xf numFmtId="187" fontId="3" fillId="0" borderId="0" xfId="1" applyFont="1" applyFill="1" applyBorder="1" applyAlignment="1">
      <alignment horizontal="right" vertical="top" wrapText="1"/>
    </xf>
    <xf numFmtId="37" fontId="7" fillId="0" borderId="0" xfId="0" applyFont="1" applyFill="1"/>
    <xf numFmtId="37" fontId="12" fillId="0" borderId="0" xfId="0" applyFont="1" applyFill="1" applyAlignment="1">
      <alignment horizontal="right"/>
    </xf>
    <xf numFmtId="37" fontId="0" fillId="0" borderId="0" xfId="0" applyFill="1" applyAlignment="1">
      <alignment horizontal="right"/>
    </xf>
    <xf numFmtId="39" fontId="13" fillId="0" borderId="0" xfId="0" applyNumberFormat="1" applyFont="1" applyFill="1"/>
    <xf numFmtId="37" fontId="9" fillId="0" borderId="0" xfId="0" applyFont="1" applyFill="1"/>
    <xf numFmtId="39" fontId="4" fillId="0" borderId="0" xfId="0" applyNumberFormat="1" applyFont="1" applyFill="1" applyAlignment="1">
      <alignment horizontal="right"/>
    </xf>
    <xf numFmtId="3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39" fontId="4" fillId="2" borderId="0" xfId="0" applyNumberFormat="1" applyFont="1" applyFill="1"/>
    <xf numFmtId="189" fontId="0" fillId="0" borderId="1" xfId="1" applyNumberFormat="1" applyFont="1" applyFill="1" applyBorder="1"/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9" fontId="0" fillId="0" borderId="0" xfId="0" quotePrefix="1" applyNumberFormat="1" applyFill="1" applyAlignment="1">
      <alignment horizontal="left" indent="1"/>
    </xf>
    <xf numFmtId="37" fontId="4" fillId="0" borderId="0" xfId="0" applyFont="1" applyAlignment="1">
      <alignment horizontal="justify" vertical="center"/>
    </xf>
    <xf numFmtId="0" fontId="9" fillId="0" borderId="0" xfId="0" applyNumberFormat="1" applyFont="1" applyFill="1" applyBorder="1" applyAlignment="1">
      <alignment horizontal="center"/>
    </xf>
    <xf numFmtId="37" fontId="7" fillId="0" borderId="0" xfId="0" applyFont="1" applyAlignment="1">
      <alignment horizontal="justify" vertical="center"/>
    </xf>
    <xf numFmtId="189" fontId="0" fillId="0" borderId="1" xfId="0" applyNumberFormat="1" applyFont="1" applyFill="1" applyBorder="1"/>
    <xf numFmtId="188" fontId="0" fillId="0" borderId="1" xfId="0" applyNumberFormat="1" applyFont="1" applyFill="1" applyBorder="1"/>
    <xf numFmtId="0" fontId="7" fillId="0" borderId="0" xfId="0" applyNumberFormat="1" applyFont="1" applyFill="1" applyAlignment="1">
      <alignment horizontal="left" indent="1"/>
    </xf>
    <xf numFmtId="37" fontId="7" fillId="0" borderId="0" xfId="1" applyNumberFormat="1" applyFont="1" applyFill="1" applyBorder="1" applyAlignment="1">
      <alignment horizontal="left" indent="1"/>
    </xf>
    <xf numFmtId="0" fontId="10" fillId="0" borderId="0" xfId="0" applyNumberFormat="1" applyFont="1" applyFill="1" applyAlignment="1">
      <alignment horizontal="left" indent="1"/>
    </xf>
    <xf numFmtId="189" fontId="7" fillId="0" borderId="0" xfId="1" applyNumberFormat="1" applyFont="1" applyFill="1" applyBorder="1" applyAlignment="1">
      <alignment horizontal="left" indent="1"/>
    </xf>
    <xf numFmtId="37" fontId="7" fillId="0" borderId="0" xfId="0" applyNumberFormat="1" applyFont="1" applyFill="1" applyAlignment="1">
      <alignment horizontal="left" indent="1"/>
    </xf>
    <xf numFmtId="39" fontId="7" fillId="0" borderId="0" xfId="0" applyNumberFormat="1" applyFont="1" applyFill="1" applyAlignment="1">
      <alignment horizontal="left" indent="1"/>
    </xf>
    <xf numFmtId="0" fontId="0" fillId="0" borderId="0" xfId="0" applyNumberFormat="1" applyFill="1" applyAlignment="1">
      <alignment horizontal="left" indent="1"/>
    </xf>
    <xf numFmtId="187" fontId="0" fillId="0" borderId="1" xfId="1" applyFont="1" applyFill="1" applyBorder="1" applyAlignment="1">
      <alignment horizontal="right" vertical="top"/>
    </xf>
    <xf numFmtId="0" fontId="0" fillId="0" borderId="0" xfId="0" applyNumberFormat="1" applyFont="1" applyFill="1" applyAlignment="1">
      <alignment horizontal="left" indent="1"/>
    </xf>
    <xf numFmtId="39" fontId="4" fillId="3" borderId="0" xfId="0" applyNumberFormat="1" applyFont="1" applyFill="1"/>
    <xf numFmtId="37" fontId="7" fillId="0" borderId="0" xfId="0" applyFont="1" applyFill="1" applyAlignment="1">
      <alignment horizontal="left" vertical="top" wrapText="1" indent="1"/>
    </xf>
    <xf numFmtId="37" fontId="0" fillId="0" borderId="0" xfId="0" applyFont="1"/>
    <xf numFmtId="37" fontId="4" fillId="0" borderId="0" xfId="0" applyNumberFormat="1" applyFont="1" applyFill="1" applyAlignment="1">
      <alignment horizontal="right" vertical="top"/>
    </xf>
    <xf numFmtId="39" fontId="4" fillId="0" borderId="0" xfId="0" applyNumberFormat="1" applyFont="1" applyFill="1"/>
    <xf numFmtId="37" fontId="4" fillId="0" borderId="0" xfId="0" applyNumberFormat="1" applyFont="1" applyFill="1" applyAlignment="1">
      <alignment horizontal="right" vertical="top"/>
    </xf>
    <xf numFmtId="187" fontId="0" fillId="0" borderId="1" xfId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 vertical="top"/>
    </xf>
    <xf numFmtId="189" fontId="0" fillId="0" borderId="0" xfId="1" applyNumberFormat="1" applyFont="1" applyFill="1" applyAlignment="1">
      <alignment horizontal="right" vertical="top"/>
    </xf>
    <xf numFmtId="39" fontId="0" fillId="0" borderId="0" xfId="0" applyNumberFormat="1"/>
    <xf numFmtId="0" fontId="9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7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2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1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vertical="center" wrapText="1"/>
    </xf>
    <xf numFmtId="37" fontId="7" fillId="0" borderId="0" xfId="0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NumberFormat="1" applyFill="1" applyAlignment="1">
      <alignment horizontal="center"/>
    </xf>
    <xf numFmtId="39" fontId="0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view="pageBreakPreview" zoomScaleNormal="100" zoomScaleSheetLayoutView="100" workbookViewId="0">
      <selection activeCell="A2" sqref="A2"/>
    </sheetView>
  </sheetViews>
  <sheetFormatPr defaultRowHeight="21.75" x14ac:dyDescent="0.45"/>
  <cols>
    <col min="1" max="1" width="46.140625" style="17" customWidth="1"/>
    <col min="2" max="2" width="8.42578125" style="7" customWidth="1"/>
    <col min="3" max="3" width="1" style="17" customWidth="1"/>
    <col min="4" max="4" width="14" style="17" customWidth="1"/>
    <col min="5" max="5" width="1.42578125" style="17" customWidth="1"/>
    <col min="6" max="6" width="14" style="17" customWidth="1"/>
    <col min="7" max="7" width="1.42578125" style="17" customWidth="1"/>
    <col min="8" max="8" width="14" style="17" customWidth="1"/>
    <col min="9" max="9" width="1.42578125" style="17" customWidth="1"/>
    <col min="10" max="10" width="14" style="17" customWidth="1"/>
    <col min="11" max="12" width="15.42578125" style="17" bestFit="1" customWidth="1"/>
    <col min="13" max="16" width="13" style="17" bestFit="1" customWidth="1"/>
    <col min="17" max="256" width="9.140625" style="17"/>
    <col min="257" max="257" width="38.5703125" style="17" customWidth="1"/>
    <col min="258" max="258" width="8.5703125" style="17" customWidth="1"/>
    <col min="259" max="259" width="0.5703125" style="17" customWidth="1"/>
    <col min="260" max="260" width="16.140625" style="17" customWidth="1"/>
    <col min="261" max="261" width="1.42578125" style="17" customWidth="1"/>
    <col min="262" max="262" width="16.140625" style="17" customWidth="1"/>
    <col min="263" max="263" width="1.42578125" style="17" customWidth="1"/>
    <col min="264" max="264" width="16.140625" style="17" customWidth="1"/>
    <col min="265" max="265" width="1.42578125" style="17" customWidth="1"/>
    <col min="266" max="266" width="16.140625" style="17" customWidth="1"/>
    <col min="267" max="268" width="15.42578125" style="17" bestFit="1" customWidth="1"/>
    <col min="269" max="512" width="9.140625" style="17"/>
    <col min="513" max="513" width="38.5703125" style="17" customWidth="1"/>
    <col min="514" max="514" width="8.5703125" style="17" customWidth="1"/>
    <col min="515" max="515" width="0.5703125" style="17" customWidth="1"/>
    <col min="516" max="516" width="16.140625" style="17" customWidth="1"/>
    <col min="517" max="517" width="1.42578125" style="17" customWidth="1"/>
    <col min="518" max="518" width="16.140625" style="17" customWidth="1"/>
    <col min="519" max="519" width="1.42578125" style="17" customWidth="1"/>
    <col min="520" max="520" width="16.140625" style="17" customWidth="1"/>
    <col min="521" max="521" width="1.42578125" style="17" customWidth="1"/>
    <col min="522" max="522" width="16.140625" style="17" customWidth="1"/>
    <col min="523" max="524" width="15.42578125" style="17" bestFit="1" customWidth="1"/>
    <col min="525" max="768" width="9.140625" style="17"/>
    <col min="769" max="769" width="38.5703125" style="17" customWidth="1"/>
    <col min="770" max="770" width="8.5703125" style="17" customWidth="1"/>
    <col min="771" max="771" width="0.5703125" style="17" customWidth="1"/>
    <col min="772" max="772" width="16.140625" style="17" customWidth="1"/>
    <col min="773" max="773" width="1.42578125" style="17" customWidth="1"/>
    <col min="774" max="774" width="16.140625" style="17" customWidth="1"/>
    <col min="775" max="775" width="1.42578125" style="17" customWidth="1"/>
    <col min="776" max="776" width="16.140625" style="17" customWidth="1"/>
    <col min="777" max="777" width="1.42578125" style="17" customWidth="1"/>
    <col min="778" max="778" width="16.140625" style="17" customWidth="1"/>
    <col min="779" max="780" width="15.42578125" style="17" bestFit="1" customWidth="1"/>
    <col min="781" max="1024" width="9.140625" style="17"/>
    <col min="1025" max="1025" width="38.5703125" style="17" customWidth="1"/>
    <col min="1026" max="1026" width="8.5703125" style="17" customWidth="1"/>
    <col min="1027" max="1027" width="0.5703125" style="17" customWidth="1"/>
    <col min="1028" max="1028" width="16.140625" style="17" customWidth="1"/>
    <col min="1029" max="1029" width="1.42578125" style="17" customWidth="1"/>
    <col min="1030" max="1030" width="16.140625" style="17" customWidth="1"/>
    <col min="1031" max="1031" width="1.42578125" style="17" customWidth="1"/>
    <col min="1032" max="1032" width="16.140625" style="17" customWidth="1"/>
    <col min="1033" max="1033" width="1.42578125" style="17" customWidth="1"/>
    <col min="1034" max="1034" width="16.140625" style="17" customWidth="1"/>
    <col min="1035" max="1036" width="15.42578125" style="17" bestFit="1" customWidth="1"/>
    <col min="1037" max="1280" width="9.140625" style="17"/>
    <col min="1281" max="1281" width="38.5703125" style="17" customWidth="1"/>
    <col min="1282" max="1282" width="8.5703125" style="17" customWidth="1"/>
    <col min="1283" max="1283" width="0.5703125" style="17" customWidth="1"/>
    <col min="1284" max="1284" width="16.140625" style="17" customWidth="1"/>
    <col min="1285" max="1285" width="1.42578125" style="17" customWidth="1"/>
    <col min="1286" max="1286" width="16.140625" style="17" customWidth="1"/>
    <col min="1287" max="1287" width="1.42578125" style="17" customWidth="1"/>
    <col min="1288" max="1288" width="16.140625" style="17" customWidth="1"/>
    <col min="1289" max="1289" width="1.42578125" style="17" customWidth="1"/>
    <col min="1290" max="1290" width="16.140625" style="17" customWidth="1"/>
    <col min="1291" max="1292" width="15.42578125" style="17" bestFit="1" customWidth="1"/>
    <col min="1293" max="1536" width="9.140625" style="17"/>
    <col min="1537" max="1537" width="38.5703125" style="17" customWidth="1"/>
    <col min="1538" max="1538" width="8.5703125" style="17" customWidth="1"/>
    <col min="1539" max="1539" width="0.5703125" style="17" customWidth="1"/>
    <col min="1540" max="1540" width="16.140625" style="17" customWidth="1"/>
    <col min="1541" max="1541" width="1.42578125" style="17" customWidth="1"/>
    <col min="1542" max="1542" width="16.140625" style="17" customWidth="1"/>
    <col min="1543" max="1543" width="1.42578125" style="17" customWidth="1"/>
    <col min="1544" max="1544" width="16.140625" style="17" customWidth="1"/>
    <col min="1545" max="1545" width="1.42578125" style="17" customWidth="1"/>
    <col min="1546" max="1546" width="16.140625" style="17" customWidth="1"/>
    <col min="1547" max="1548" width="15.42578125" style="17" bestFit="1" customWidth="1"/>
    <col min="1549" max="1792" width="9.140625" style="17"/>
    <col min="1793" max="1793" width="38.5703125" style="17" customWidth="1"/>
    <col min="1794" max="1794" width="8.5703125" style="17" customWidth="1"/>
    <col min="1795" max="1795" width="0.5703125" style="17" customWidth="1"/>
    <col min="1796" max="1796" width="16.140625" style="17" customWidth="1"/>
    <col min="1797" max="1797" width="1.42578125" style="17" customWidth="1"/>
    <col min="1798" max="1798" width="16.140625" style="17" customWidth="1"/>
    <col min="1799" max="1799" width="1.42578125" style="17" customWidth="1"/>
    <col min="1800" max="1800" width="16.140625" style="17" customWidth="1"/>
    <col min="1801" max="1801" width="1.42578125" style="17" customWidth="1"/>
    <col min="1802" max="1802" width="16.140625" style="17" customWidth="1"/>
    <col min="1803" max="1804" width="15.42578125" style="17" bestFit="1" customWidth="1"/>
    <col min="1805" max="2048" width="9.140625" style="17"/>
    <col min="2049" max="2049" width="38.5703125" style="17" customWidth="1"/>
    <col min="2050" max="2050" width="8.5703125" style="17" customWidth="1"/>
    <col min="2051" max="2051" width="0.5703125" style="17" customWidth="1"/>
    <col min="2052" max="2052" width="16.140625" style="17" customWidth="1"/>
    <col min="2053" max="2053" width="1.42578125" style="17" customWidth="1"/>
    <col min="2054" max="2054" width="16.140625" style="17" customWidth="1"/>
    <col min="2055" max="2055" width="1.42578125" style="17" customWidth="1"/>
    <col min="2056" max="2056" width="16.140625" style="17" customWidth="1"/>
    <col min="2057" max="2057" width="1.42578125" style="17" customWidth="1"/>
    <col min="2058" max="2058" width="16.140625" style="17" customWidth="1"/>
    <col min="2059" max="2060" width="15.42578125" style="17" bestFit="1" customWidth="1"/>
    <col min="2061" max="2304" width="9.140625" style="17"/>
    <col min="2305" max="2305" width="38.5703125" style="17" customWidth="1"/>
    <col min="2306" max="2306" width="8.5703125" style="17" customWidth="1"/>
    <col min="2307" max="2307" width="0.5703125" style="17" customWidth="1"/>
    <col min="2308" max="2308" width="16.140625" style="17" customWidth="1"/>
    <col min="2309" max="2309" width="1.42578125" style="17" customWidth="1"/>
    <col min="2310" max="2310" width="16.140625" style="17" customWidth="1"/>
    <col min="2311" max="2311" width="1.42578125" style="17" customWidth="1"/>
    <col min="2312" max="2312" width="16.140625" style="17" customWidth="1"/>
    <col min="2313" max="2313" width="1.42578125" style="17" customWidth="1"/>
    <col min="2314" max="2314" width="16.140625" style="17" customWidth="1"/>
    <col min="2315" max="2316" width="15.42578125" style="17" bestFit="1" customWidth="1"/>
    <col min="2317" max="2560" width="9.140625" style="17"/>
    <col min="2561" max="2561" width="38.5703125" style="17" customWidth="1"/>
    <col min="2562" max="2562" width="8.5703125" style="17" customWidth="1"/>
    <col min="2563" max="2563" width="0.5703125" style="17" customWidth="1"/>
    <col min="2564" max="2564" width="16.140625" style="17" customWidth="1"/>
    <col min="2565" max="2565" width="1.42578125" style="17" customWidth="1"/>
    <col min="2566" max="2566" width="16.140625" style="17" customWidth="1"/>
    <col min="2567" max="2567" width="1.42578125" style="17" customWidth="1"/>
    <col min="2568" max="2568" width="16.140625" style="17" customWidth="1"/>
    <col min="2569" max="2569" width="1.42578125" style="17" customWidth="1"/>
    <col min="2570" max="2570" width="16.140625" style="17" customWidth="1"/>
    <col min="2571" max="2572" width="15.42578125" style="17" bestFit="1" customWidth="1"/>
    <col min="2573" max="2816" width="9.140625" style="17"/>
    <col min="2817" max="2817" width="38.5703125" style="17" customWidth="1"/>
    <col min="2818" max="2818" width="8.5703125" style="17" customWidth="1"/>
    <col min="2819" max="2819" width="0.5703125" style="17" customWidth="1"/>
    <col min="2820" max="2820" width="16.140625" style="17" customWidth="1"/>
    <col min="2821" max="2821" width="1.42578125" style="17" customWidth="1"/>
    <col min="2822" max="2822" width="16.140625" style="17" customWidth="1"/>
    <col min="2823" max="2823" width="1.42578125" style="17" customWidth="1"/>
    <col min="2824" max="2824" width="16.140625" style="17" customWidth="1"/>
    <col min="2825" max="2825" width="1.42578125" style="17" customWidth="1"/>
    <col min="2826" max="2826" width="16.140625" style="17" customWidth="1"/>
    <col min="2827" max="2828" width="15.42578125" style="17" bestFit="1" customWidth="1"/>
    <col min="2829" max="3072" width="9.140625" style="17"/>
    <col min="3073" max="3073" width="38.5703125" style="17" customWidth="1"/>
    <col min="3074" max="3074" width="8.5703125" style="17" customWidth="1"/>
    <col min="3075" max="3075" width="0.5703125" style="17" customWidth="1"/>
    <col min="3076" max="3076" width="16.140625" style="17" customWidth="1"/>
    <col min="3077" max="3077" width="1.42578125" style="17" customWidth="1"/>
    <col min="3078" max="3078" width="16.140625" style="17" customWidth="1"/>
    <col min="3079" max="3079" width="1.42578125" style="17" customWidth="1"/>
    <col min="3080" max="3080" width="16.140625" style="17" customWidth="1"/>
    <col min="3081" max="3081" width="1.42578125" style="17" customWidth="1"/>
    <col min="3082" max="3082" width="16.140625" style="17" customWidth="1"/>
    <col min="3083" max="3084" width="15.42578125" style="17" bestFit="1" customWidth="1"/>
    <col min="3085" max="3328" width="9.140625" style="17"/>
    <col min="3329" max="3329" width="38.5703125" style="17" customWidth="1"/>
    <col min="3330" max="3330" width="8.5703125" style="17" customWidth="1"/>
    <col min="3331" max="3331" width="0.5703125" style="17" customWidth="1"/>
    <col min="3332" max="3332" width="16.140625" style="17" customWidth="1"/>
    <col min="3333" max="3333" width="1.42578125" style="17" customWidth="1"/>
    <col min="3334" max="3334" width="16.140625" style="17" customWidth="1"/>
    <col min="3335" max="3335" width="1.42578125" style="17" customWidth="1"/>
    <col min="3336" max="3336" width="16.140625" style="17" customWidth="1"/>
    <col min="3337" max="3337" width="1.42578125" style="17" customWidth="1"/>
    <col min="3338" max="3338" width="16.140625" style="17" customWidth="1"/>
    <col min="3339" max="3340" width="15.42578125" style="17" bestFit="1" customWidth="1"/>
    <col min="3341" max="3584" width="9.140625" style="17"/>
    <col min="3585" max="3585" width="38.5703125" style="17" customWidth="1"/>
    <col min="3586" max="3586" width="8.5703125" style="17" customWidth="1"/>
    <col min="3587" max="3587" width="0.5703125" style="17" customWidth="1"/>
    <col min="3588" max="3588" width="16.140625" style="17" customWidth="1"/>
    <col min="3589" max="3589" width="1.42578125" style="17" customWidth="1"/>
    <col min="3590" max="3590" width="16.140625" style="17" customWidth="1"/>
    <col min="3591" max="3591" width="1.42578125" style="17" customWidth="1"/>
    <col min="3592" max="3592" width="16.140625" style="17" customWidth="1"/>
    <col min="3593" max="3593" width="1.42578125" style="17" customWidth="1"/>
    <col min="3594" max="3594" width="16.140625" style="17" customWidth="1"/>
    <col min="3595" max="3596" width="15.42578125" style="17" bestFit="1" customWidth="1"/>
    <col min="3597" max="3840" width="9.140625" style="17"/>
    <col min="3841" max="3841" width="38.5703125" style="17" customWidth="1"/>
    <col min="3842" max="3842" width="8.5703125" style="17" customWidth="1"/>
    <col min="3843" max="3843" width="0.5703125" style="17" customWidth="1"/>
    <col min="3844" max="3844" width="16.140625" style="17" customWidth="1"/>
    <col min="3845" max="3845" width="1.42578125" style="17" customWidth="1"/>
    <col min="3846" max="3846" width="16.140625" style="17" customWidth="1"/>
    <col min="3847" max="3847" width="1.42578125" style="17" customWidth="1"/>
    <col min="3848" max="3848" width="16.140625" style="17" customWidth="1"/>
    <col min="3849" max="3849" width="1.42578125" style="17" customWidth="1"/>
    <col min="3850" max="3850" width="16.140625" style="17" customWidth="1"/>
    <col min="3851" max="3852" width="15.42578125" style="17" bestFit="1" customWidth="1"/>
    <col min="3853" max="4096" width="9.140625" style="17"/>
    <col min="4097" max="4097" width="38.5703125" style="17" customWidth="1"/>
    <col min="4098" max="4098" width="8.5703125" style="17" customWidth="1"/>
    <col min="4099" max="4099" width="0.5703125" style="17" customWidth="1"/>
    <col min="4100" max="4100" width="16.140625" style="17" customWidth="1"/>
    <col min="4101" max="4101" width="1.42578125" style="17" customWidth="1"/>
    <col min="4102" max="4102" width="16.140625" style="17" customWidth="1"/>
    <col min="4103" max="4103" width="1.42578125" style="17" customWidth="1"/>
    <col min="4104" max="4104" width="16.140625" style="17" customWidth="1"/>
    <col min="4105" max="4105" width="1.42578125" style="17" customWidth="1"/>
    <col min="4106" max="4106" width="16.140625" style="17" customWidth="1"/>
    <col min="4107" max="4108" width="15.42578125" style="17" bestFit="1" customWidth="1"/>
    <col min="4109" max="4352" width="9.140625" style="17"/>
    <col min="4353" max="4353" width="38.5703125" style="17" customWidth="1"/>
    <col min="4354" max="4354" width="8.5703125" style="17" customWidth="1"/>
    <col min="4355" max="4355" width="0.5703125" style="17" customWidth="1"/>
    <col min="4356" max="4356" width="16.140625" style="17" customWidth="1"/>
    <col min="4357" max="4357" width="1.42578125" style="17" customWidth="1"/>
    <col min="4358" max="4358" width="16.140625" style="17" customWidth="1"/>
    <col min="4359" max="4359" width="1.42578125" style="17" customWidth="1"/>
    <col min="4360" max="4360" width="16.140625" style="17" customWidth="1"/>
    <col min="4361" max="4361" width="1.42578125" style="17" customWidth="1"/>
    <col min="4362" max="4362" width="16.140625" style="17" customWidth="1"/>
    <col min="4363" max="4364" width="15.42578125" style="17" bestFit="1" customWidth="1"/>
    <col min="4365" max="4608" width="9.140625" style="17"/>
    <col min="4609" max="4609" width="38.5703125" style="17" customWidth="1"/>
    <col min="4610" max="4610" width="8.5703125" style="17" customWidth="1"/>
    <col min="4611" max="4611" width="0.5703125" style="17" customWidth="1"/>
    <col min="4612" max="4612" width="16.140625" style="17" customWidth="1"/>
    <col min="4613" max="4613" width="1.42578125" style="17" customWidth="1"/>
    <col min="4614" max="4614" width="16.140625" style="17" customWidth="1"/>
    <col min="4615" max="4615" width="1.42578125" style="17" customWidth="1"/>
    <col min="4616" max="4616" width="16.140625" style="17" customWidth="1"/>
    <col min="4617" max="4617" width="1.42578125" style="17" customWidth="1"/>
    <col min="4618" max="4618" width="16.140625" style="17" customWidth="1"/>
    <col min="4619" max="4620" width="15.42578125" style="17" bestFit="1" customWidth="1"/>
    <col min="4621" max="4864" width="9.140625" style="17"/>
    <col min="4865" max="4865" width="38.5703125" style="17" customWidth="1"/>
    <col min="4866" max="4866" width="8.5703125" style="17" customWidth="1"/>
    <col min="4867" max="4867" width="0.5703125" style="17" customWidth="1"/>
    <col min="4868" max="4868" width="16.140625" style="17" customWidth="1"/>
    <col min="4869" max="4869" width="1.42578125" style="17" customWidth="1"/>
    <col min="4870" max="4870" width="16.140625" style="17" customWidth="1"/>
    <col min="4871" max="4871" width="1.42578125" style="17" customWidth="1"/>
    <col min="4872" max="4872" width="16.140625" style="17" customWidth="1"/>
    <col min="4873" max="4873" width="1.42578125" style="17" customWidth="1"/>
    <col min="4874" max="4874" width="16.140625" style="17" customWidth="1"/>
    <col min="4875" max="4876" width="15.42578125" style="17" bestFit="1" customWidth="1"/>
    <col min="4877" max="5120" width="9.140625" style="17"/>
    <col min="5121" max="5121" width="38.5703125" style="17" customWidth="1"/>
    <col min="5122" max="5122" width="8.5703125" style="17" customWidth="1"/>
    <col min="5123" max="5123" width="0.5703125" style="17" customWidth="1"/>
    <col min="5124" max="5124" width="16.140625" style="17" customWidth="1"/>
    <col min="5125" max="5125" width="1.42578125" style="17" customWidth="1"/>
    <col min="5126" max="5126" width="16.140625" style="17" customWidth="1"/>
    <col min="5127" max="5127" width="1.42578125" style="17" customWidth="1"/>
    <col min="5128" max="5128" width="16.140625" style="17" customWidth="1"/>
    <col min="5129" max="5129" width="1.42578125" style="17" customWidth="1"/>
    <col min="5130" max="5130" width="16.140625" style="17" customWidth="1"/>
    <col min="5131" max="5132" width="15.42578125" style="17" bestFit="1" customWidth="1"/>
    <col min="5133" max="5376" width="9.140625" style="17"/>
    <col min="5377" max="5377" width="38.5703125" style="17" customWidth="1"/>
    <col min="5378" max="5378" width="8.5703125" style="17" customWidth="1"/>
    <col min="5379" max="5379" width="0.5703125" style="17" customWidth="1"/>
    <col min="5380" max="5380" width="16.140625" style="17" customWidth="1"/>
    <col min="5381" max="5381" width="1.42578125" style="17" customWidth="1"/>
    <col min="5382" max="5382" width="16.140625" style="17" customWidth="1"/>
    <col min="5383" max="5383" width="1.42578125" style="17" customWidth="1"/>
    <col min="5384" max="5384" width="16.140625" style="17" customWidth="1"/>
    <col min="5385" max="5385" width="1.42578125" style="17" customWidth="1"/>
    <col min="5386" max="5386" width="16.140625" style="17" customWidth="1"/>
    <col min="5387" max="5388" width="15.42578125" style="17" bestFit="1" customWidth="1"/>
    <col min="5389" max="5632" width="9.140625" style="17"/>
    <col min="5633" max="5633" width="38.5703125" style="17" customWidth="1"/>
    <col min="5634" max="5634" width="8.5703125" style="17" customWidth="1"/>
    <col min="5635" max="5635" width="0.5703125" style="17" customWidth="1"/>
    <col min="5636" max="5636" width="16.140625" style="17" customWidth="1"/>
    <col min="5637" max="5637" width="1.42578125" style="17" customWidth="1"/>
    <col min="5638" max="5638" width="16.140625" style="17" customWidth="1"/>
    <col min="5639" max="5639" width="1.42578125" style="17" customWidth="1"/>
    <col min="5640" max="5640" width="16.140625" style="17" customWidth="1"/>
    <col min="5641" max="5641" width="1.42578125" style="17" customWidth="1"/>
    <col min="5642" max="5642" width="16.140625" style="17" customWidth="1"/>
    <col min="5643" max="5644" width="15.42578125" style="17" bestFit="1" customWidth="1"/>
    <col min="5645" max="5888" width="9.140625" style="17"/>
    <col min="5889" max="5889" width="38.5703125" style="17" customWidth="1"/>
    <col min="5890" max="5890" width="8.5703125" style="17" customWidth="1"/>
    <col min="5891" max="5891" width="0.5703125" style="17" customWidth="1"/>
    <col min="5892" max="5892" width="16.140625" style="17" customWidth="1"/>
    <col min="5893" max="5893" width="1.42578125" style="17" customWidth="1"/>
    <col min="5894" max="5894" width="16.140625" style="17" customWidth="1"/>
    <col min="5895" max="5895" width="1.42578125" style="17" customWidth="1"/>
    <col min="5896" max="5896" width="16.140625" style="17" customWidth="1"/>
    <col min="5897" max="5897" width="1.42578125" style="17" customWidth="1"/>
    <col min="5898" max="5898" width="16.140625" style="17" customWidth="1"/>
    <col min="5899" max="5900" width="15.42578125" style="17" bestFit="1" customWidth="1"/>
    <col min="5901" max="6144" width="9.140625" style="17"/>
    <col min="6145" max="6145" width="38.5703125" style="17" customWidth="1"/>
    <col min="6146" max="6146" width="8.5703125" style="17" customWidth="1"/>
    <col min="6147" max="6147" width="0.5703125" style="17" customWidth="1"/>
    <col min="6148" max="6148" width="16.140625" style="17" customWidth="1"/>
    <col min="6149" max="6149" width="1.42578125" style="17" customWidth="1"/>
    <col min="6150" max="6150" width="16.140625" style="17" customWidth="1"/>
    <col min="6151" max="6151" width="1.42578125" style="17" customWidth="1"/>
    <col min="6152" max="6152" width="16.140625" style="17" customWidth="1"/>
    <col min="6153" max="6153" width="1.42578125" style="17" customWidth="1"/>
    <col min="6154" max="6154" width="16.140625" style="17" customWidth="1"/>
    <col min="6155" max="6156" width="15.42578125" style="17" bestFit="1" customWidth="1"/>
    <col min="6157" max="6400" width="9.140625" style="17"/>
    <col min="6401" max="6401" width="38.5703125" style="17" customWidth="1"/>
    <col min="6402" max="6402" width="8.5703125" style="17" customWidth="1"/>
    <col min="6403" max="6403" width="0.5703125" style="17" customWidth="1"/>
    <col min="6404" max="6404" width="16.140625" style="17" customWidth="1"/>
    <col min="6405" max="6405" width="1.42578125" style="17" customWidth="1"/>
    <col min="6406" max="6406" width="16.140625" style="17" customWidth="1"/>
    <col min="6407" max="6407" width="1.42578125" style="17" customWidth="1"/>
    <col min="6408" max="6408" width="16.140625" style="17" customWidth="1"/>
    <col min="6409" max="6409" width="1.42578125" style="17" customWidth="1"/>
    <col min="6410" max="6410" width="16.140625" style="17" customWidth="1"/>
    <col min="6411" max="6412" width="15.42578125" style="17" bestFit="1" customWidth="1"/>
    <col min="6413" max="6656" width="9.140625" style="17"/>
    <col min="6657" max="6657" width="38.5703125" style="17" customWidth="1"/>
    <col min="6658" max="6658" width="8.5703125" style="17" customWidth="1"/>
    <col min="6659" max="6659" width="0.5703125" style="17" customWidth="1"/>
    <col min="6660" max="6660" width="16.140625" style="17" customWidth="1"/>
    <col min="6661" max="6661" width="1.42578125" style="17" customWidth="1"/>
    <col min="6662" max="6662" width="16.140625" style="17" customWidth="1"/>
    <col min="6663" max="6663" width="1.42578125" style="17" customWidth="1"/>
    <col min="6664" max="6664" width="16.140625" style="17" customWidth="1"/>
    <col min="6665" max="6665" width="1.42578125" style="17" customWidth="1"/>
    <col min="6666" max="6666" width="16.140625" style="17" customWidth="1"/>
    <col min="6667" max="6668" width="15.42578125" style="17" bestFit="1" customWidth="1"/>
    <col min="6669" max="6912" width="9.140625" style="17"/>
    <col min="6913" max="6913" width="38.5703125" style="17" customWidth="1"/>
    <col min="6914" max="6914" width="8.5703125" style="17" customWidth="1"/>
    <col min="6915" max="6915" width="0.5703125" style="17" customWidth="1"/>
    <col min="6916" max="6916" width="16.140625" style="17" customWidth="1"/>
    <col min="6917" max="6917" width="1.42578125" style="17" customWidth="1"/>
    <col min="6918" max="6918" width="16.140625" style="17" customWidth="1"/>
    <col min="6919" max="6919" width="1.42578125" style="17" customWidth="1"/>
    <col min="6920" max="6920" width="16.140625" style="17" customWidth="1"/>
    <col min="6921" max="6921" width="1.42578125" style="17" customWidth="1"/>
    <col min="6922" max="6922" width="16.140625" style="17" customWidth="1"/>
    <col min="6923" max="6924" width="15.42578125" style="17" bestFit="1" customWidth="1"/>
    <col min="6925" max="7168" width="9.140625" style="17"/>
    <col min="7169" max="7169" width="38.5703125" style="17" customWidth="1"/>
    <col min="7170" max="7170" width="8.5703125" style="17" customWidth="1"/>
    <col min="7171" max="7171" width="0.5703125" style="17" customWidth="1"/>
    <col min="7172" max="7172" width="16.140625" style="17" customWidth="1"/>
    <col min="7173" max="7173" width="1.42578125" style="17" customWidth="1"/>
    <col min="7174" max="7174" width="16.140625" style="17" customWidth="1"/>
    <col min="7175" max="7175" width="1.42578125" style="17" customWidth="1"/>
    <col min="7176" max="7176" width="16.140625" style="17" customWidth="1"/>
    <col min="7177" max="7177" width="1.42578125" style="17" customWidth="1"/>
    <col min="7178" max="7178" width="16.140625" style="17" customWidth="1"/>
    <col min="7179" max="7180" width="15.42578125" style="17" bestFit="1" customWidth="1"/>
    <col min="7181" max="7424" width="9.140625" style="17"/>
    <col min="7425" max="7425" width="38.5703125" style="17" customWidth="1"/>
    <col min="7426" max="7426" width="8.5703125" style="17" customWidth="1"/>
    <col min="7427" max="7427" width="0.5703125" style="17" customWidth="1"/>
    <col min="7428" max="7428" width="16.140625" style="17" customWidth="1"/>
    <col min="7429" max="7429" width="1.42578125" style="17" customWidth="1"/>
    <col min="7430" max="7430" width="16.140625" style="17" customWidth="1"/>
    <col min="7431" max="7431" width="1.42578125" style="17" customWidth="1"/>
    <col min="7432" max="7432" width="16.140625" style="17" customWidth="1"/>
    <col min="7433" max="7433" width="1.42578125" style="17" customWidth="1"/>
    <col min="7434" max="7434" width="16.140625" style="17" customWidth="1"/>
    <col min="7435" max="7436" width="15.42578125" style="17" bestFit="1" customWidth="1"/>
    <col min="7437" max="7680" width="9.140625" style="17"/>
    <col min="7681" max="7681" width="38.5703125" style="17" customWidth="1"/>
    <col min="7682" max="7682" width="8.5703125" style="17" customWidth="1"/>
    <col min="7683" max="7683" width="0.5703125" style="17" customWidth="1"/>
    <col min="7684" max="7684" width="16.140625" style="17" customWidth="1"/>
    <col min="7685" max="7685" width="1.42578125" style="17" customWidth="1"/>
    <col min="7686" max="7686" width="16.140625" style="17" customWidth="1"/>
    <col min="7687" max="7687" width="1.42578125" style="17" customWidth="1"/>
    <col min="7688" max="7688" width="16.140625" style="17" customWidth="1"/>
    <col min="7689" max="7689" width="1.42578125" style="17" customWidth="1"/>
    <col min="7690" max="7690" width="16.140625" style="17" customWidth="1"/>
    <col min="7691" max="7692" width="15.42578125" style="17" bestFit="1" customWidth="1"/>
    <col min="7693" max="7936" width="9.140625" style="17"/>
    <col min="7937" max="7937" width="38.5703125" style="17" customWidth="1"/>
    <col min="7938" max="7938" width="8.5703125" style="17" customWidth="1"/>
    <col min="7939" max="7939" width="0.5703125" style="17" customWidth="1"/>
    <col min="7940" max="7940" width="16.140625" style="17" customWidth="1"/>
    <col min="7941" max="7941" width="1.42578125" style="17" customWidth="1"/>
    <col min="7942" max="7942" width="16.140625" style="17" customWidth="1"/>
    <col min="7943" max="7943" width="1.42578125" style="17" customWidth="1"/>
    <col min="7944" max="7944" width="16.140625" style="17" customWidth="1"/>
    <col min="7945" max="7945" width="1.42578125" style="17" customWidth="1"/>
    <col min="7946" max="7946" width="16.140625" style="17" customWidth="1"/>
    <col min="7947" max="7948" width="15.42578125" style="17" bestFit="1" customWidth="1"/>
    <col min="7949" max="8192" width="9.140625" style="17"/>
    <col min="8193" max="8193" width="38.5703125" style="17" customWidth="1"/>
    <col min="8194" max="8194" width="8.5703125" style="17" customWidth="1"/>
    <col min="8195" max="8195" width="0.5703125" style="17" customWidth="1"/>
    <col min="8196" max="8196" width="16.140625" style="17" customWidth="1"/>
    <col min="8197" max="8197" width="1.42578125" style="17" customWidth="1"/>
    <col min="8198" max="8198" width="16.140625" style="17" customWidth="1"/>
    <col min="8199" max="8199" width="1.42578125" style="17" customWidth="1"/>
    <col min="8200" max="8200" width="16.140625" style="17" customWidth="1"/>
    <col min="8201" max="8201" width="1.42578125" style="17" customWidth="1"/>
    <col min="8202" max="8202" width="16.140625" style="17" customWidth="1"/>
    <col min="8203" max="8204" width="15.42578125" style="17" bestFit="1" customWidth="1"/>
    <col min="8205" max="8448" width="9.140625" style="17"/>
    <col min="8449" max="8449" width="38.5703125" style="17" customWidth="1"/>
    <col min="8450" max="8450" width="8.5703125" style="17" customWidth="1"/>
    <col min="8451" max="8451" width="0.5703125" style="17" customWidth="1"/>
    <col min="8452" max="8452" width="16.140625" style="17" customWidth="1"/>
    <col min="8453" max="8453" width="1.42578125" style="17" customWidth="1"/>
    <col min="8454" max="8454" width="16.140625" style="17" customWidth="1"/>
    <col min="8455" max="8455" width="1.42578125" style="17" customWidth="1"/>
    <col min="8456" max="8456" width="16.140625" style="17" customWidth="1"/>
    <col min="8457" max="8457" width="1.42578125" style="17" customWidth="1"/>
    <col min="8458" max="8458" width="16.140625" style="17" customWidth="1"/>
    <col min="8459" max="8460" width="15.42578125" style="17" bestFit="1" customWidth="1"/>
    <col min="8461" max="8704" width="9.140625" style="17"/>
    <col min="8705" max="8705" width="38.5703125" style="17" customWidth="1"/>
    <col min="8706" max="8706" width="8.5703125" style="17" customWidth="1"/>
    <col min="8707" max="8707" width="0.5703125" style="17" customWidth="1"/>
    <col min="8708" max="8708" width="16.140625" style="17" customWidth="1"/>
    <col min="8709" max="8709" width="1.42578125" style="17" customWidth="1"/>
    <col min="8710" max="8710" width="16.140625" style="17" customWidth="1"/>
    <col min="8711" max="8711" width="1.42578125" style="17" customWidth="1"/>
    <col min="8712" max="8712" width="16.140625" style="17" customWidth="1"/>
    <col min="8713" max="8713" width="1.42578125" style="17" customWidth="1"/>
    <col min="8714" max="8714" width="16.140625" style="17" customWidth="1"/>
    <col min="8715" max="8716" width="15.42578125" style="17" bestFit="1" customWidth="1"/>
    <col min="8717" max="8960" width="9.140625" style="17"/>
    <col min="8961" max="8961" width="38.5703125" style="17" customWidth="1"/>
    <col min="8962" max="8962" width="8.5703125" style="17" customWidth="1"/>
    <col min="8963" max="8963" width="0.5703125" style="17" customWidth="1"/>
    <col min="8964" max="8964" width="16.140625" style="17" customWidth="1"/>
    <col min="8965" max="8965" width="1.42578125" style="17" customWidth="1"/>
    <col min="8966" max="8966" width="16.140625" style="17" customWidth="1"/>
    <col min="8967" max="8967" width="1.42578125" style="17" customWidth="1"/>
    <col min="8968" max="8968" width="16.140625" style="17" customWidth="1"/>
    <col min="8969" max="8969" width="1.42578125" style="17" customWidth="1"/>
    <col min="8970" max="8970" width="16.140625" style="17" customWidth="1"/>
    <col min="8971" max="8972" width="15.42578125" style="17" bestFit="1" customWidth="1"/>
    <col min="8973" max="9216" width="9.140625" style="17"/>
    <col min="9217" max="9217" width="38.5703125" style="17" customWidth="1"/>
    <col min="9218" max="9218" width="8.5703125" style="17" customWidth="1"/>
    <col min="9219" max="9219" width="0.5703125" style="17" customWidth="1"/>
    <col min="9220" max="9220" width="16.140625" style="17" customWidth="1"/>
    <col min="9221" max="9221" width="1.42578125" style="17" customWidth="1"/>
    <col min="9222" max="9222" width="16.140625" style="17" customWidth="1"/>
    <col min="9223" max="9223" width="1.42578125" style="17" customWidth="1"/>
    <col min="9224" max="9224" width="16.140625" style="17" customWidth="1"/>
    <col min="9225" max="9225" width="1.42578125" style="17" customWidth="1"/>
    <col min="9226" max="9226" width="16.140625" style="17" customWidth="1"/>
    <col min="9227" max="9228" width="15.42578125" style="17" bestFit="1" customWidth="1"/>
    <col min="9229" max="9472" width="9.140625" style="17"/>
    <col min="9473" max="9473" width="38.5703125" style="17" customWidth="1"/>
    <col min="9474" max="9474" width="8.5703125" style="17" customWidth="1"/>
    <col min="9475" max="9475" width="0.5703125" style="17" customWidth="1"/>
    <col min="9476" max="9476" width="16.140625" style="17" customWidth="1"/>
    <col min="9477" max="9477" width="1.42578125" style="17" customWidth="1"/>
    <col min="9478" max="9478" width="16.140625" style="17" customWidth="1"/>
    <col min="9479" max="9479" width="1.42578125" style="17" customWidth="1"/>
    <col min="9480" max="9480" width="16.140625" style="17" customWidth="1"/>
    <col min="9481" max="9481" width="1.42578125" style="17" customWidth="1"/>
    <col min="9482" max="9482" width="16.140625" style="17" customWidth="1"/>
    <col min="9483" max="9484" width="15.42578125" style="17" bestFit="1" customWidth="1"/>
    <col min="9485" max="9728" width="9.140625" style="17"/>
    <col min="9729" max="9729" width="38.5703125" style="17" customWidth="1"/>
    <col min="9730" max="9730" width="8.5703125" style="17" customWidth="1"/>
    <col min="9731" max="9731" width="0.5703125" style="17" customWidth="1"/>
    <col min="9732" max="9732" width="16.140625" style="17" customWidth="1"/>
    <col min="9733" max="9733" width="1.42578125" style="17" customWidth="1"/>
    <col min="9734" max="9734" width="16.140625" style="17" customWidth="1"/>
    <col min="9735" max="9735" width="1.42578125" style="17" customWidth="1"/>
    <col min="9736" max="9736" width="16.140625" style="17" customWidth="1"/>
    <col min="9737" max="9737" width="1.42578125" style="17" customWidth="1"/>
    <col min="9738" max="9738" width="16.140625" style="17" customWidth="1"/>
    <col min="9739" max="9740" width="15.42578125" style="17" bestFit="1" customWidth="1"/>
    <col min="9741" max="9984" width="9.140625" style="17"/>
    <col min="9985" max="9985" width="38.5703125" style="17" customWidth="1"/>
    <col min="9986" max="9986" width="8.5703125" style="17" customWidth="1"/>
    <col min="9987" max="9987" width="0.5703125" style="17" customWidth="1"/>
    <col min="9988" max="9988" width="16.140625" style="17" customWidth="1"/>
    <col min="9989" max="9989" width="1.42578125" style="17" customWidth="1"/>
    <col min="9990" max="9990" width="16.140625" style="17" customWidth="1"/>
    <col min="9991" max="9991" width="1.42578125" style="17" customWidth="1"/>
    <col min="9992" max="9992" width="16.140625" style="17" customWidth="1"/>
    <col min="9993" max="9993" width="1.42578125" style="17" customWidth="1"/>
    <col min="9994" max="9994" width="16.140625" style="17" customWidth="1"/>
    <col min="9995" max="9996" width="15.42578125" style="17" bestFit="1" customWidth="1"/>
    <col min="9997" max="10240" width="9.140625" style="17"/>
    <col min="10241" max="10241" width="38.5703125" style="17" customWidth="1"/>
    <col min="10242" max="10242" width="8.5703125" style="17" customWidth="1"/>
    <col min="10243" max="10243" width="0.5703125" style="17" customWidth="1"/>
    <col min="10244" max="10244" width="16.140625" style="17" customWidth="1"/>
    <col min="10245" max="10245" width="1.42578125" style="17" customWidth="1"/>
    <col min="10246" max="10246" width="16.140625" style="17" customWidth="1"/>
    <col min="10247" max="10247" width="1.42578125" style="17" customWidth="1"/>
    <col min="10248" max="10248" width="16.140625" style="17" customWidth="1"/>
    <col min="10249" max="10249" width="1.42578125" style="17" customWidth="1"/>
    <col min="10250" max="10250" width="16.140625" style="17" customWidth="1"/>
    <col min="10251" max="10252" width="15.42578125" style="17" bestFit="1" customWidth="1"/>
    <col min="10253" max="10496" width="9.140625" style="17"/>
    <col min="10497" max="10497" width="38.5703125" style="17" customWidth="1"/>
    <col min="10498" max="10498" width="8.5703125" style="17" customWidth="1"/>
    <col min="10499" max="10499" width="0.5703125" style="17" customWidth="1"/>
    <col min="10500" max="10500" width="16.140625" style="17" customWidth="1"/>
    <col min="10501" max="10501" width="1.42578125" style="17" customWidth="1"/>
    <col min="10502" max="10502" width="16.140625" style="17" customWidth="1"/>
    <col min="10503" max="10503" width="1.42578125" style="17" customWidth="1"/>
    <col min="10504" max="10504" width="16.140625" style="17" customWidth="1"/>
    <col min="10505" max="10505" width="1.42578125" style="17" customWidth="1"/>
    <col min="10506" max="10506" width="16.140625" style="17" customWidth="1"/>
    <col min="10507" max="10508" width="15.42578125" style="17" bestFit="1" customWidth="1"/>
    <col min="10509" max="10752" width="9.140625" style="17"/>
    <col min="10753" max="10753" width="38.5703125" style="17" customWidth="1"/>
    <col min="10754" max="10754" width="8.5703125" style="17" customWidth="1"/>
    <col min="10755" max="10755" width="0.5703125" style="17" customWidth="1"/>
    <col min="10756" max="10756" width="16.140625" style="17" customWidth="1"/>
    <col min="10757" max="10757" width="1.42578125" style="17" customWidth="1"/>
    <col min="10758" max="10758" width="16.140625" style="17" customWidth="1"/>
    <col min="10759" max="10759" width="1.42578125" style="17" customWidth="1"/>
    <col min="10760" max="10760" width="16.140625" style="17" customWidth="1"/>
    <col min="10761" max="10761" width="1.42578125" style="17" customWidth="1"/>
    <col min="10762" max="10762" width="16.140625" style="17" customWidth="1"/>
    <col min="10763" max="10764" width="15.42578125" style="17" bestFit="1" customWidth="1"/>
    <col min="10765" max="11008" width="9.140625" style="17"/>
    <col min="11009" max="11009" width="38.5703125" style="17" customWidth="1"/>
    <col min="11010" max="11010" width="8.5703125" style="17" customWidth="1"/>
    <col min="11011" max="11011" width="0.5703125" style="17" customWidth="1"/>
    <col min="11012" max="11012" width="16.140625" style="17" customWidth="1"/>
    <col min="11013" max="11013" width="1.42578125" style="17" customWidth="1"/>
    <col min="11014" max="11014" width="16.140625" style="17" customWidth="1"/>
    <col min="11015" max="11015" width="1.42578125" style="17" customWidth="1"/>
    <col min="11016" max="11016" width="16.140625" style="17" customWidth="1"/>
    <col min="11017" max="11017" width="1.42578125" style="17" customWidth="1"/>
    <col min="11018" max="11018" width="16.140625" style="17" customWidth="1"/>
    <col min="11019" max="11020" width="15.42578125" style="17" bestFit="1" customWidth="1"/>
    <col min="11021" max="11264" width="9.140625" style="17"/>
    <col min="11265" max="11265" width="38.5703125" style="17" customWidth="1"/>
    <col min="11266" max="11266" width="8.5703125" style="17" customWidth="1"/>
    <col min="11267" max="11267" width="0.5703125" style="17" customWidth="1"/>
    <col min="11268" max="11268" width="16.140625" style="17" customWidth="1"/>
    <col min="11269" max="11269" width="1.42578125" style="17" customWidth="1"/>
    <col min="11270" max="11270" width="16.140625" style="17" customWidth="1"/>
    <col min="11271" max="11271" width="1.42578125" style="17" customWidth="1"/>
    <col min="11272" max="11272" width="16.140625" style="17" customWidth="1"/>
    <col min="11273" max="11273" width="1.42578125" style="17" customWidth="1"/>
    <col min="11274" max="11274" width="16.140625" style="17" customWidth="1"/>
    <col min="11275" max="11276" width="15.42578125" style="17" bestFit="1" customWidth="1"/>
    <col min="11277" max="11520" width="9.140625" style="17"/>
    <col min="11521" max="11521" width="38.5703125" style="17" customWidth="1"/>
    <col min="11522" max="11522" width="8.5703125" style="17" customWidth="1"/>
    <col min="11523" max="11523" width="0.5703125" style="17" customWidth="1"/>
    <col min="11524" max="11524" width="16.140625" style="17" customWidth="1"/>
    <col min="11525" max="11525" width="1.42578125" style="17" customWidth="1"/>
    <col min="11526" max="11526" width="16.140625" style="17" customWidth="1"/>
    <col min="11527" max="11527" width="1.42578125" style="17" customWidth="1"/>
    <col min="11528" max="11528" width="16.140625" style="17" customWidth="1"/>
    <col min="11529" max="11529" width="1.42578125" style="17" customWidth="1"/>
    <col min="11530" max="11530" width="16.140625" style="17" customWidth="1"/>
    <col min="11531" max="11532" width="15.42578125" style="17" bestFit="1" customWidth="1"/>
    <col min="11533" max="11776" width="9.140625" style="17"/>
    <col min="11777" max="11777" width="38.5703125" style="17" customWidth="1"/>
    <col min="11778" max="11778" width="8.5703125" style="17" customWidth="1"/>
    <col min="11779" max="11779" width="0.5703125" style="17" customWidth="1"/>
    <col min="11780" max="11780" width="16.140625" style="17" customWidth="1"/>
    <col min="11781" max="11781" width="1.42578125" style="17" customWidth="1"/>
    <col min="11782" max="11782" width="16.140625" style="17" customWidth="1"/>
    <col min="11783" max="11783" width="1.42578125" style="17" customWidth="1"/>
    <col min="11784" max="11784" width="16.140625" style="17" customWidth="1"/>
    <col min="11785" max="11785" width="1.42578125" style="17" customWidth="1"/>
    <col min="11786" max="11786" width="16.140625" style="17" customWidth="1"/>
    <col min="11787" max="11788" width="15.42578125" style="17" bestFit="1" customWidth="1"/>
    <col min="11789" max="12032" width="9.140625" style="17"/>
    <col min="12033" max="12033" width="38.5703125" style="17" customWidth="1"/>
    <col min="12034" max="12034" width="8.5703125" style="17" customWidth="1"/>
    <col min="12035" max="12035" width="0.5703125" style="17" customWidth="1"/>
    <col min="12036" max="12036" width="16.140625" style="17" customWidth="1"/>
    <col min="12037" max="12037" width="1.42578125" style="17" customWidth="1"/>
    <col min="12038" max="12038" width="16.140625" style="17" customWidth="1"/>
    <col min="12039" max="12039" width="1.42578125" style="17" customWidth="1"/>
    <col min="12040" max="12040" width="16.140625" style="17" customWidth="1"/>
    <col min="12041" max="12041" width="1.42578125" style="17" customWidth="1"/>
    <col min="12042" max="12042" width="16.140625" style="17" customWidth="1"/>
    <col min="12043" max="12044" width="15.42578125" style="17" bestFit="1" customWidth="1"/>
    <col min="12045" max="12288" width="9.140625" style="17"/>
    <col min="12289" max="12289" width="38.5703125" style="17" customWidth="1"/>
    <col min="12290" max="12290" width="8.5703125" style="17" customWidth="1"/>
    <col min="12291" max="12291" width="0.5703125" style="17" customWidth="1"/>
    <col min="12292" max="12292" width="16.140625" style="17" customWidth="1"/>
    <col min="12293" max="12293" width="1.42578125" style="17" customWidth="1"/>
    <col min="12294" max="12294" width="16.140625" style="17" customWidth="1"/>
    <col min="12295" max="12295" width="1.42578125" style="17" customWidth="1"/>
    <col min="12296" max="12296" width="16.140625" style="17" customWidth="1"/>
    <col min="12297" max="12297" width="1.42578125" style="17" customWidth="1"/>
    <col min="12298" max="12298" width="16.140625" style="17" customWidth="1"/>
    <col min="12299" max="12300" width="15.42578125" style="17" bestFit="1" customWidth="1"/>
    <col min="12301" max="12544" width="9.140625" style="17"/>
    <col min="12545" max="12545" width="38.5703125" style="17" customWidth="1"/>
    <col min="12546" max="12546" width="8.5703125" style="17" customWidth="1"/>
    <col min="12547" max="12547" width="0.5703125" style="17" customWidth="1"/>
    <col min="12548" max="12548" width="16.140625" style="17" customWidth="1"/>
    <col min="12549" max="12549" width="1.42578125" style="17" customWidth="1"/>
    <col min="12550" max="12550" width="16.140625" style="17" customWidth="1"/>
    <col min="12551" max="12551" width="1.42578125" style="17" customWidth="1"/>
    <col min="12552" max="12552" width="16.140625" style="17" customWidth="1"/>
    <col min="12553" max="12553" width="1.42578125" style="17" customWidth="1"/>
    <col min="12554" max="12554" width="16.140625" style="17" customWidth="1"/>
    <col min="12555" max="12556" width="15.42578125" style="17" bestFit="1" customWidth="1"/>
    <col min="12557" max="12800" width="9.140625" style="17"/>
    <col min="12801" max="12801" width="38.5703125" style="17" customWidth="1"/>
    <col min="12802" max="12802" width="8.5703125" style="17" customWidth="1"/>
    <col min="12803" max="12803" width="0.5703125" style="17" customWidth="1"/>
    <col min="12804" max="12804" width="16.140625" style="17" customWidth="1"/>
    <col min="12805" max="12805" width="1.42578125" style="17" customWidth="1"/>
    <col min="12806" max="12806" width="16.140625" style="17" customWidth="1"/>
    <col min="12807" max="12807" width="1.42578125" style="17" customWidth="1"/>
    <col min="12808" max="12808" width="16.140625" style="17" customWidth="1"/>
    <col min="12809" max="12809" width="1.42578125" style="17" customWidth="1"/>
    <col min="12810" max="12810" width="16.140625" style="17" customWidth="1"/>
    <col min="12811" max="12812" width="15.42578125" style="17" bestFit="1" customWidth="1"/>
    <col min="12813" max="13056" width="9.140625" style="17"/>
    <col min="13057" max="13057" width="38.5703125" style="17" customWidth="1"/>
    <col min="13058" max="13058" width="8.5703125" style="17" customWidth="1"/>
    <col min="13059" max="13059" width="0.5703125" style="17" customWidth="1"/>
    <col min="13060" max="13060" width="16.140625" style="17" customWidth="1"/>
    <col min="13061" max="13061" width="1.42578125" style="17" customWidth="1"/>
    <col min="13062" max="13062" width="16.140625" style="17" customWidth="1"/>
    <col min="13063" max="13063" width="1.42578125" style="17" customWidth="1"/>
    <col min="13064" max="13064" width="16.140625" style="17" customWidth="1"/>
    <col min="13065" max="13065" width="1.42578125" style="17" customWidth="1"/>
    <col min="13066" max="13066" width="16.140625" style="17" customWidth="1"/>
    <col min="13067" max="13068" width="15.42578125" style="17" bestFit="1" customWidth="1"/>
    <col min="13069" max="13312" width="9.140625" style="17"/>
    <col min="13313" max="13313" width="38.5703125" style="17" customWidth="1"/>
    <col min="13314" max="13314" width="8.5703125" style="17" customWidth="1"/>
    <col min="13315" max="13315" width="0.5703125" style="17" customWidth="1"/>
    <col min="13316" max="13316" width="16.140625" style="17" customWidth="1"/>
    <col min="13317" max="13317" width="1.42578125" style="17" customWidth="1"/>
    <col min="13318" max="13318" width="16.140625" style="17" customWidth="1"/>
    <col min="13319" max="13319" width="1.42578125" style="17" customWidth="1"/>
    <col min="13320" max="13320" width="16.140625" style="17" customWidth="1"/>
    <col min="13321" max="13321" width="1.42578125" style="17" customWidth="1"/>
    <col min="13322" max="13322" width="16.140625" style="17" customWidth="1"/>
    <col min="13323" max="13324" width="15.42578125" style="17" bestFit="1" customWidth="1"/>
    <col min="13325" max="13568" width="9.140625" style="17"/>
    <col min="13569" max="13569" width="38.5703125" style="17" customWidth="1"/>
    <col min="13570" max="13570" width="8.5703125" style="17" customWidth="1"/>
    <col min="13571" max="13571" width="0.5703125" style="17" customWidth="1"/>
    <col min="13572" max="13572" width="16.140625" style="17" customWidth="1"/>
    <col min="13573" max="13573" width="1.42578125" style="17" customWidth="1"/>
    <col min="13574" max="13574" width="16.140625" style="17" customWidth="1"/>
    <col min="13575" max="13575" width="1.42578125" style="17" customWidth="1"/>
    <col min="13576" max="13576" width="16.140625" style="17" customWidth="1"/>
    <col min="13577" max="13577" width="1.42578125" style="17" customWidth="1"/>
    <col min="13578" max="13578" width="16.140625" style="17" customWidth="1"/>
    <col min="13579" max="13580" width="15.42578125" style="17" bestFit="1" customWidth="1"/>
    <col min="13581" max="13824" width="9.140625" style="17"/>
    <col min="13825" max="13825" width="38.5703125" style="17" customWidth="1"/>
    <col min="13826" max="13826" width="8.5703125" style="17" customWidth="1"/>
    <col min="13827" max="13827" width="0.5703125" style="17" customWidth="1"/>
    <col min="13828" max="13828" width="16.140625" style="17" customWidth="1"/>
    <col min="13829" max="13829" width="1.42578125" style="17" customWidth="1"/>
    <col min="13830" max="13830" width="16.140625" style="17" customWidth="1"/>
    <col min="13831" max="13831" width="1.42578125" style="17" customWidth="1"/>
    <col min="13832" max="13832" width="16.140625" style="17" customWidth="1"/>
    <col min="13833" max="13833" width="1.42578125" style="17" customWidth="1"/>
    <col min="13834" max="13834" width="16.140625" style="17" customWidth="1"/>
    <col min="13835" max="13836" width="15.42578125" style="17" bestFit="1" customWidth="1"/>
    <col min="13837" max="14080" width="9.140625" style="17"/>
    <col min="14081" max="14081" width="38.5703125" style="17" customWidth="1"/>
    <col min="14082" max="14082" width="8.5703125" style="17" customWidth="1"/>
    <col min="14083" max="14083" width="0.5703125" style="17" customWidth="1"/>
    <col min="14084" max="14084" width="16.140625" style="17" customWidth="1"/>
    <col min="14085" max="14085" width="1.42578125" style="17" customWidth="1"/>
    <col min="14086" max="14086" width="16.140625" style="17" customWidth="1"/>
    <col min="14087" max="14087" width="1.42578125" style="17" customWidth="1"/>
    <col min="14088" max="14088" width="16.140625" style="17" customWidth="1"/>
    <col min="14089" max="14089" width="1.42578125" style="17" customWidth="1"/>
    <col min="14090" max="14090" width="16.140625" style="17" customWidth="1"/>
    <col min="14091" max="14092" width="15.42578125" style="17" bestFit="1" customWidth="1"/>
    <col min="14093" max="14336" width="9.140625" style="17"/>
    <col min="14337" max="14337" width="38.5703125" style="17" customWidth="1"/>
    <col min="14338" max="14338" width="8.5703125" style="17" customWidth="1"/>
    <col min="14339" max="14339" width="0.5703125" style="17" customWidth="1"/>
    <col min="14340" max="14340" width="16.140625" style="17" customWidth="1"/>
    <col min="14341" max="14341" width="1.42578125" style="17" customWidth="1"/>
    <col min="14342" max="14342" width="16.140625" style="17" customWidth="1"/>
    <col min="14343" max="14343" width="1.42578125" style="17" customWidth="1"/>
    <col min="14344" max="14344" width="16.140625" style="17" customWidth="1"/>
    <col min="14345" max="14345" width="1.42578125" style="17" customWidth="1"/>
    <col min="14346" max="14346" width="16.140625" style="17" customWidth="1"/>
    <col min="14347" max="14348" width="15.42578125" style="17" bestFit="1" customWidth="1"/>
    <col min="14349" max="14592" width="9.140625" style="17"/>
    <col min="14593" max="14593" width="38.5703125" style="17" customWidth="1"/>
    <col min="14594" max="14594" width="8.5703125" style="17" customWidth="1"/>
    <col min="14595" max="14595" width="0.5703125" style="17" customWidth="1"/>
    <col min="14596" max="14596" width="16.140625" style="17" customWidth="1"/>
    <col min="14597" max="14597" width="1.42578125" style="17" customWidth="1"/>
    <col min="14598" max="14598" width="16.140625" style="17" customWidth="1"/>
    <col min="14599" max="14599" width="1.42578125" style="17" customWidth="1"/>
    <col min="14600" max="14600" width="16.140625" style="17" customWidth="1"/>
    <col min="14601" max="14601" width="1.42578125" style="17" customWidth="1"/>
    <col min="14602" max="14602" width="16.140625" style="17" customWidth="1"/>
    <col min="14603" max="14604" width="15.42578125" style="17" bestFit="1" customWidth="1"/>
    <col min="14605" max="14848" width="9.140625" style="17"/>
    <col min="14849" max="14849" width="38.5703125" style="17" customWidth="1"/>
    <col min="14850" max="14850" width="8.5703125" style="17" customWidth="1"/>
    <col min="14851" max="14851" width="0.5703125" style="17" customWidth="1"/>
    <col min="14852" max="14852" width="16.140625" style="17" customWidth="1"/>
    <col min="14853" max="14853" width="1.42578125" style="17" customWidth="1"/>
    <col min="14854" max="14854" width="16.140625" style="17" customWidth="1"/>
    <col min="14855" max="14855" width="1.42578125" style="17" customWidth="1"/>
    <col min="14856" max="14856" width="16.140625" style="17" customWidth="1"/>
    <col min="14857" max="14857" width="1.42578125" style="17" customWidth="1"/>
    <col min="14858" max="14858" width="16.140625" style="17" customWidth="1"/>
    <col min="14859" max="14860" width="15.42578125" style="17" bestFit="1" customWidth="1"/>
    <col min="14861" max="15104" width="9.140625" style="17"/>
    <col min="15105" max="15105" width="38.5703125" style="17" customWidth="1"/>
    <col min="15106" max="15106" width="8.5703125" style="17" customWidth="1"/>
    <col min="15107" max="15107" width="0.5703125" style="17" customWidth="1"/>
    <col min="15108" max="15108" width="16.140625" style="17" customWidth="1"/>
    <col min="15109" max="15109" width="1.42578125" style="17" customWidth="1"/>
    <col min="15110" max="15110" width="16.140625" style="17" customWidth="1"/>
    <col min="15111" max="15111" width="1.42578125" style="17" customWidth="1"/>
    <col min="15112" max="15112" width="16.140625" style="17" customWidth="1"/>
    <col min="15113" max="15113" width="1.42578125" style="17" customWidth="1"/>
    <col min="15114" max="15114" width="16.140625" style="17" customWidth="1"/>
    <col min="15115" max="15116" width="15.42578125" style="17" bestFit="1" customWidth="1"/>
    <col min="15117" max="15360" width="9.140625" style="17"/>
    <col min="15361" max="15361" width="38.5703125" style="17" customWidth="1"/>
    <col min="15362" max="15362" width="8.5703125" style="17" customWidth="1"/>
    <col min="15363" max="15363" width="0.5703125" style="17" customWidth="1"/>
    <col min="15364" max="15364" width="16.140625" style="17" customWidth="1"/>
    <col min="15365" max="15365" width="1.42578125" style="17" customWidth="1"/>
    <col min="15366" max="15366" width="16.140625" style="17" customWidth="1"/>
    <col min="15367" max="15367" width="1.42578125" style="17" customWidth="1"/>
    <col min="15368" max="15368" width="16.140625" style="17" customWidth="1"/>
    <col min="15369" max="15369" width="1.42578125" style="17" customWidth="1"/>
    <col min="15370" max="15370" width="16.140625" style="17" customWidth="1"/>
    <col min="15371" max="15372" width="15.42578125" style="17" bestFit="1" customWidth="1"/>
    <col min="15373" max="15616" width="9.140625" style="17"/>
    <col min="15617" max="15617" width="38.5703125" style="17" customWidth="1"/>
    <col min="15618" max="15618" width="8.5703125" style="17" customWidth="1"/>
    <col min="15619" max="15619" width="0.5703125" style="17" customWidth="1"/>
    <col min="15620" max="15620" width="16.140625" style="17" customWidth="1"/>
    <col min="15621" max="15621" width="1.42578125" style="17" customWidth="1"/>
    <col min="15622" max="15622" width="16.140625" style="17" customWidth="1"/>
    <col min="15623" max="15623" width="1.42578125" style="17" customWidth="1"/>
    <col min="15624" max="15624" width="16.140625" style="17" customWidth="1"/>
    <col min="15625" max="15625" width="1.42578125" style="17" customWidth="1"/>
    <col min="15626" max="15626" width="16.140625" style="17" customWidth="1"/>
    <col min="15627" max="15628" width="15.42578125" style="17" bestFit="1" customWidth="1"/>
    <col min="15629" max="15872" width="9.140625" style="17"/>
    <col min="15873" max="15873" width="38.5703125" style="17" customWidth="1"/>
    <col min="15874" max="15874" width="8.5703125" style="17" customWidth="1"/>
    <col min="15875" max="15875" width="0.5703125" style="17" customWidth="1"/>
    <col min="15876" max="15876" width="16.140625" style="17" customWidth="1"/>
    <col min="15877" max="15877" width="1.42578125" style="17" customWidth="1"/>
    <col min="15878" max="15878" width="16.140625" style="17" customWidth="1"/>
    <col min="15879" max="15879" width="1.42578125" style="17" customWidth="1"/>
    <col min="15880" max="15880" width="16.140625" style="17" customWidth="1"/>
    <col min="15881" max="15881" width="1.42578125" style="17" customWidth="1"/>
    <col min="15882" max="15882" width="16.140625" style="17" customWidth="1"/>
    <col min="15883" max="15884" width="15.42578125" style="17" bestFit="1" customWidth="1"/>
    <col min="15885" max="16128" width="9.140625" style="17"/>
    <col min="16129" max="16129" width="38.5703125" style="17" customWidth="1"/>
    <col min="16130" max="16130" width="8.5703125" style="17" customWidth="1"/>
    <col min="16131" max="16131" width="0.5703125" style="17" customWidth="1"/>
    <col min="16132" max="16132" width="16.140625" style="17" customWidth="1"/>
    <col min="16133" max="16133" width="1.42578125" style="17" customWidth="1"/>
    <col min="16134" max="16134" width="16.140625" style="17" customWidth="1"/>
    <col min="16135" max="16135" width="1.42578125" style="17" customWidth="1"/>
    <col min="16136" max="16136" width="16.140625" style="17" customWidth="1"/>
    <col min="16137" max="16137" width="1.42578125" style="17" customWidth="1"/>
    <col min="16138" max="16138" width="16.140625" style="17" customWidth="1"/>
    <col min="16139" max="16140" width="15.42578125" style="17" bestFit="1" customWidth="1"/>
    <col min="16141" max="16384" width="9.140625" style="17"/>
  </cols>
  <sheetData>
    <row r="1" spans="1:11" s="16" customFormat="1" ht="22.5" customHeight="1" x14ac:dyDescent="0.5">
      <c r="A1" s="14" t="s">
        <v>157</v>
      </c>
      <c r="B1" s="15"/>
    </row>
    <row r="2" spans="1:11" s="16" customFormat="1" ht="22.5" customHeight="1" x14ac:dyDescent="0.5">
      <c r="A2" s="14" t="s">
        <v>78</v>
      </c>
      <c r="B2" s="15"/>
    </row>
    <row r="3" spans="1:11" s="16" customFormat="1" ht="22.5" customHeight="1" x14ac:dyDescent="0.5">
      <c r="A3" s="14"/>
      <c r="B3" s="15"/>
    </row>
    <row r="4" spans="1:11" ht="22.5" customHeight="1" x14ac:dyDescent="0.45">
      <c r="B4" s="18"/>
      <c r="C4" s="18"/>
      <c r="D4" s="290" t="s">
        <v>55</v>
      </c>
      <c r="E4" s="290"/>
      <c r="F4" s="290"/>
      <c r="H4" s="290" t="s">
        <v>54</v>
      </c>
      <c r="I4" s="290"/>
      <c r="J4" s="290"/>
    </row>
    <row r="5" spans="1:11" ht="22.5" customHeight="1" x14ac:dyDescent="0.45">
      <c r="B5" s="18"/>
      <c r="C5" s="18"/>
      <c r="D5" s="19" t="s">
        <v>114</v>
      </c>
      <c r="E5" s="19"/>
      <c r="F5" s="19" t="s">
        <v>115</v>
      </c>
      <c r="H5" s="19" t="s">
        <v>114</v>
      </c>
      <c r="I5" s="19"/>
      <c r="J5" s="19" t="s">
        <v>115</v>
      </c>
    </row>
    <row r="6" spans="1:11" ht="22.5" customHeight="1" x14ac:dyDescent="0.5">
      <c r="A6" s="14" t="s">
        <v>35</v>
      </c>
      <c r="B6" s="20" t="s">
        <v>42</v>
      </c>
      <c r="C6" s="21"/>
      <c r="D6" s="22">
        <v>2562</v>
      </c>
      <c r="E6" s="22"/>
      <c r="F6" s="22">
        <v>2561</v>
      </c>
      <c r="H6" s="22">
        <v>2562</v>
      </c>
      <c r="I6" s="22"/>
      <c r="J6" s="22">
        <v>2561</v>
      </c>
    </row>
    <row r="7" spans="1:11" ht="22.5" customHeight="1" x14ac:dyDescent="0.5">
      <c r="A7" s="14"/>
      <c r="B7" s="20"/>
      <c r="C7" s="21"/>
      <c r="D7" s="23" t="s">
        <v>172</v>
      </c>
      <c r="E7" s="22"/>
      <c r="F7" s="22"/>
      <c r="H7" s="23" t="s">
        <v>172</v>
      </c>
      <c r="I7" s="22"/>
      <c r="J7" s="22"/>
    </row>
    <row r="8" spans="1:11" ht="22.5" customHeight="1" x14ac:dyDescent="0.45">
      <c r="B8" s="20"/>
      <c r="C8" s="21"/>
      <c r="D8" s="289" t="s">
        <v>116</v>
      </c>
      <c r="E8" s="289"/>
      <c r="F8" s="289"/>
      <c r="G8" s="289"/>
      <c r="H8" s="289"/>
      <c r="I8" s="289"/>
      <c r="J8" s="289"/>
    </row>
    <row r="9" spans="1:11" ht="22.5" customHeight="1" x14ac:dyDescent="0.45">
      <c r="A9" s="24" t="s">
        <v>1</v>
      </c>
      <c r="B9" s="20"/>
      <c r="C9" s="25"/>
      <c r="D9" s="26"/>
      <c r="E9" s="26"/>
      <c r="F9" s="26"/>
    </row>
    <row r="10" spans="1:11" ht="22.5" customHeight="1" x14ac:dyDescent="0.45">
      <c r="A10" s="17" t="s">
        <v>2</v>
      </c>
      <c r="C10" s="27"/>
      <c r="D10" s="3">
        <v>1543585</v>
      </c>
      <c r="E10" s="3"/>
      <c r="F10" s="3">
        <v>1893977</v>
      </c>
      <c r="H10" s="5">
        <v>1075806</v>
      </c>
      <c r="I10" s="3"/>
      <c r="J10" s="29">
        <v>1326740</v>
      </c>
    </row>
    <row r="11" spans="1:11" ht="22.5" customHeight="1" x14ac:dyDescent="0.45">
      <c r="A11" s="17" t="s">
        <v>60</v>
      </c>
      <c r="B11" s="7">
        <v>5</v>
      </c>
      <c r="C11" s="27"/>
      <c r="D11" s="30">
        <v>3486</v>
      </c>
      <c r="E11" s="3"/>
      <c r="F11" s="30">
        <v>3486</v>
      </c>
      <c r="H11" s="5">
        <v>0</v>
      </c>
      <c r="I11" s="3"/>
      <c r="J11" s="5">
        <v>0</v>
      </c>
    </row>
    <row r="12" spans="1:11" ht="22.5" customHeight="1" x14ac:dyDescent="0.45">
      <c r="A12" s="12" t="s">
        <v>49</v>
      </c>
      <c r="B12" s="7" t="s">
        <v>210</v>
      </c>
      <c r="C12" s="27"/>
      <c r="D12" s="31">
        <v>563157</v>
      </c>
      <c r="E12" s="3"/>
      <c r="F12" s="279">
        <v>540927</v>
      </c>
      <c r="H12" s="5">
        <v>495172</v>
      </c>
      <c r="I12" s="3"/>
      <c r="J12" s="279">
        <v>534637</v>
      </c>
      <c r="K12"/>
    </row>
    <row r="13" spans="1:11" ht="22.5" customHeight="1" x14ac:dyDescent="0.45">
      <c r="A13" s="32" t="s">
        <v>193</v>
      </c>
      <c r="C13" s="27"/>
      <c r="D13" s="31">
        <v>675494</v>
      </c>
      <c r="E13" s="3"/>
      <c r="F13" s="31">
        <f>857779+2879</f>
        <v>860658</v>
      </c>
      <c r="H13" s="5">
        <v>543290</v>
      </c>
      <c r="I13" s="3"/>
      <c r="J13" s="29">
        <f>626904+2107</f>
        <v>629011</v>
      </c>
      <c r="K13"/>
    </row>
    <row r="14" spans="1:11" ht="22.5" customHeight="1" x14ac:dyDescent="0.45">
      <c r="A14" s="12" t="s">
        <v>50</v>
      </c>
      <c r="C14" s="27"/>
      <c r="D14" s="266">
        <v>2309729</v>
      </c>
      <c r="E14" s="3"/>
      <c r="F14" s="266">
        <v>2240512</v>
      </c>
      <c r="H14" s="259">
        <v>1888510</v>
      </c>
      <c r="I14" s="3"/>
      <c r="J14" s="267">
        <v>1832270</v>
      </c>
    </row>
    <row r="15" spans="1:11" ht="22.5" customHeight="1" x14ac:dyDescent="0.45">
      <c r="A15" s="265" t="s">
        <v>197</v>
      </c>
      <c r="C15" s="27"/>
      <c r="D15" s="34">
        <f>SUM(D10:D14)</f>
        <v>5095451</v>
      </c>
      <c r="E15" s="35"/>
      <c r="F15" s="34">
        <f>SUM(F10:F14)</f>
        <v>5539560</v>
      </c>
      <c r="H15" s="6">
        <f>SUM(H10:H14)</f>
        <v>4002778</v>
      </c>
      <c r="I15" s="35"/>
      <c r="J15" s="36">
        <f>SUM(J10:J14)</f>
        <v>4322658</v>
      </c>
    </row>
    <row r="16" spans="1:11" ht="22.5" customHeight="1" x14ac:dyDescent="0.45">
      <c r="A16" s="263"/>
      <c r="C16" s="27"/>
      <c r="D16" s="3"/>
      <c r="E16" s="3"/>
      <c r="F16" s="3"/>
    </row>
    <row r="17" spans="1:12" ht="22.5" customHeight="1" x14ac:dyDescent="0.45">
      <c r="A17" s="24" t="s">
        <v>3</v>
      </c>
      <c r="C17" s="27"/>
      <c r="D17" s="3"/>
      <c r="E17" s="3"/>
      <c r="F17" s="3"/>
    </row>
    <row r="18" spans="1:12" ht="22.5" customHeight="1" x14ac:dyDescent="0.45">
      <c r="A18" s="17" t="s">
        <v>65</v>
      </c>
      <c r="B18" s="7">
        <v>7</v>
      </c>
      <c r="C18" s="27"/>
      <c r="D18" s="3">
        <v>3624315</v>
      </c>
      <c r="E18" s="3"/>
      <c r="F18" s="3">
        <v>3528297</v>
      </c>
      <c r="H18" s="5">
        <v>385318</v>
      </c>
      <c r="I18" s="26"/>
      <c r="J18" s="30">
        <v>385318</v>
      </c>
      <c r="L18" s="12"/>
    </row>
    <row r="19" spans="1:12" ht="22.5" customHeight="1" x14ac:dyDescent="0.45">
      <c r="A19" s="17" t="s">
        <v>66</v>
      </c>
      <c r="B19" s="7">
        <v>8</v>
      </c>
      <c r="C19" s="27"/>
      <c r="D19" s="30">
        <v>0</v>
      </c>
      <c r="E19" s="3"/>
      <c r="F19" s="30">
        <v>0</v>
      </c>
      <c r="H19" s="37">
        <v>4143050</v>
      </c>
      <c r="I19" s="26"/>
      <c r="J19" s="37">
        <v>4143050</v>
      </c>
      <c r="K19" s="277"/>
    </row>
    <row r="20" spans="1:12" ht="22.5" customHeight="1" x14ac:dyDescent="0.45">
      <c r="A20" s="17" t="s">
        <v>46</v>
      </c>
      <c r="B20" s="7">
        <v>5</v>
      </c>
      <c r="C20" s="27"/>
      <c r="D20" s="38">
        <v>207623</v>
      </c>
      <c r="E20" s="3"/>
      <c r="F20" s="38">
        <v>207623</v>
      </c>
      <c r="H20" s="30">
        <v>207620</v>
      </c>
      <c r="I20" s="39"/>
      <c r="J20" s="30">
        <v>207620</v>
      </c>
    </row>
    <row r="21" spans="1:12" ht="22.5" customHeight="1" x14ac:dyDescent="0.45">
      <c r="A21" s="41" t="s">
        <v>90</v>
      </c>
      <c r="C21" s="27"/>
      <c r="D21" s="42">
        <v>6008995</v>
      </c>
      <c r="E21" s="3"/>
      <c r="F21" s="42">
        <v>6081794</v>
      </c>
      <c r="H21" s="30">
        <v>5645004</v>
      </c>
      <c r="I21" s="26"/>
      <c r="J21" s="30">
        <v>5729300</v>
      </c>
    </row>
    <row r="22" spans="1:12" ht="22.5" customHeight="1" x14ac:dyDescent="0.45">
      <c r="A22" s="32" t="s">
        <v>51</v>
      </c>
      <c r="B22" s="7">
        <v>9</v>
      </c>
      <c r="C22" s="27"/>
      <c r="D22" s="3">
        <v>9297342</v>
      </c>
      <c r="E22" s="3"/>
      <c r="F22" s="3">
        <v>9456049</v>
      </c>
      <c r="H22" s="30">
        <v>8730842</v>
      </c>
      <c r="I22" s="26"/>
      <c r="J22" s="30">
        <v>8835473</v>
      </c>
    </row>
    <row r="23" spans="1:12" ht="22.5" customHeight="1" x14ac:dyDescent="0.45">
      <c r="A23" s="17" t="s">
        <v>52</v>
      </c>
      <c r="B23" s="7">
        <v>4</v>
      </c>
      <c r="C23" s="27"/>
      <c r="D23" s="3">
        <v>2431399</v>
      </c>
      <c r="E23" s="3"/>
      <c r="F23" s="3">
        <v>2375355</v>
      </c>
      <c r="H23" s="30">
        <v>1935083</v>
      </c>
      <c r="I23" s="26"/>
      <c r="J23" s="30">
        <v>1857829</v>
      </c>
    </row>
    <row r="24" spans="1:12" ht="22.5" customHeight="1" x14ac:dyDescent="0.45">
      <c r="A24" s="17" t="s">
        <v>53</v>
      </c>
      <c r="C24" s="27"/>
      <c r="D24" s="3">
        <v>45397</v>
      </c>
      <c r="E24" s="3"/>
      <c r="F24" s="3">
        <v>45397</v>
      </c>
      <c r="H24" s="42">
        <v>0</v>
      </c>
      <c r="I24" s="43"/>
      <c r="J24" s="42">
        <v>0</v>
      </c>
    </row>
    <row r="25" spans="1:12" ht="22.5" customHeight="1" x14ac:dyDescent="0.45">
      <c r="A25" s="32" t="s">
        <v>124</v>
      </c>
      <c r="C25" s="27"/>
      <c r="D25" s="3">
        <v>73119</v>
      </c>
      <c r="E25" s="26"/>
      <c r="F25" s="3">
        <v>72013</v>
      </c>
      <c r="H25" s="44">
        <v>42644</v>
      </c>
      <c r="I25" s="45"/>
      <c r="J25" s="44">
        <v>41571</v>
      </c>
    </row>
    <row r="26" spans="1:12" ht="22.5" customHeight="1" x14ac:dyDescent="0.45">
      <c r="A26" s="32" t="s">
        <v>4</v>
      </c>
      <c r="C26" s="27"/>
      <c r="D26" s="2">
        <v>1041088</v>
      </c>
      <c r="E26" s="3"/>
      <c r="F26" s="2">
        <v>1079564</v>
      </c>
      <c r="H26" s="46">
        <v>890253</v>
      </c>
      <c r="I26" s="26"/>
      <c r="J26" s="47">
        <v>926833</v>
      </c>
      <c r="K26"/>
    </row>
    <row r="27" spans="1:12" ht="22.5" customHeight="1" x14ac:dyDescent="0.45">
      <c r="A27" s="33" t="s">
        <v>5</v>
      </c>
      <c r="C27" s="27"/>
      <c r="D27" s="6">
        <f>SUM(D18:D26)</f>
        <v>22729278</v>
      </c>
      <c r="E27" s="48"/>
      <c r="F27" s="36">
        <f>SUM(F18:F26)</f>
        <v>22846092</v>
      </c>
      <c r="H27" s="36">
        <f>SUM(H18:H26)</f>
        <v>21979814</v>
      </c>
      <c r="I27" s="48"/>
      <c r="J27" s="36">
        <f>SUM(J18:J26)</f>
        <v>22126994</v>
      </c>
    </row>
    <row r="28" spans="1:12" ht="15.75" customHeight="1" x14ac:dyDescent="0.45">
      <c r="A28" s="33"/>
      <c r="C28" s="27"/>
      <c r="D28" s="49"/>
      <c r="E28" s="35"/>
      <c r="F28" s="35"/>
      <c r="H28" s="50"/>
      <c r="I28" s="48"/>
      <c r="J28" s="50"/>
    </row>
    <row r="29" spans="1:12" ht="22.5" customHeight="1" thickBot="1" x14ac:dyDescent="0.5">
      <c r="A29" s="33" t="s">
        <v>6</v>
      </c>
      <c r="C29" s="27"/>
      <c r="D29" s="52">
        <f>SUM(D15+D27)</f>
        <v>27824729</v>
      </c>
      <c r="E29" s="35"/>
      <c r="F29" s="51">
        <f>SUM(F15+F27)</f>
        <v>28385652</v>
      </c>
      <c r="H29" s="51">
        <f>SUM(H15+H27)</f>
        <v>25982592</v>
      </c>
      <c r="I29" s="48"/>
      <c r="J29" s="52">
        <f>SUM(J15+J27)</f>
        <v>26449652</v>
      </c>
    </row>
    <row r="30" spans="1:12" ht="22.5" customHeight="1" thickTop="1" x14ac:dyDescent="0.5">
      <c r="H30" s="16"/>
    </row>
    <row r="31" spans="1:12" s="16" customFormat="1" ht="22.5" customHeight="1" x14ac:dyDescent="0.5">
      <c r="A31" s="14" t="s">
        <v>158</v>
      </c>
      <c r="B31" s="15"/>
    </row>
    <row r="32" spans="1:12" s="16" customFormat="1" ht="22.5" customHeight="1" x14ac:dyDescent="0.5">
      <c r="A32" s="14" t="s">
        <v>78</v>
      </c>
      <c r="B32" s="15"/>
    </row>
    <row r="33" spans="1:16" s="16" customFormat="1" ht="12.75" customHeight="1" x14ac:dyDescent="0.5">
      <c r="A33" s="14"/>
      <c r="B33" s="15"/>
    </row>
    <row r="34" spans="1:16" s="16" customFormat="1" ht="20.25" customHeight="1" x14ac:dyDescent="0.5">
      <c r="A34" s="17"/>
      <c r="B34" s="20"/>
      <c r="C34" s="21"/>
      <c r="D34" s="290" t="s">
        <v>55</v>
      </c>
      <c r="E34" s="290"/>
      <c r="F34" s="290"/>
      <c r="I34" s="53" t="s">
        <v>54</v>
      </c>
      <c r="J34" s="53"/>
    </row>
    <row r="35" spans="1:16" s="16" customFormat="1" ht="20.25" customHeight="1" x14ac:dyDescent="0.5">
      <c r="A35" s="17"/>
      <c r="B35" s="20"/>
      <c r="C35" s="21"/>
      <c r="D35" s="19" t="s">
        <v>114</v>
      </c>
      <c r="E35" s="19"/>
      <c r="F35" s="19" t="s">
        <v>115</v>
      </c>
      <c r="G35" s="17"/>
      <c r="H35" s="19" t="s">
        <v>114</v>
      </c>
      <c r="I35" s="19"/>
      <c r="J35" s="19" t="s">
        <v>115</v>
      </c>
    </row>
    <row r="36" spans="1:16" ht="24.75" customHeight="1" x14ac:dyDescent="0.5">
      <c r="A36" s="14" t="s">
        <v>7</v>
      </c>
      <c r="B36" s="20" t="s">
        <v>0</v>
      </c>
      <c r="C36" s="21"/>
      <c r="D36" s="22">
        <v>2562</v>
      </c>
      <c r="E36" s="22"/>
      <c r="F36" s="22">
        <v>2561</v>
      </c>
      <c r="H36" s="22">
        <v>2562</v>
      </c>
      <c r="I36" s="22"/>
      <c r="J36" s="22">
        <v>2561</v>
      </c>
    </row>
    <row r="37" spans="1:16" ht="24.75" customHeight="1" x14ac:dyDescent="0.5">
      <c r="A37" s="14"/>
      <c r="B37" s="20"/>
      <c r="C37" s="21"/>
      <c r="D37" s="23" t="s">
        <v>172</v>
      </c>
      <c r="E37" s="22"/>
      <c r="F37" s="22"/>
      <c r="H37" s="23" t="s">
        <v>172</v>
      </c>
      <c r="I37" s="22"/>
      <c r="J37" s="22"/>
    </row>
    <row r="38" spans="1:16" ht="20.25" customHeight="1" x14ac:dyDescent="0.45">
      <c r="B38" s="20"/>
      <c r="C38" s="21"/>
      <c r="E38" s="20"/>
      <c r="F38" s="20"/>
      <c r="G38" s="20" t="s">
        <v>116</v>
      </c>
      <c r="H38" s="20"/>
      <c r="I38" s="20"/>
      <c r="J38" s="20"/>
    </row>
    <row r="39" spans="1:16" ht="21.75" customHeight="1" x14ac:dyDescent="0.45">
      <c r="A39" s="24" t="s">
        <v>8</v>
      </c>
      <c r="D39" s="54"/>
      <c r="E39" s="54"/>
      <c r="F39" s="54"/>
    </row>
    <row r="40" spans="1:16" ht="21" customHeight="1" x14ac:dyDescent="0.45">
      <c r="A40" s="17" t="s">
        <v>130</v>
      </c>
      <c r="D40" s="55">
        <v>317498</v>
      </c>
      <c r="E40" s="37"/>
      <c r="F40" s="55">
        <v>517989</v>
      </c>
      <c r="G40" s="12"/>
      <c r="H40" s="30">
        <v>300000</v>
      </c>
      <c r="I40" s="56"/>
      <c r="J40" s="30">
        <v>500000</v>
      </c>
    </row>
    <row r="41" spans="1:16" x14ac:dyDescent="0.45">
      <c r="A41" s="17" t="s">
        <v>9</v>
      </c>
      <c r="B41" s="7" t="s">
        <v>198</v>
      </c>
      <c r="D41" s="55">
        <v>4520128</v>
      </c>
      <c r="E41" s="55"/>
      <c r="F41" s="55">
        <v>5229093</v>
      </c>
      <c r="G41" s="12"/>
      <c r="H41" s="30">
        <v>3531136</v>
      </c>
      <c r="I41" s="57"/>
      <c r="J41" s="30">
        <v>4096965</v>
      </c>
    </row>
    <row r="42" spans="1:16" ht="21" customHeight="1" x14ac:dyDescent="0.45">
      <c r="A42" s="12" t="s">
        <v>192</v>
      </c>
      <c r="B42" s="7">
        <v>4</v>
      </c>
      <c r="D42" s="55">
        <v>1481965</v>
      </c>
      <c r="E42" s="37"/>
      <c r="F42" s="55">
        <v>2042941</v>
      </c>
      <c r="G42" s="12"/>
      <c r="H42" s="30">
        <v>1287653</v>
      </c>
      <c r="I42" s="57"/>
      <c r="J42" s="30">
        <v>1746609</v>
      </c>
      <c r="K42" s="287"/>
      <c r="M42" s="287"/>
      <c r="N42" s="287"/>
      <c r="O42" s="281"/>
      <c r="P42" s="287"/>
    </row>
    <row r="43" spans="1:16" ht="21" customHeight="1" x14ac:dyDescent="0.45">
      <c r="A43" s="12" t="s">
        <v>178</v>
      </c>
      <c r="D43" s="55"/>
      <c r="E43" s="37"/>
      <c r="F43" s="55"/>
      <c r="G43" s="12"/>
      <c r="H43" s="30"/>
      <c r="I43" s="56"/>
      <c r="J43" s="30"/>
    </row>
    <row r="44" spans="1:16" ht="21" customHeight="1" x14ac:dyDescent="0.45">
      <c r="A44" s="12" t="s">
        <v>183</v>
      </c>
      <c r="D44" s="55">
        <v>46977</v>
      </c>
      <c r="E44" s="37"/>
      <c r="F44" s="55">
        <v>47242</v>
      </c>
      <c r="G44" s="12"/>
      <c r="H44" s="30">
        <v>0</v>
      </c>
      <c r="I44" s="30"/>
      <c r="J44" s="30">
        <v>0</v>
      </c>
      <c r="K44" s="12"/>
    </row>
    <row r="45" spans="1:16" ht="21" customHeight="1" x14ac:dyDescent="0.45">
      <c r="A45" s="12" t="s">
        <v>63</v>
      </c>
      <c r="B45" s="7">
        <v>4</v>
      </c>
      <c r="D45" s="43">
        <v>0</v>
      </c>
      <c r="E45" s="37"/>
      <c r="F45" s="43">
        <v>0</v>
      </c>
      <c r="G45" s="12"/>
      <c r="H45" s="30">
        <v>6915924</v>
      </c>
      <c r="I45" s="56"/>
      <c r="J45" s="30">
        <v>6793664</v>
      </c>
    </row>
    <row r="46" spans="1:16" ht="21" customHeight="1" x14ac:dyDescent="0.45">
      <c r="A46" s="17" t="s">
        <v>47</v>
      </c>
      <c r="C46" s="58"/>
      <c r="D46" s="59">
        <v>311718</v>
      </c>
      <c r="E46" s="60"/>
      <c r="F46" s="59">
        <v>205863</v>
      </c>
      <c r="G46" s="12"/>
      <c r="H46" s="46">
        <v>210872</v>
      </c>
      <c r="I46" s="56"/>
      <c r="J46" s="46">
        <v>135440</v>
      </c>
    </row>
    <row r="47" spans="1:16" ht="21.95" customHeight="1" x14ac:dyDescent="0.45">
      <c r="A47" s="33" t="s">
        <v>10</v>
      </c>
      <c r="C47" s="58"/>
      <c r="D47" s="61">
        <f>SUM(D40:D46)</f>
        <v>6678286</v>
      </c>
      <c r="E47" s="62"/>
      <c r="F47" s="61">
        <f>SUM(F40:F46)</f>
        <v>8043128</v>
      </c>
      <c r="G47" s="12"/>
      <c r="H47" s="6">
        <f>SUM(H40:H46)</f>
        <v>12245585</v>
      </c>
      <c r="I47" s="63"/>
      <c r="J47" s="6">
        <f>SUM(J40:J46)</f>
        <v>13272678</v>
      </c>
    </row>
    <row r="48" spans="1:16" ht="4.5" customHeight="1" x14ac:dyDescent="0.45">
      <c r="A48" s="33"/>
      <c r="C48" s="58"/>
      <c r="D48" s="60"/>
      <c r="E48" s="60"/>
      <c r="F48" s="60"/>
      <c r="G48" s="12"/>
      <c r="H48" s="12"/>
      <c r="I48" s="12"/>
      <c r="J48" s="12"/>
    </row>
    <row r="49" spans="1:12" ht="21.95" customHeight="1" x14ac:dyDescent="0.45">
      <c r="A49" s="24" t="s">
        <v>11</v>
      </c>
      <c r="C49" s="58"/>
      <c r="D49" s="60"/>
      <c r="E49" s="60"/>
      <c r="F49" s="60"/>
      <c r="G49" s="12"/>
      <c r="H49" s="12"/>
      <c r="I49" s="12"/>
      <c r="J49" s="12"/>
    </row>
    <row r="50" spans="1:12" ht="21" customHeight="1" x14ac:dyDescent="0.45">
      <c r="A50" s="32" t="s">
        <v>140</v>
      </c>
      <c r="C50" s="58"/>
      <c r="D50" s="42">
        <v>97209</v>
      </c>
      <c r="E50" s="64"/>
      <c r="F50" s="42">
        <v>109484</v>
      </c>
      <c r="G50" s="12"/>
      <c r="H50" s="30">
        <v>0</v>
      </c>
      <c r="I50" s="44"/>
      <c r="J50" s="30">
        <v>0</v>
      </c>
      <c r="K50" s="43"/>
      <c r="L50" s="12"/>
    </row>
    <row r="51" spans="1:12" ht="21" customHeight="1" x14ac:dyDescent="0.45">
      <c r="A51" s="17" t="s">
        <v>34</v>
      </c>
      <c r="C51" s="58"/>
      <c r="D51" s="60">
        <v>36444</v>
      </c>
      <c r="E51" s="60"/>
      <c r="F51" s="60">
        <v>37380</v>
      </c>
      <c r="G51" s="12"/>
      <c r="H51" s="44">
        <v>31755</v>
      </c>
      <c r="I51" s="44"/>
      <c r="J51" s="44">
        <v>32159</v>
      </c>
    </row>
    <row r="52" spans="1:12" ht="21" customHeight="1" x14ac:dyDescent="0.45">
      <c r="A52" s="12" t="s">
        <v>159</v>
      </c>
      <c r="C52" s="58"/>
      <c r="D52" s="56">
        <v>7599</v>
      </c>
      <c r="E52" s="56"/>
      <c r="F52" s="56">
        <v>8299</v>
      </c>
      <c r="G52" s="65"/>
      <c r="H52" s="66">
        <v>0</v>
      </c>
      <c r="I52" s="56"/>
      <c r="J52" s="66">
        <v>0</v>
      </c>
    </row>
    <row r="53" spans="1:12" ht="21" customHeight="1" x14ac:dyDescent="0.45">
      <c r="A53" s="32" t="s">
        <v>125</v>
      </c>
      <c r="C53" s="58"/>
      <c r="D53" s="4">
        <v>19274</v>
      </c>
      <c r="E53" s="64"/>
      <c r="F53" s="4">
        <v>18533</v>
      </c>
      <c r="G53" s="12"/>
      <c r="H53" s="43">
        <v>0</v>
      </c>
      <c r="I53" s="12"/>
      <c r="J53" s="43">
        <v>0</v>
      </c>
    </row>
    <row r="54" spans="1:12" ht="21" customHeight="1" x14ac:dyDescent="0.45">
      <c r="A54" s="17" t="s">
        <v>160</v>
      </c>
      <c r="C54" s="58"/>
      <c r="D54" s="56">
        <v>169009</v>
      </c>
      <c r="E54" s="56"/>
      <c r="F54" s="56">
        <v>165950</v>
      </c>
      <c r="G54" s="65"/>
      <c r="H54" s="44">
        <v>141518</v>
      </c>
      <c r="I54" s="44"/>
      <c r="J54" s="44">
        <v>139185</v>
      </c>
    </row>
    <row r="55" spans="1:12" ht="21" customHeight="1" x14ac:dyDescent="0.45">
      <c r="A55" s="12" t="s">
        <v>195</v>
      </c>
      <c r="C55" s="58"/>
      <c r="D55" s="67">
        <v>1199171</v>
      </c>
      <c r="E55" s="56"/>
      <c r="F55" s="259">
        <v>1180645</v>
      </c>
      <c r="G55" s="65"/>
      <c r="H55" s="46">
        <v>1074983</v>
      </c>
      <c r="I55" s="44"/>
      <c r="J55" s="46">
        <v>1060315</v>
      </c>
    </row>
    <row r="56" spans="1:12" ht="21" customHeight="1" x14ac:dyDescent="0.45">
      <c r="A56" s="33" t="s">
        <v>12</v>
      </c>
      <c r="C56" s="58"/>
      <c r="D56" s="61">
        <f>SUM(D50:D55)</f>
        <v>1528706</v>
      </c>
      <c r="E56" s="62"/>
      <c r="F56" s="61">
        <f>SUM(F50:F55)</f>
        <v>1520291</v>
      </c>
      <c r="G56" s="12"/>
      <c r="H56" s="61">
        <f>SUM(H50:H55)</f>
        <v>1248256</v>
      </c>
      <c r="I56" s="62"/>
      <c r="J56" s="61">
        <f>SUM(J50:J55)</f>
        <v>1231659</v>
      </c>
    </row>
    <row r="57" spans="1:12" ht="21" customHeight="1" x14ac:dyDescent="0.45">
      <c r="A57" s="33" t="s">
        <v>13</v>
      </c>
      <c r="C57" s="58"/>
      <c r="D57" s="63">
        <f>SUM(D47+D56)</f>
        <v>8206992</v>
      </c>
      <c r="E57" s="62"/>
      <c r="F57" s="63">
        <f>SUM(F47+F56)</f>
        <v>9563419</v>
      </c>
      <c r="G57" s="12"/>
      <c r="H57" s="68">
        <f>SUM(H47+H56)</f>
        <v>13493841</v>
      </c>
      <c r="I57" s="63"/>
      <c r="J57" s="68">
        <f>SUM(J47+J56)</f>
        <v>14504337</v>
      </c>
    </row>
    <row r="58" spans="1:12" ht="4.5" customHeight="1" x14ac:dyDescent="0.45">
      <c r="D58" s="69"/>
      <c r="E58" s="65"/>
      <c r="F58" s="69"/>
      <c r="G58" s="12"/>
      <c r="H58" s="56"/>
      <c r="I58" s="56"/>
      <c r="J58" s="56"/>
    </row>
    <row r="59" spans="1:12" ht="21" customHeight="1" x14ac:dyDescent="0.45">
      <c r="A59" s="24" t="s">
        <v>14</v>
      </c>
      <c r="D59" s="12"/>
      <c r="E59" s="12"/>
      <c r="F59" s="12"/>
      <c r="G59" s="12"/>
      <c r="H59" s="65"/>
      <c r="I59" s="65"/>
      <c r="J59" s="65"/>
    </row>
    <row r="60" spans="1:12" ht="21" customHeight="1" x14ac:dyDescent="0.45">
      <c r="A60" s="17" t="s">
        <v>15</v>
      </c>
      <c r="D60" s="60"/>
      <c r="E60" s="60"/>
      <c r="F60" s="60"/>
      <c r="G60" s="12"/>
      <c r="H60" s="12"/>
      <c r="I60" s="12"/>
      <c r="J60" s="12"/>
    </row>
    <row r="61" spans="1:12" ht="21" customHeight="1" thickBot="1" x14ac:dyDescent="0.5">
      <c r="A61" s="12" t="s">
        <v>36</v>
      </c>
      <c r="D61" s="70">
        <v>3942847</v>
      </c>
      <c r="E61" s="60"/>
      <c r="F61" s="70">
        <v>3942847</v>
      </c>
      <c r="G61" s="12"/>
      <c r="H61" s="70">
        <v>3942847</v>
      </c>
      <c r="I61" s="60"/>
      <c r="J61" s="70">
        <v>3942847</v>
      </c>
    </row>
    <row r="62" spans="1:12" ht="21" customHeight="1" thickTop="1" x14ac:dyDescent="0.45">
      <c r="A62" s="17" t="s">
        <v>37</v>
      </c>
      <c r="D62" s="71">
        <f>SUM(D61)</f>
        <v>3942847</v>
      </c>
      <c r="E62" s="60"/>
      <c r="F62" s="71">
        <f>SUM(F61)</f>
        <v>3942847</v>
      </c>
      <c r="G62" s="12"/>
      <c r="H62" s="56">
        <f>SUM(H61)</f>
        <v>3942847</v>
      </c>
      <c r="I62" s="60"/>
      <c r="J62" s="56">
        <f>SUM(J61)</f>
        <v>3942847</v>
      </c>
    </row>
    <row r="63" spans="1:12" ht="21" customHeight="1" x14ac:dyDescent="0.45">
      <c r="A63" s="72" t="s">
        <v>74</v>
      </c>
      <c r="D63" s="73"/>
      <c r="E63" s="56"/>
      <c r="F63" s="73"/>
      <c r="G63" s="12"/>
      <c r="H63" s="12" t="s">
        <v>191</v>
      </c>
      <c r="I63" s="12"/>
      <c r="J63" s="12"/>
    </row>
    <row r="64" spans="1:12" ht="21" customHeight="1" x14ac:dyDescent="0.45">
      <c r="A64" s="72" t="s">
        <v>75</v>
      </c>
      <c r="D64" s="71">
        <v>125376</v>
      </c>
      <c r="E64" s="56"/>
      <c r="F64" s="71">
        <v>125376</v>
      </c>
      <c r="G64" s="12"/>
      <c r="H64" s="71">
        <v>125376</v>
      </c>
      <c r="I64" s="12"/>
      <c r="J64" s="71">
        <v>125376</v>
      </c>
    </row>
    <row r="65" spans="1:11" ht="21" customHeight="1" x14ac:dyDescent="0.45">
      <c r="A65" s="74" t="s">
        <v>173</v>
      </c>
      <c r="D65" s="75">
        <v>21261</v>
      </c>
      <c r="E65" s="44"/>
      <c r="F65" s="71">
        <v>21261</v>
      </c>
      <c r="G65" s="12"/>
      <c r="H65" s="40">
        <v>0</v>
      </c>
      <c r="I65" s="12"/>
      <c r="J65" s="40">
        <v>0</v>
      </c>
    </row>
    <row r="66" spans="1:11" ht="22.5" customHeight="1" x14ac:dyDescent="0.45">
      <c r="A66" s="17" t="s">
        <v>56</v>
      </c>
      <c r="D66" s="71"/>
      <c r="E66" s="60"/>
      <c r="G66" s="12"/>
      <c r="H66" s="12"/>
      <c r="I66" s="12"/>
      <c r="J66" s="12"/>
    </row>
    <row r="67" spans="1:11" ht="21" customHeight="1" x14ac:dyDescent="0.45">
      <c r="A67" s="17" t="s">
        <v>143</v>
      </c>
      <c r="D67" s="71"/>
      <c r="E67" s="60"/>
      <c r="F67" s="71"/>
      <c r="G67" s="12"/>
      <c r="H67" s="12"/>
      <c r="I67" s="12"/>
      <c r="J67" s="12"/>
    </row>
    <row r="68" spans="1:11" ht="21" customHeight="1" x14ac:dyDescent="0.45">
      <c r="A68" s="76" t="s">
        <v>144</v>
      </c>
      <c r="D68" s="71">
        <v>394285</v>
      </c>
      <c r="E68" s="71"/>
      <c r="F68" s="71">
        <v>394285</v>
      </c>
      <c r="G68" s="12"/>
      <c r="H68" s="55">
        <f>'SH-9-10'!F37</f>
        <v>394285</v>
      </c>
      <c r="I68" s="55"/>
      <c r="J68" s="55">
        <v>394285</v>
      </c>
    </row>
    <row r="69" spans="1:11" ht="21" customHeight="1" x14ac:dyDescent="0.45">
      <c r="A69" s="17" t="s">
        <v>145</v>
      </c>
      <c r="D69" s="8">
        <f>'SH-7-8'!J43</f>
        <v>14343008</v>
      </c>
      <c r="E69" s="8"/>
      <c r="F69" s="8">
        <v>13583059</v>
      </c>
      <c r="G69" s="12"/>
      <c r="H69" s="8">
        <f>'SH-9-10'!H37</f>
        <v>8026243</v>
      </c>
      <c r="I69" s="55"/>
      <c r="J69" s="8">
        <v>7482807</v>
      </c>
      <c r="K69" s="54"/>
    </row>
    <row r="70" spans="1:11" ht="21" customHeight="1" x14ac:dyDescent="0.45">
      <c r="A70" s="32" t="s">
        <v>129</v>
      </c>
      <c r="D70" s="77">
        <f>'SH-7-8'!P43</f>
        <v>-49537</v>
      </c>
      <c r="E70" s="8"/>
      <c r="F70" s="77">
        <v>-46396</v>
      </c>
      <c r="G70" s="12"/>
      <c r="H70" s="78">
        <v>0</v>
      </c>
      <c r="I70" s="79"/>
      <c r="J70" s="9">
        <v>0</v>
      </c>
    </row>
    <row r="71" spans="1:11" ht="21" customHeight="1" x14ac:dyDescent="0.45">
      <c r="A71" s="80" t="s">
        <v>112</v>
      </c>
      <c r="D71" s="81">
        <f>SUM(D62:D70)</f>
        <v>18777240</v>
      </c>
      <c r="E71" s="63"/>
      <c r="F71" s="81">
        <f>SUM(F62:F70)</f>
        <v>18020432</v>
      </c>
      <c r="G71" s="12"/>
      <c r="H71" s="81">
        <f>SUM(H62:H70)</f>
        <v>12488751</v>
      </c>
      <c r="I71" s="33"/>
      <c r="J71" s="81">
        <f>SUM(J62:J70)</f>
        <v>11945315</v>
      </c>
    </row>
    <row r="72" spans="1:11" ht="21" customHeight="1" x14ac:dyDescent="0.45">
      <c r="A72" s="82" t="s">
        <v>79</v>
      </c>
      <c r="D72" s="8">
        <f>'SH-7-8'!T43</f>
        <v>840497</v>
      </c>
      <c r="E72" s="60"/>
      <c r="F72" s="8">
        <v>801801</v>
      </c>
      <c r="G72" s="12"/>
      <c r="H72" s="9">
        <v>0</v>
      </c>
      <c r="I72" s="12"/>
      <c r="J72" s="9">
        <v>0</v>
      </c>
    </row>
    <row r="73" spans="1:11" ht="21" customHeight="1" x14ac:dyDescent="0.45">
      <c r="A73" s="33" t="s">
        <v>16</v>
      </c>
      <c r="D73" s="83">
        <f>SUM(D71:D72)</f>
        <v>19617737</v>
      </c>
      <c r="E73" s="60"/>
      <c r="F73" s="83">
        <f>SUM(F71:F72)</f>
        <v>18822233</v>
      </c>
      <c r="G73" s="12"/>
      <c r="H73" s="10">
        <f>SUM(H71:H72)</f>
        <v>12488751</v>
      </c>
      <c r="I73" s="12"/>
      <c r="J73" s="10">
        <f>SUM(J71:J72)</f>
        <v>11945315</v>
      </c>
    </row>
    <row r="74" spans="1:11" ht="8.25" customHeight="1" x14ac:dyDescent="0.45">
      <c r="A74" s="33"/>
      <c r="D74" s="84"/>
      <c r="E74" s="60"/>
      <c r="F74" s="84"/>
      <c r="G74" s="12"/>
      <c r="H74" s="84"/>
      <c r="I74" s="12"/>
      <c r="J74" s="84"/>
    </row>
    <row r="75" spans="1:11" ht="22.5" customHeight="1" thickBot="1" x14ac:dyDescent="0.5">
      <c r="A75" s="33" t="s">
        <v>17</v>
      </c>
      <c r="D75" s="85">
        <f>SUM(D57+D73)</f>
        <v>27824729</v>
      </c>
      <c r="E75" s="60"/>
      <c r="F75" s="85">
        <f>SUM(F57+F73)</f>
        <v>28385652</v>
      </c>
      <c r="G75" s="12"/>
      <c r="H75" s="11">
        <f>SUM(H73+H57)</f>
        <v>25982592</v>
      </c>
      <c r="I75" s="12"/>
      <c r="J75" s="11">
        <f>SUM(J73+J57)</f>
        <v>26449652</v>
      </c>
    </row>
    <row r="76" spans="1:11" s="86" customFormat="1" ht="22.5" thickTop="1" x14ac:dyDescent="0.45">
      <c r="B76" s="87"/>
      <c r="C76" s="12"/>
      <c r="D76" s="88">
        <f>D75-D29</f>
        <v>0</v>
      </c>
      <c r="E76" s="88"/>
      <c r="F76" s="88">
        <f>F75-F29</f>
        <v>0</v>
      </c>
      <c r="G76" s="88"/>
      <c r="H76" s="12"/>
      <c r="I76" s="88"/>
      <c r="J76" s="88">
        <f>J75-J29</f>
        <v>0</v>
      </c>
    </row>
    <row r="77" spans="1:11" ht="22.5" customHeight="1" x14ac:dyDescent="0.45">
      <c r="D77" s="43"/>
      <c r="E77" s="43"/>
      <c r="F77" s="43"/>
      <c r="G77" s="43"/>
      <c r="H77" s="43"/>
      <c r="I77" s="43"/>
      <c r="J77" s="43"/>
    </row>
  </sheetData>
  <mergeCells count="4">
    <mergeCell ref="D8:J8"/>
    <mergeCell ref="D4:F4"/>
    <mergeCell ref="H4:J4"/>
    <mergeCell ref="D34:F34"/>
  </mergeCells>
  <pageMargins left="0.7" right="0.7" top="0.48" bottom="0.25" header="0.5" footer="0.2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zoomScale="90" zoomScaleNormal="100" zoomScaleSheetLayoutView="90" workbookViewId="0">
      <selection activeCell="P8" sqref="P8"/>
    </sheetView>
  </sheetViews>
  <sheetFormatPr defaultColWidth="9.140625" defaultRowHeight="22.5" customHeight="1" x14ac:dyDescent="0.45"/>
  <cols>
    <col min="1" max="1" width="43" style="17" customWidth="1"/>
    <col min="2" max="2" width="8.42578125" style="7" customWidth="1"/>
    <col min="3" max="3" width="1.140625" style="17" customWidth="1"/>
    <col min="4" max="4" width="14" style="17" customWidth="1"/>
    <col min="5" max="5" width="1.42578125" style="17" customWidth="1"/>
    <col min="6" max="6" width="14" style="17" customWidth="1"/>
    <col min="7" max="7" width="1.42578125" style="17" customWidth="1"/>
    <col min="8" max="8" width="14.140625" style="17" customWidth="1"/>
    <col min="9" max="9" width="1.140625" style="17" customWidth="1"/>
    <col min="10" max="10" width="14" style="17" customWidth="1"/>
    <col min="11" max="11" width="16.42578125" style="17" bestFit="1" customWidth="1"/>
    <col min="12" max="12" width="15.42578125" style="17" customWidth="1"/>
    <col min="13" max="13" width="15.140625" style="17" customWidth="1"/>
    <col min="14" max="14" width="13.140625" style="17" bestFit="1" customWidth="1"/>
    <col min="15" max="16384" width="9.140625" style="17"/>
  </cols>
  <sheetData>
    <row r="1" spans="1:12" s="16" customFormat="1" ht="22.5" customHeight="1" x14ac:dyDescent="0.5">
      <c r="A1" s="14" t="s">
        <v>157</v>
      </c>
      <c r="B1" s="89"/>
      <c r="C1" s="90"/>
      <c r="D1" s="91"/>
      <c r="E1" s="91"/>
      <c r="F1" s="91"/>
      <c r="G1" s="91"/>
      <c r="H1" s="91"/>
      <c r="I1" s="91"/>
      <c r="J1" s="91"/>
      <c r="K1" s="91"/>
      <c r="L1" s="90"/>
    </row>
    <row r="2" spans="1:12" s="16" customFormat="1" ht="22.5" customHeight="1" x14ac:dyDescent="0.5">
      <c r="A2" s="14" t="s">
        <v>126</v>
      </c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s="16" customFormat="1" ht="21" customHeight="1" x14ac:dyDescent="0.5">
      <c r="A3" s="14"/>
      <c r="B3" s="15"/>
    </row>
    <row r="4" spans="1:12" ht="22.5" customHeight="1" x14ac:dyDescent="0.45">
      <c r="B4" s="20"/>
      <c r="C4" s="21"/>
      <c r="D4" s="290" t="s">
        <v>55</v>
      </c>
      <c r="E4" s="290"/>
      <c r="F4" s="290"/>
      <c r="G4" s="92"/>
      <c r="H4" s="290" t="s">
        <v>54</v>
      </c>
      <c r="I4" s="290"/>
      <c r="J4" s="290"/>
    </row>
    <row r="5" spans="1:12" ht="42" customHeight="1" x14ac:dyDescent="0.45">
      <c r="B5" s="20"/>
      <c r="C5" s="21"/>
      <c r="D5" s="292" t="s">
        <v>147</v>
      </c>
      <c r="E5" s="293"/>
      <c r="F5" s="293"/>
      <c r="G5" s="92"/>
      <c r="H5" s="292" t="s">
        <v>147</v>
      </c>
      <c r="I5" s="294"/>
      <c r="J5" s="294"/>
    </row>
    <row r="6" spans="1:12" ht="22.5" customHeight="1" x14ac:dyDescent="0.45">
      <c r="A6" s="33"/>
      <c r="B6" s="20" t="s">
        <v>0</v>
      </c>
      <c r="C6" s="21"/>
      <c r="D6" s="22">
        <v>2562</v>
      </c>
      <c r="E6" s="22"/>
      <c r="F6" s="22">
        <v>2561</v>
      </c>
      <c r="H6" s="22">
        <v>2562</v>
      </c>
      <c r="I6" s="22"/>
      <c r="J6" s="22">
        <v>2561</v>
      </c>
    </row>
    <row r="7" spans="1:12" s="281" customFormat="1" ht="22.5" customHeight="1" x14ac:dyDescent="0.45">
      <c r="A7" s="33"/>
      <c r="B7" s="288"/>
      <c r="C7" s="21"/>
      <c r="D7" s="22"/>
      <c r="E7" s="22"/>
      <c r="F7" s="23" t="s">
        <v>234</v>
      </c>
      <c r="H7" s="22"/>
      <c r="I7" s="22"/>
      <c r="J7" s="23" t="s">
        <v>234</v>
      </c>
    </row>
    <row r="8" spans="1:12" ht="22.5" customHeight="1" x14ac:dyDescent="0.45">
      <c r="B8" s="20"/>
      <c r="C8" s="21"/>
      <c r="D8" s="291" t="s">
        <v>116</v>
      </c>
      <c r="E8" s="291"/>
      <c r="F8" s="291"/>
      <c r="G8" s="291"/>
      <c r="H8" s="291"/>
      <c r="I8" s="291"/>
      <c r="J8" s="291"/>
    </row>
    <row r="9" spans="1:12" ht="22.5" customHeight="1" x14ac:dyDescent="0.45">
      <c r="A9" s="24" t="s">
        <v>18</v>
      </c>
      <c r="B9" s="7">
        <v>4</v>
      </c>
    </row>
    <row r="10" spans="1:12" ht="22.5" customHeight="1" x14ac:dyDescent="0.45">
      <c r="A10" s="32" t="s">
        <v>91</v>
      </c>
      <c r="B10" s="7" t="s">
        <v>233</v>
      </c>
      <c r="D10" s="13">
        <v>2981973</v>
      </c>
      <c r="E10" s="13"/>
      <c r="F10" s="13">
        <v>2823287</v>
      </c>
      <c r="G10" s="13"/>
      <c r="H10" s="13">
        <v>2427416</v>
      </c>
      <c r="I10" s="13"/>
      <c r="J10" s="13">
        <v>2258782</v>
      </c>
    </row>
    <row r="11" spans="1:12" ht="22.5" customHeight="1" x14ac:dyDescent="0.45">
      <c r="A11" s="32" t="s">
        <v>229</v>
      </c>
      <c r="D11" s="13"/>
      <c r="E11" s="13"/>
      <c r="F11" s="13"/>
      <c r="G11" s="13"/>
      <c r="H11" s="13"/>
      <c r="I11" s="13"/>
      <c r="J11" s="13"/>
    </row>
    <row r="12" spans="1:12" ht="22.5" customHeight="1" x14ac:dyDescent="0.45">
      <c r="A12" s="262" t="s">
        <v>218</v>
      </c>
      <c r="D12" s="13"/>
      <c r="E12" s="13"/>
      <c r="F12" s="13"/>
      <c r="G12" s="13"/>
      <c r="H12" s="13"/>
      <c r="I12" s="13"/>
      <c r="J12" s="13"/>
    </row>
    <row r="13" spans="1:12" ht="22.5" customHeight="1" x14ac:dyDescent="0.45">
      <c r="A13" s="262" t="s">
        <v>220</v>
      </c>
      <c r="D13" s="13"/>
      <c r="E13" s="13"/>
      <c r="F13" s="13"/>
      <c r="G13" s="13"/>
      <c r="H13" s="13"/>
      <c r="I13" s="13"/>
      <c r="J13" s="13"/>
    </row>
    <row r="14" spans="1:12" ht="22.5" customHeight="1" x14ac:dyDescent="0.45">
      <c r="A14" s="32" t="s">
        <v>232</v>
      </c>
      <c r="D14" s="13"/>
      <c r="E14" s="13"/>
      <c r="F14" s="13"/>
      <c r="G14" s="13"/>
      <c r="H14" s="13"/>
      <c r="I14" s="13"/>
      <c r="J14" s="13"/>
    </row>
    <row r="15" spans="1:12" ht="22.5" customHeight="1" x14ac:dyDescent="0.45">
      <c r="A15" s="262" t="s">
        <v>219</v>
      </c>
      <c r="D15" s="13"/>
      <c r="E15" s="13"/>
      <c r="F15" s="13"/>
      <c r="G15" s="13"/>
      <c r="H15" s="13"/>
      <c r="I15" s="13"/>
      <c r="J15" s="13"/>
    </row>
    <row r="16" spans="1:12" ht="22.5" customHeight="1" x14ac:dyDescent="0.45">
      <c r="A16" s="262" t="s">
        <v>221</v>
      </c>
      <c r="D16" s="13"/>
      <c r="E16" s="13"/>
      <c r="F16" s="13"/>
      <c r="G16" s="13"/>
      <c r="H16" s="13"/>
      <c r="I16" s="13"/>
      <c r="J16" s="13"/>
    </row>
    <row r="17" spans="1:11" s="258" customFormat="1" ht="22.5" customHeight="1" x14ac:dyDescent="0.45">
      <c r="A17" s="32" t="s">
        <v>194</v>
      </c>
      <c r="B17" s="7"/>
      <c r="C17" s="17"/>
      <c r="D17" s="13">
        <v>990447</v>
      </c>
      <c r="E17" s="13"/>
      <c r="F17" s="13">
        <v>888736</v>
      </c>
      <c r="G17" s="13"/>
      <c r="H17" s="13">
        <v>884006</v>
      </c>
      <c r="I17" s="13"/>
      <c r="J17" s="13">
        <v>781809</v>
      </c>
    </row>
    <row r="18" spans="1:11" ht="22.5" customHeight="1" x14ac:dyDescent="0.45">
      <c r="A18" s="17" t="s">
        <v>92</v>
      </c>
      <c r="D18" s="13">
        <f>6615</f>
        <v>6615</v>
      </c>
      <c r="E18" s="13"/>
      <c r="F18" s="93">
        <v>3930</v>
      </c>
      <c r="G18" s="13"/>
      <c r="H18" s="93">
        <v>2850</v>
      </c>
      <c r="I18" s="13"/>
      <c r="J18" s="93">
        <v>4002</v>
      </c>
      <c r="K18"/>
    </row>
    <row r="19" spans="1:11" ht="22.5" customHeight="1" x14ac:dyDescent="0.45">
      <c r="A19" s="17" t="s">
        <v>20</v>
      </c>
      <c r="D19" s="94">
        <v>255545</v>
      </c>
      <c r="E19" s="13"/>
      <c r="F19" s="94">
        <v>214947</v>
      </c>
      <c r="G19" s="13"/>
      <c r="H19" s="95">
        <v>258983</v>
      </c>
      <c r="I19" s="13"/>
      <c r="J19" s="95">
        <v>221681</v>
      </c>
    </row>
    <row r="20" spans="1:11" ht="22.5" customHeight="1" x14ac:dyDescent="0.45">
      <c r="A20" s="33" t="s">
        <v>21</v>
      </c>
      <c r="D20" s="96">
        <f>SUM(D10:D19)</f>
        <v>4234580</v>
      </c>
      <c r="E20" s="97"/>
      <c r="F20" s="96">
        <f>SUM(F10:F19)</f>
        <v>3930900</v>
      </c>
      <c r="G20" s="97"/>
      <c r="H20" s="96">
        <f>SUM(H10:H19)</f>
        <v>3573255</v>
      </c>
      <c r="I20" s="97"/>
      <c r="J20" s="96">
        <f>SUM(J10:J19)</f>
        <v>3266274</v>
      </c>
    </row>
    <row r="21" spans="1:11" ht="22.5" customHeight="1" x14ac:dyDescent="0.45">
      <c r="A21" s="17" t="s">
        <v>196</v>
      </c>
      <c r="D21" s="13"/>
      <c r="E21" s="13"/>
      <c r="F21" s="93"/>
      <c r="G21" s="13"/>
      <c r="H21" s="93"/>
      <c r="I21" s="13"/>
      <c r="J21" s="93"/>
      <c r="K21"/>
    </row>
    <row r="22" spans="1:11" ht="22.5" customHeight="1" x14ac:dyDescent="0.45">
      <c r="A22" s="262" t="s">
        <v>222</v>
      </c>
      <c r="D22" s="13"/>
      <c r="E22" s="13"/>
      <c r="F22" s="13"/>
      <c r="G22" s="13"/>
      <c r="H22" s="13"/>
      <c r="I22" s="13"/>
      <c r="J22" s="13"/>
    </row>
    <row r="23" spans="1:11" ht="22.5" customHeight="1" x14ac:dyDescent="0.45">
      <c r="A23" s="262" t="s">
        <v>223</v>
      </c>
      <c r="D23" s="13"/>
      <c r="E23" s="13"/>
      <c r="F23" s="13"/>
      <c r="G23" s="13"/>
      <c r="H23" s="13"/>
      <c r="I23" s="13"/>
      <c r="J23" s="13"/>
    </row>
    <row r="24" spans="1:11" ht="22.5" customHeight="1" x14ac:dyDescent="0.45">
      <c r="A24" s="17" t="s">
        <v>211</v>
      </c>
      <c r="D24" s="13"/>
      <c r="E24" s="13"/>
      <c r="F24" s="93"/>
      <c r="G24" s="13"/>
      <c r="H24" s="93"/>
      <c r="I24" s="13"/>
      <c r="J24" s="93"/>
      <c r="K24"/>
    </row>
    <row r="25" spans="1:11" ht="22.5" customHeight="1" x14ac:dyDescent="0.45">
      <c r="A25" s="262" t="s">
        <v>224</v>
      </c>
      <c r="D25" s="13"/>
      <c r="E25" s="13"/>
      <c r="F25" s="13"/>
      <c r="G25" s="13"/>
      <c r="H25" s="13"/>
      <c r="I25" s="13"/>
      <c r="J25" s="13"/>
    </row>
    <row r="26" spans="1:11" ht="22.5" customHeight="1" x14ac:dyDescent="0.45">
      <c r="A26" s="262" t="s">
        <v>231</v>
      </c>
      <c r="D26" s="13"/>
      <c r="E26" s="13"/>
      <c r="F26" s="13"/>
      <c r="G26" s="13"/>
      <c r="H26" s="13"/>
      <c r="I26" s="13"/>
      <c r="J26" s="13"/>
    </row>
    <row r="27" spans="1:11" ht="7.5" customHeight="1" x14ac:dyDescent="0.45">
      <c r="D27" s="54"/>
      <c r="E27" s="13"/>
      <c r="F27" s="54"/>
      <c r="G27" s="13"/>
      <c r="I27" s="13"/>
    </row>
    <row r="28" spans="1:11" ht="22.5" customHeight="1" x14ac:dyDescent="0.45">
      <c r="A28" s="24" t="s">
        <v>22</v>
      </c>
      <c r="B28" s="7">
        <v>4</v>
      </c>
      <c r="E28" s="13"/>
      <c r="G28" s="13"/>
      <c r="I28" s="13"/>
    </row>
    <row r="29" spans="1:11" ht="22.5" customHeight="1" x14ac:dyDescent="0.45">
      <c r="A29" s="32" t="s">
        <v>93</v>
      </c>
      <c r="B29" s="7">
        <v>3</v>
      </c>
      <c r="D29" s="13">
        <v>1385904</v>
      </c>
      <c r="E29" s="13"/>
      <c r="F29" s="13">
        <v>1210052</v>
      </c>
      <c r="G29" s="13"/>
      <c r="H29" s="13">
        <v>1187359</v>
      </c>
      <c r="I29" s="13"/>
      <c r="J29" s="13">
        <v>1021639</v>
      </c>
    </row>
    <row r="30" spans="1:11" ht="22.5" customHeight="1" x14ac:dyDescent="0.45">
      <c r="A30" s="17" t="s">
        <v>67</v>
      </c>
      <c r="D30" s="13">
        <v>1597894</v>
      </c>
      <c r="E30" s="13"/>
      <c r="F30" s="13">
        <v>1525428</v>
      </c>
      <c r="G30" s="13"/>
      <c r="H30" s="13">
        <v>1321548</v>
      </c>
      <c r="I30" s="13"/>
      <c r="J30" s="13">
        <v>1249746</v>
      </c>
    </row>
    <row r="31" spans="1:11" ht="22.5" customHeight="1" x14ac:dyDescent="0.45">
      <c r="A31" s="32" t="s">
        <v>123</v>
      </c>
      <c r="D31" s="13">
        <v>389930</v>
      </c>
      <c r="E31" s="13"/>
      <c r="F31" s="13">
        <v>350649</v>
      </c>
      <c r="G31" s="13"/>
      <c r="H31" s="13">
        <v>367306</v>
      </c>
      <c r="I31" s="13"/>
      <c r="J31" s="13">
        <v>329751</v>
      </c>
    </row>
    <row r="32" spans="1:11" ht="22.5" customHeight="1" x14ac:dyDescent="0.45">
      <c r="A32" s="17" t="s">
        <v>69</v>
      </c>
      <c r="D32" s="98">
        <v>4689</v>
      </c>
      <c r="E32" s="13"/>
      <c r="F32" s="98">
        <v>11990</v>
      </c>
      <c r="G32" s="13"/>
      <c r="H32" s="13">
        <v>31300</v>
      </c>
      <c r="I32" s="13"/>
      <c r="J32" s="13">
        <v>53034</v>
      </c>
    </row>
    <row r="33" spans="1:11" ht="22.5" customHeight="1" x14ac:dyDescent="0.45">
      <c r="A33" s="33" t="s">
        <v>23</v>
      </c>
      <c r="D33" s="99">
        <f>SUM(D29:D32)</f>
        <v>3378417</v>
      </c>
      <c r="E33" s="97"/>
      <c r="F33" s="99">
        <f>SUM(F29:F32)</f>
        <v>3098119</v>
      </c>
      <c r="G33" s="97"/>
      <c r="H33" s="99">
        <f>SUM(H29:H32)</f>
        <v>2907513</v>
      </c>
      <c r="I33" s="13"/>
      <c r="J33" s="99">
        <f>SUM(J29:J32)</f>
        <v>2654170</v>
      </c>
      <c r="K33" s="32"/>
    </row>
    <row r="34" spans="1:11" ht="4.5" customHeight="1" x14ac:dyDescent="0.45">
      <c r="A34" s="33"/>
      <c r="E34" s="13"/>
      <c r="G34" s="13"/>
      <c r="I34" s="13"/>
    </row>
    <row r="35" spans="1:11" ht="22.5" customHeight="1" x14ac:dyDescent="0.45">
      <c r="A35" s="32" t="s">
        <v>77</v>
      </c>
      <c r="B35" s="7">
        <v>7</v>
      </c>
      <c r="D35" s="94">
        <v>103086</v>
      </c>
      <c r="E35" s="13"/>
      <c r="F35" s="94">
        <v>131328</v>
      </c>
      <c r="G35" s="13"/>
      <c r="H35" s="100">
        <v>0</v>
      </c>
      <c r="I35" s="13"/>
      <c r="J35" s="100">
        <v>0</v>
      </c>
    </row>
    <row r="36" spans="1:11" ht="5.45" customHeight="1" x14ac:dyDescent="0.45">
      <c r="A36" s="33"/>
      <c r="E36" s="13"/>
      <c r="G36" s="13"/>
      <c r="I36" s="13"/>
    </row>
    <row r="37" spans="1:11" ht="22.5" customHeight="1" x14ac:dyDescent="0.45">
      <c r="A37" s="33" t="s">
        <v>72</v>
      </c>
      <c r="D37" s="101">
        <f>D20-D33+D35</f>
        <v>959249</v>
      </c>
      <c r="E37" s="101">
        <f>E20-E33+E35</f>
        <v>0</v>
      </c>
      <c r="F37" s="101">
        <f>F20-F33+F35</f>
        <v>964109</v>
      </c>
      <c r="G37" s="13"/>
      <c r="H37" s="101">
        <f>H20-H33+H35</f>
        <v>665742</v>
      </c>
      <c r="I37" s="13"/>
      <c r="J37" s="101">
        <f>J20-J33+J35</f>
        <v>612104</v>
      </c>
    </row>
    <row r="38" spans="1:11" ht="22.5" customHeight="1" x14ac:dyDescent="0.45">
      <c r="A38" s="12" t="s">
        <v>141</v>
      </c>
      <c r="D38" s="98">
        <v>-160604</v>
      </c>
      <c r="E38" s="13"/>
      <c r="F38" s="98">
        <v>-154902</v>
      </c>
      <c r="G38" s="13"/>
      <c r="H38" s="98">
        <v>-122306</v>
      </c>
      <c r="I38" s="13"/>
      <c r="J38" s="98">
        <v>-110396</v>
      </c>
    </row>
    <row r="39" spans="1:11" ht="22.5" customHeight="1" x14ac:dyDescent="0.45">
      <c r="A39" s="33" t="s">
        <v>119</v>
      </c>
      <c r="D39" s="99">
        <f>SUM(D37:D38)</f>
        <v>798645</v>
      </c>
      <c r="E39" s="102"/>
      <c r="F39" s="99">
        <f>SUM(F37:F38)</f>
        <v>809207</v>
      </c>
      <c r="G39" s="13"/>
      <c r="H39" s="99">
        <f>SUM(H37:H38)</f>
        <v>543436</v>
      </c>
      <c r="I39" s="13"/>
      <c r="J39" s="99">
        <f>SUM(J37:J38)</f>
        <v>501708</v>
      </c>
    </row>
    <row r="40" spans="1:11" ht="22.5" customHeight="1" x14ac:dyDescent="0.45">
      <c r="A40" s="33"/>
      <c r="D40" s="102"/>
      <c r="E40" s="102"/>
      <c r="F40" s="102"/>
      <c r="G40" s="13"/>
      <c r="H40" s="102"/>
      <c r="I40" s="13"/>
      <c r="J40" s="102"/>
    </row>
    <row r="41" spans="1:11" ht="21" customHeight="1" x14ac:dyDescent="0.5">
      <c r="A41" s="14" t="s">
        <v>157</v>
      </c>
      <c r="C41" s="103"/>
      <c r="D41" s="104"/>
      <c r="E41" s="103"/>
      <c r="F41" s="104"/>
      <c r="G41" s="103"/>
      <c r="H41" s="104"/>
      <c r="I41" s="103"/>
      <c r="J41" s="104"/>
    </row>
    <row r="42" spans="1:11" ht="21" customHeight="1" x14ac:dyDescent="0.5">
      <c r="A42" s="14" t="s">
        <v>126</v>
      </c>
      <c r="B42" s="89"/>
      <c r="C42" s="90"/>
      <c r="D42" s="90"/>
      <c r="E42" s="90"/>
      <c r="F42" s="90"/>
      <c r="G42" s="90"/>
      <c r="H42" s="90"/>
      <c r="I42" s="90"/>
      <c r="J42" s="90"/>
    </row>
    <row r="43" spans="1:11" ht="21" customHeight="1" x14ac:dyDescent="0.5">
      <c r="A43" s="14"/>
      <c r="B43" s="15"/>
      <c r="C43" s="16"/>
      <c r="D43" s="16"/>
      <c r="E43" s="16"/>
      <c r="F43" s="16"/>
      <c r="G43" s="16"/>
      <c r="H43" s="16"/>
      <c r="I43" s="16"/>
      <c r="J43" s="16"/>
    </row>
    <row r="44" spans="1:11" ht="21" customHeight="1" x14ac:dyDescent="0.45">
      <c r="B44" s="264"/>
      <c r="C44" s="21"/>
      <c r="D44" s="290" t="s">
        <v>55</v>
      </c>
      <c r="E44" s="290"/>
      <c r="F44" s="290"/>
      <c r="G44" s="92"/>
      <c r="H44" s="290" t="s">
        <v>54</v>
      </c>
      <c r="I44" s="290"/>
      <c r="J44" s="290"/>
    </row>
    <row r="45" spans="1:11" ht="42" customHeight="1" x14ac:dyDescent="0.45">
      <c r="B45" s="264"/>
      <c r="C45" s="21"/>
      <c r="D45" s="292" t="s">
        <v>147</v>
      </c>
      <c r="E45" s="294"/>
      <c r="F45" s="294"/>
      <c r="G45" s="92"/>
      <c r="H45" s="292" t="s">
        <v>147</v>
      </c>
      <c r="I45" s="294"/>
      <c r="J45" s="294"/>
    </row>
    <row r="46" spans="1:11" ht="21" customHeight="1" x14ac:dyDescent="0.45">
      <c r="A46" s="33"/>
      <c r="B46" s="264" t="s">
        <v>0</v>
      </c>
      <c r="C46" s="21"/>
      <c r="D46" s="22">
        <v>2562</v>
      </c>
      <c r="E46" s="22"/>
      <c r="F46" s="22">
        <v>2561</v>
      </c>
      <c r="H46" s="22">
        <v>2562</v>
      </c>
      <c r="I46" s="22"/>
      <c r="J46" s="22">
        <v>2561</v>
      </c>
    </row>
    <row r="47" spans="1:11" s="281" customFormat="1" ht="21" customHeight="1" x14ac:dyDescent="0.45">
      <c r="A47" s="33"/>
      <c r="B47" s="288"/>
      <c r="C47" s="21"/>
      <c r="D47" s="22"/>
      <c r="E47" s="22"/>
      <c r="F47" s="23" t="s">
        <v>234</v>
      </c>
      <c r="H47" s="22"/>
      <c r="I47" s="22"/>
      <c r="J47" s="23" t="s">
        <v>234</v>
      </c>
    </row>
    <row r="48" spans="1:11" ht="21" customHeight="1" x14ac:dyDescent="0.45">
      <c r="B48" s="264"/>
      <c r="C48" s="21"/>
      <c r="D48" s="291" t="s">
        <v>116</v>
      </c>
      <c r="E48" s="291"/>
      <c r="F48" s="291"/>
      <c r="G48" s="291"/>
      <c r="H48" s="291"/>
      <c r="I48" s="291"/>
      <c r="J48" s="291"/>
    </row>
    <row r="49" spans="1:12" ht="22.5" customHeight="1" x14ac:dyDescent="0.45">
      <c r="A49" s="80" t="s">
        <v>89</v>
      </c>
      <c r="B49" s="80"/>
      <c r="C49" s="7"/>
      <c r="D49" s="103"/>
      <c r="E49" s="104"/>
      <c r="F49" s="103"/>
      <c r="G49" s="13"/>
      <c r="H49" s="103"/>
      <c r="I49" s="13"/>
      <c r="J49" s="103"/>
      <c r="L49" s="82"/>
    </row>
    <row r="50" spans="1:12" ht="22.5" customHeight="1" x14ac:dyDescent="0.45">
      <c r="A50" s="105" t="s">
        <v>199</v>
      </c>
      <c r="B50" s="80"/>
      <c r="C50" s="7"/>
      <c r="D50" s="103"/>
      <c r="E50" s="104"/>
      <c r="F50" s="103"/>
      <c r="G50" s="13"/>
      <c r="H50" s="103"/>
      <c r="I50" s="13"/>
      <c r="J50" s="103"/>
      <c r="L50" s="82"/>
    </row>
    <row r="51" spans="1:12" s="273" customFormat="1" ht="22.5" customHeight="1" x14ac:dyDescent="0.45">
      <c r="A51" s="270" t="s">
        <v>200</v>
      </c>
      <c r="B51" s="268"/>
      <c r="C51" s="270"/>
      <c r="D51" s="271"/>
      <c r="E51" s="269"/>
      <c r="F51" s="271"/>
      <c r="G51" s="272"/>
      <c r="H51" s="271"/>
      <c r="I51" s="272"/>
      <c r="J51" s="271"/>
      <c r="L51" s="268"/>
    </row>
    <row r="52" spans="1:12" ht="22.5" customHeight="1" x14ac:dyDescent="0.45">
      <c r="A52" s="106" t="s">
        <v>164</v>
      </c>
      <c r="B52" s="80"/>
      <c r="C52" s="7"/>
      <c r="D52" s="103"/>
      <c r="E52" s="104"/>
      <c r="F52" s="103"/>
      <c r="G52" s="13"/>
      <c r="H52" s="103"/>
      <c r="I52" s="13"/>
      <c r="J52" s="103"/>
      <c r="L52" s="82"/>
    </row>
    <row r="53" spans="1:12" ht="22.5" customHeight="1" x14ac:dyDescent="0.45">
      <c r="A53" s="276" t="s">
        <v>216</v>
      </c>
      <c r="B53" s="80"/>
      <c r="C53" s="7"/>
      <c r="D53" s="79">
        <v>-3141</v>
      </c>
      <c r="E53" s="104"/>
      <c r="F53" s="79">
        <v>-6278</v>
      </c>
      <c r="G53" s="93"/>
      <c r="H53" s="79">
        <v>0</v>
      </c>
      <c r="I53" s="93"/>
      <c r="J53" s="79">
        <v>0</v>
      </c>
      <c r="L53" s="82"/>
    </row>
    <row r="54" spans="1:12" ht="22.5" customHeight="1" x14ac:dyDescent="0.45">
      <c r="A54" s="106" t="s">
        <v>212</v>
      </c>
      <c r="B54" s="80"/>
      <c r="C54" s="7"/>
      <c r="D54" s="79"/>
      <c r="E54" s="104"/>
      <c r="F54" s="79"/>
      <c r="G54" s="93"/>
      <c r="H54" s="79"/>
      <c r="I54" s="93"/>
      <c r="J54" s="79"/>
      <c r="L54" s="82"/>
    </row>
    <row r="55" spans="1:12" ht="22.5" customHeight="1" x14ac:dyDescent="0.45">
      <c r="A55" s="276" t="s">
        <v>217</v>
      </c>
      <c r="B55" s="82"/>
      <c r="C55" s="7"/>
      <c r="D55" s="98">
        <v>0</v>
      </c>
      <c r="E55" s="103"/>
      <c r="F55" s="98">
        <v>-33</v>
      </c>
      <c r="G55" s="103"/>
      <c r="H55" s="98">
        <v>0</v>
      </c>
      <c r="I55" s="107"/>
      <c r="J55" s="98">
        <v>-33</v>
      </c>
      <c r="L55" s="82"/>
    </row>
    <row r="56" spans="1:12" ht="22.5" customHeight="1" x14ac:dyDescent="0.45">
      <c r="A56" s="80" t="s">
        <v>201</v>
      </c>
      <c r="B56" s="80"/>
      <c r="C56" s="7"/>
      <c r="D56" s="108">
        <f>SUM(D53:D55)</f>
        <v>-3141</v>
      </c>
      <c r="E56" s="107"/>
      <c r="F56" s="108">
        <f>SUM(F53:F55)</f>
        <v>-6311</v>
      </c>
      <c r="G56" s="103"/>
      <c r="H56" s="108">
        <f>SUM(H53:H55)</f>
        <v>0</v>
      </c>
      <c r="I56" s="103"/>
      <c r="J56" s="108">
        <f>SUM(J53:J55)</f>
        <v>-33</v>
      </c>
      <c r="K56" s="31"/>
    </row>
    <row r="57" spans="1:12" ht="22.5" customHeight="1" thickBot="1" x14ac:dyDescent="0.5">
      <c r="A57" s="80" t="s">
        <v>121</v>
      </c>
      <c r="B57" s="80"/>
      <c r="C57" s="7"/>
      <c r="D57" s="109">
        <f>D39+D56</f>
        <v>795504</v>
      </c>
      <c r="E57" s="107"/>
      <c r="F57" s="109">
        <f>F39+F56</f>
        <v>802896</v>
      </c>
      <c r="G57" s="103"/>
      <c r="H57" s="109">
        <f>H39+H56</f>
        <v>543436</v>
      </c>
      <c r="I57" s="103"/>
      <c r="J57" s="109">
        <f>J39+J56</f>
        <v>501675</v>
      </c>
      <c r="K57" s="31"/>
    </row>
    <row r="58" spans="1:12" ht="9.75" customHeight="1" thickTop="1" x14ac:dyDescent="0.45">
      <c r="A58" s="80"/>
      <c r="C58" s="103"/>
      <c r="D58" s="104"/>
      <c r="E58" s="103"/>
      <c r="F58" s="104"/>
      <c r="G58" s="103"/>
      <c r="H58" s="104"/>
      <c r="I58" s="103"/>
      <c r="J58" s="104"/>
    </row>
    <row r="59" spans="1:12" ht="22.5" customHeight="1" x14ac:dyDescent="0.45">
      <c r="A59" s="33" t="s">
        <v>80</v>
      </c>
      <c r="D59" s="102"/>
      <c r="E59" s="102"/>
      <c r="F59" s="102"/>
      <c r="G59" s="102"/>
      <c r="H59" s="102"/>
      <c r="I59" s="102"/>
      <c r="J59" s="102"/>
    </row>
    <row r="60" spans="1:12" ht="22.5" customHeight="1" x14ac:dyDescent="0.45">
      <c r="A60" s="274" t="s">
        <v>213</v>
      </c>
      <c r="C60" s="79">
        <f t="shared" ref="C60:D60" si="0">C62-C61</f>
        <v>0</v>
      </c>
      <c r="D60" s="79">
        <f t="shared" si="0"/>
        <v>759949</v>
      </c>
      <c r="E60" s="79"/>
      <c r="F60" s="79">
        <f>F62-F61</f>
        <v>761731</v>
      </c>
      <c r="G60" s="79"/>
      <c r="H60" s="79">
        <f t="shared" ref="H60:J60" si="1">H62-H61</f>
        <v>543436</v>
      </c>
      <c r="I60" s="79"/>
      <c r="J60" s="79">
        <f t="shared" si="1"/>
        <v>501708</v>
      </c>
    </row>
    <row r="61" spans="1:12" ht="22.5" customHeight="1" x14ac:dyDescent="0.45">
      <c r="A61" s="274" t="s">
        <v>214</v>
      </c>
      <c r="D61" s="98">
        <v>38696</v>
      </c>
      <c r="E61" s="37"/>
      <c r="F61" s="98">
        <v>47476</v>
      </c>
      <c r="G61" s="37"/>
      <c r="H61" s="98">
        <v>0</v>
      </c>
      <c r="I61" s="37"/>
      <c r="J61" s="98">
        <v>0</v>
      </c>
    </row>
    <row r="62" spans="1:12" ht="22.5" customHeight="1" thickBot="1" x14ac:dyDescent="0.5">
      <c r="A62" s="110" t="s">
        <v>119</v>
      </c>
      <c r="D62" s="109">
        <f>D39</f>
        <v>798645</v>
      </c>
      <c r="E62" s="111"/>
      <c r="F62" s="109">
        <f>F39</f>
        <v>809207</v>
      </c>
      <c r="G62" s="111"/>
      <c r="H62" s="109">
        <f>H39</f>
        <v>543436</v>
      </c>
      <c r="I62" s="111"/>
      <c r="J62" s="109">
        <f>J39</f>
        <v>501708</v>
      </c>
    </row>
    <row r="63" spans="1:12" ht="12" customHeight="1" thickTop="1" x14ac:dyDescent="0.45">
      <c r="D63" s="37"/>
      <c r="E63" s="37"/>
      <c r="F63" s="37"/>
      <c r="G63" s="37"/>
      <c r="H63" s="37"/>
      <c r="I63" s="37"/>
      <c r="J63" s="37"/>
    </row>
    <row r="64" spans="1:12" ht="22.5" customHeight="1" x14ac:dyDescent="0.45">
      <c r="A64" s="33" t="s">
        <v>181</v>
      </c>
      <c r="D64" s="103"/>
      <c r="E64" s="103"/>
      <c r="F64" s="103"/>
      <c r="G64" s="103"/>
      <c r="H64" s="103"/>
      <c r="I64" s="103"/>
      <c r="J64" s="103"/>
    </row>
    <row r="65" spans="1:12" ht="22.5" customHeight="1" x14ac:dyDescent="0.45">
      <c r="A65" s="274" t="s">
        <v>213</v>
      </c>
      <c r="D65" s="79">
        <f>D67-D66</f>
        <v>756808</v>
      </c>
      <c r="E65" s="79"/>
      <c r="F65" s="79">
        <f>F60+F56</f>
        <v>755420</v>
      </c>
      <c r="G65" s="79"/>
      <c r="H65" s="79">
        <f>H67-H66</f>
        <v>543436</v>
      </c>
      <c r="I65" s="79"/>
      <c r="J65" s="79">
        <f>J67-J66</f>
        <v>501675</v>
      </c>
      <c r="L65" s="32"/>
    </row>
    <row r="66" spans="1:12" ht="22.5" customHeight="1" x14ac:dyDescent="0.45">
      <c r="A66" s="274" t="s">
        <v>214</v>
      </c>
      <c r="D66" s="98">
        <f>D61</f>
        <v>38696</v>
      </c>
      <c r="E66" s="79">
        <f>E56+E61</f>
        <v>0</v>
      </c>
      <c r="F66" s="98">
        <f>F61</f>
        <v>47476</v>
      </c>
      <c r="G66" s="79">
        <f>G56+G61</f>
        <v>0</v>
      </c>
      <c r="H66" s="98">
        <v>0</v>
      </c>
      <c r="I66" s="79">
        <f>I56+I61</f>
        <v>0</v>
      </c>
      <c r="J66" s="98">
        <v>0</v>
      </c>
    </row>
    <row r="67" spans="1:12" ht="22.5" customHeight="1" thickBot="1" x14ac:dyDescent="0.5">
      <c r="A67" s="80" t="s">
        <v>121</v>
      </c>
      <c r="D67" s="112">
        <f>D57</f>
        <v>795504</v>
      </c>
      <c r="E67" s="113"/>
      <c r="F67" s="112">
        <f>SUM(F65:F66)</f>
        <v>802896</v>
      </c>
      <c r="G67" s="113"/>
      <c r="H67" s="112">
        <f>H57</f>
        <v>543436</v>
      </c>
      <c r="I67" s="113"/>
      <c r="J67" s="112">
        <f>J57</f>
        <v>501675</v>
      </c>
    </row>
    <row r="68" spans="1:12" ht="9.75" customHeight="1" thickTop="1" x14ac:dyDescent="0.45">
      <c r="A68" s="110"/>
      <c r="D68" s="102"/>
      <c r="E68" s="102"/>
      <c r="F68" s="102"/>
      <c r="G68" s="102"/>
      <c r="H68" s="102"/>
      <c r="I68" s="102"/>
      <c r="J68" s="102"/>
    </row>
    <row r="69" spans="1:12" ht="22.5" customHeight="1" thickBot="1" x14ac:dyDescent="0.5">
      <c r="A69" s="114" t="s">
        <v>139</v>
      </c>
      <c r="B69" s="7">
        <v>13</v>
      </c>
      <c r="D69" s="115">
        <f>D60/1110661</f>
        <v>0.6842312820923756</v>
      </c>
      <c r="E69" s="97"/>
      <c r="F69" s="115">
        <f>F60/1110661</f>
        <v>0.68583573205505555</v>
      </c>
      <c r="G69" s="116"/>
      <c r="H69" s="115">
        <f>H60/1110661</f>
        <v>0.48929061162677001</v>
      </c>
      <c r="I69" s="116"/>
      <c r="J69" s="115">
        <f>J60/1110661</f>
        <v>0.45172019184971834</v>
      </c>
    </row>
    <row r="70" spans="1:12" ht="15" customHeight="1" thickTop="1" x14ac:dyDescent="0.45">
      <c r="D70" s="13"/>
      <c r="E70" s="13"/>
      <c r="F70" s="13"/>
      <c r="G70" s="13"/>
      <c r="H70" s="54"/>
      <c r="I70" s="13"/>
      <c r="J70" s="54"/>
    </row>
  </sheetData>
  <mergeCells count="10">
    <mergeCell ref="D44:F44"/>
    <mergeCell ref="H44:J44"/>
    <mergeCell ref="D45:F45"/>
    <mergeCell ref="H45:J45"/>
    <mergeCell ref="D48:J48"/>
    <mergeCell ref="D8:J8"/>
    <mergeCell ref="D4:F4"/>
    <mergeCell ref="H4:J4"/>
    <mergeCell ref="D5:F5"/>
    <mergeCell ref="H5:J5"/>
  </mergeCells>
  <phoneticPr fontId="5" type="noConversion"/>
  <pageMargins left="0.7" right="0.7" top="0.48" bottom="0.5" header="0.5" footer="0.5"/>
  <pageSetup paperSize="9" scale="88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3"/>
  <sheetViews>
    <sheetView view="pageBreakPreview" zoomScale="80" zoomScaleNormal="85" zoomScaleSheetLayoutView="80" workbookViewId="0">
      <selection activeCell="AJ7" sqref="AJ7"/>
    </sheetView>
  </sheetViews>
  <sheetFormatPr defaultColWidth="9.140625" defaultRowHeight="24.75" customHeight="1" x14ac:dyDescent="0.45"/>
  <cols>
    <col min="1" max="1" width="41.42578125" style="122" customWidth="1"/>
    <col min="2" max="2" width="15.140625" style="122" customWidth="1"/>
    <col min="3" max="3" width="1.42578125" style="122" customWidth="1"/>
    <col min="4" max="4" width="13" style="122" customWidth="1"/>
    <col min="5" max="5" width="1.42578125" style="122" customWidth="1"/>
    <col min="6" max="6" width="15.7109375" style="122" customWidth="1"/>
    <col min="7" max="7" width="1.42578125" style="122" customWidth="1"/>
    <col min="8" max="8" width="13.5703125" style="122" customWidth="1"/>
    <col min="9" max="9" width="1.42578125" style="122" customWidth="1"/>
    <col min="10" max="10" width="14.7109375" style="122" customWidth="1"/>
    <col min="11" max="11" width="1.42578125" style="122" customWidth="1"/>
    <col min="12" max="12" width="14.140625" style="122" customWidth="1"/>
    <col min="13" max="13" width="1.42578125" style="122" customWidth="1"/>
    <col min="14" max="14" width="16.140625" style="122" customWidth="1"/>
    <col min="15" max="15" width="1.42578125" style="122" customWidth="1"/>
    <col min="16" max="16" width="14.7109375" style="122" customWidth="1"/>
    <col min="17" max="17" width="1.42578125" style="122" customWidth="1"/>
    <col min="18" max="18" width="15.140625" style="122" customWidth="1"/>
    <col min="19" max="19" width="1.42578125" style="122" customWidth="1"/>
    <col min="20" max="20" width="14.42578125" style="122" customWidth="1"/>
    <col min="21" max="21" width="1.42578125" style="122" customWidth="1"/>
    <col min="22" max="22" width="15.7109375" style="122" customWidth="1"/>
    <col min="23" max="23" width="9.140625" style="122"/>
    <col min="24" max="24" width="59.5703125" style="122" hidden="1" customWidth="1"/>
    <col min="25" max="25" width="15.42578125" style="122" hidden="1" customWidth="1"/>
    <col min="26" max="26" width="14" style="122" hidden="1" customWidth="1"/>
    <col min="27" max="28" width="13.85546875" style="122" hidden="1" customWidth="1"/>
    <col min="29" max="29" width="14" style="122" hidden="1" customWidth="1"/>
    <col min="30" max="30" width="17.7109375" style="122" hidden="1" customWidth="1"/>
    <col min="31" max="31" width="19.42578125" style="122" hidden="1" customWidth="1"/>
    <col min="32" max="32" width="18.85546875" style="122" hidden="1" customWidth="1"/>
    <col min="33" max="33" width="14" style="122" hidden="1" customWidth="1"/>
    <col min="34" max="34" width="15.42578125" style="122" hidden="1" customWidth="1"/>
    <col min="35" max="16384" width="9.140625" style="122"/>
  </cols>
  <sheetData>
    <row r="1" spans="1:34" s="119" customFormat="1" ht="24.75" customHeight="1" x14ac:dyDescent="0.5">
      <c r="A1" s="117" t="s">
        <v>157</v>
      </c>
      <c r="B1" s="117"/>
      <c r="C1" s="118"/>
    </row>
    <row r="2" spans="1:34" s="119" customFormat="1" ht="24.75" customHeight="1" x14ac:dyDescent="0.5">
      <c r="A2" s="296" t="s">
        <v>127</v>
      </c>
      <c r="B2" s="296"/>
    </row>
    <row r="3" spans="1:34" s="119" customFormat="1" ht="21.75" customHeight="1" x14ac:dyDescent="0.5">
      <c r="A3" s="120"/>
      <c r="B3" s="120"/>
      <c r="C3" s="118"/>
    </row>
    <row r="4" spans="1:34" ht="22.5" customHeight="1" x14ac:dyDescent="0.45">
      <c r="A4" s="121"/>
      <c r="B4" s="297" t="s">
        <v>25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</row>
    <row r="5" spans="1:34" ht="22.5" customHeight="1" x14ac:dyDescent="0.45">
      <c r="A5" s="121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298" t="s">
        <v>84</v>
      </c>
      <c r="M5" s="298"/>
      <c r="N5" s="298"/>
      <c r="O5" s="298"/>
      <c r="P5" s="298"/>
      <c r="Q5" s="298"/>
      <c r="R5" s="123"/>
      <c r="S5" s="123"/>
      <c r="T5" s="123"/>
      <c r="U5" s="123"/>
      <c r="V5" s="123"/>
    </row>
    <row r="6" spans="1:34" ht="21.75" customHeight="1" x14ac:dyDescent="0.45">
      <c r="A6" s="121"/>
      <c r="C6" s="124"/>
      <c r="D6" s="300" t="s">
        <v>74</v>
      </c>
      <c r="E6" s="299"/>
      <c r="F6" s="299"/>
      <c r="G6" s="124"/>
      <c r="H6" s="299" t="s">
        <v>56</v>
      </c>
      <c r="I6" s="299"/>
      <c r="J6" s="299"/>
      <c r="K6" s="124"/>
      <c r="L6" s="299" t="s">
        <v>85</v>
      </c>
      <c r="M6" s="299"/>
      <c r="N6" s="299"/>
      <c r="O6" s="299"/>
      <c r="P6" s="299"/>
      <c r="Q6" s="299"/>
      <c r="R6" s="123"/>
      <c r="S6" s="123"/>
      <c r="T6" s="123"/>
      <c r="U6" s="123"/>
      <c r="V6" s="123"/>
    </row>
    <row r="7" spans="1:34" ht="21.75" customHeight="1" x14ac:dyDescent="0.45">
      <c r="A7" s="121"/>
      <c r="C7" s="124"/>
      <c r="D7" s="123"/>
      <c r="E7" s="124"/>
      <c r="F7" s="124"/>
      <c r="G7" s="124"/>
      <c r="H7" s="125"/>
      <c r="I7" s="125"/>
      <c r="J7" s="125"/>
      <c r="K7" s="124"/>
      <c r="L7" s="124"/>
      <c r="M7" s="124"/>
      <c r="N7" s="126"/>
      <c r="O7" s="127"/>
      <c r="P7" s="127" t="s">
        <v>134</v>
      </c>
      <c r="Q7" s="124"/>
      <c r="R7" s="123"/>
      <c r="S7" s="123"/>
      <c r="T7" s="128"/>
      <c r="U7" s="123"/>
      <c r="V7" s="123"/>
      <c r="AD7" s="122" t="e">
        <f>AD8-#REF!</f>
        <v>#REF!</v>
      </c>
    </row>
    <row r="8" spans="1:34" ht="24" customHeight="1" x14ac:dyDescent="0.45">
      <c r="A8" s="121"/>
      <c r="B8" s="123"/>
      <c r="C8" s="123"/>
      <c r="D8" s="123"/>
      <c r="E8" s="123"/>
      <c r="F8" s="129" t="s">
        <v>131</v>
      </c>
      <c r="G8" s="123"/>
      <c r="H8" s="127"/>
      <c r="I8" s="123"/>
      <c r="J8" s="123"/>
      <c r="K8" s="124"/>
      <c r="L8" s="128" t="s">
        <v>202</v>
      </c>
      <c r="M8" s="124"/>
      <c r="N8" s="126"/>
      <c r="O8" s="127"/>
      <c r="P8" s="127" t="s">
        <v>84</v>
      </c>
      <c r="Q8" s="124"/>
      <c r="R8" s="125" t="s">
        <v>43</v>
      </c>
      <c r="S8" s="123"/>
      <c r="T8" s="128" t="s">
        <v>86</v>
      </c>
      <c r="U8" s="123"/>
      <c r="V8" s="123"/>
      <c r="AD8" s="122" t="e">
        <f>#REF!</f>
        <v>#REF!</v>
      </c>
    </row>
    <row r="9" spans="1:34" ht="21.75" customHeight="1" x14ac:dyDescent="0.45">
      <c r="A9" s="121"/>
      <c r="B9" s="125" t="s">
        <v>31</v>
      </c>
      <c r="C9" s="125"/>
      <c r="D9" s="128" t="s">
        <v>148</v>
      </c>
      <c r="E9" s="125"/>
      <c r="F9" s="130" t="s">
        <v>132</v>
      </c>
      <c r="G9" s="125"/>
      <c r="H9" s="127" t="s">
        <v>68</v>
      </c>
      <c r="J9" s="127"/>
      <c r="K9" s="124"/>
      <c r="L9" s="128" t="s">
        <v>203</v>
      </c>
      <c r="M9" s="124"/>
      <c r="N9" s="126"/>
      <c r="O9" s="127"/>
      <c r="P9" s="127" t="s">
        <v>135</v>
      </c>
      <c r="Q9" s="124"/>
      <c r="R9" s="126" t="s">
        <v>149</v>
      </c>
      <c r="S9" s="125"/>
      <c r="T9" s="129" t="s">
        <v>87</v>
      </c>
      <c r="U9" s="125"/>
      <c r="V9" s="125" t="s">
        <v>38</v>
      </c>
      <c r="AD9" s="122" t="e">
        <f>AD10-#REF!</f>
        <v>#REF!</v>
      </c>
      <c r="AE9" s="122" t="e">
        <f>AE10-#REF!</f>
        <v>#REF!</v>
      </c>
      <c r="AF9" s="122" t="e">
        <f>AF10-#REF!</f>
        <v>#REF!</v>
      </c>
      <c r="AG9" s="122" t="e">
        <f>AG10-#REF!</f>
        <v>#REF!</v>
      </c>
      <c r="AH9" s="122" t="e">
        <f>AH10-#REF!</f>
        <v>#REF!</v>
      </c>
    </row>
    <row r="10" spans="1:34" ht="24.75" customHeight="1" x14ac:dyDescent="0.45">
      <c r="A10" s="121"/>
      <c r="B10" s="125" t="s">
        <v>32</v>
      </c>
      <c r="C10" s="125"/>
      <c r="D10" s="125" t="s">
        <v>58</v>
      </c>
      <c r="E10" s="125"/>
      <c r="F10" s="129" t="s">
        <v>133</v>
      </c>
      <c r="G10" s="125"/>
      <c r="H10" s="129" t="s">
        <v>76</v>
      </c>
      <c r="I10" s="125"/>
      <c r="J10" s="127" t="s">
        <v>57</v>
      </c>
      <c r="K10" s="125"/>
      <c r="L10" s="128" t="s">
        <v>204</v>
      </c>
      <c r="M10" s="125"/>
      <c r="N10" s="127" t="s">
        <v>83</v>
      </c>
      <c r="O10" s="127"/>
      <c r="P10" s="127" t="s">
        <v>14</v>
      </c>
      <c r="Q10" s="125"/>
      <c r="R10" s="129" t="s">
        <v>170</v>
      </c>
      <c r="S10" s="125"/>
      <c r="T10" s="129" t="s">
        <v>88</v>
      </c>
      <c r="U10" s="125"/>
      <c r="V10" s="125" t="s">
        <v>39</v>
      </c>
      <c r="X10" s="131"/>
      <c r="Y10" s="132"/>
      <c r="Z10" s="132"/>
      <c r="AA10" s="132"/>
      <c r="AB10" s="132"/>
      <c r="AC10" s="132"/>
      <c r="AD10" s="132">
        <v>3653078580</v>
      </c>
      <c r="AE10" s="132">
        <v>0</v>
      </c>
      <c r="AF10" s="132">
        <v>7953763118</v>
      </c>
      <c r="AG10" s="122">
        <v>190171042</v>
      </c>
      <c r="AH10" s="122">
        <v>8143934160</v>
      </c>
    </row>
    <row r="11" spans="1:34" ht="22.5" customHeight="1" x14ac:dyDescent="0.45">
      <c r="A11" s="121"/>
      <c r="B11" s="295" t="s">
        <v>116</v>
      </c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X11" s="131"/>
      <c r="Y11" s="132" t="s">
        <v>100</v>
      </c>
      <c r="Z11" s="132" t="s">
        <v>101</v>
      </c>
      <c r="AA11" s="132" t="s">
        <v>102</v>
      </c>
      <c r="AB11" s="132" t="s">
        <v>103</v>
      </c>
      <c r="AC11" s="132" t="s">
        <v>104</v>
      </c>
      <c r="AD11" s="132" t="s">
        <v>105</v>
      </c>
      <c r="AE11" s="132" t="s">
        <v>106</v>
      </c>
      <c r="AF11" s="132" t="s">
        <v>107</v>
      </c>
      <c r="AG11" s="132" t="s">
        <v>108</v>
      </c>
      <c r="AH11" s="132" t="s">
        <v>109</v>
      </c>
    </row>
    <row r="12" spans="1:34" ht="22.5" customHeight="1" x14ac:dyDescent="0.45">
      <c r="A12" s="80" t="s">
        <v>161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X12" s="131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</row>
    <row r="13" spans="1:34" ht="22.5" customHeight="1" x14ac:dyDescent="0.45">
      <c r="A13" s="80" t="s">
        <v>162</v>
      </c>
      <c r="B13" s="134">
        <v>3942847</v>
      </c>
      <c r="C13" s="134">
        <v>0</v>
      </c>
      <c r="D13" s="134">
        <v>125376</v>
      </c>
      <c r="E13" s="134">
        <v>0</v>
      </c>
      <c r="F13" s="134">
        <v>21261</v>
      </c>
      <c r="G13" s="134">
        <v>0</v>
      </c>
      <c r="H13" s="134">
        <v>394285</v>
      </c>
      <c r="I13" s="134"/>
      <c r="J13" s="135">
        <v>12043173</v>
      </c>
      <c r="K13" s="136">
        <v>0</v>
      </c>
      <c r="L13" s="135">
        <v>-43875</v>
      </c>
      <c r="M13" s="135">
        <v>0</v>
      </c>
      <c r="N13" s="135">
        <v>33</v>
      </c>
      <c r="O13" s="135">
        <v>0</v>
      </c>
      <c r="P13" s="135">
        <f>SUM(L13:N13)</f>
        <v>-43842</v>
      </c>
      <c r="Q13" s="135"/>
      <c r="R13" s="135">
        <f>SUM(B13,D13,F13,H13,J13,P13)</f>
        <v>16483100</v>
      </c>
      <c r="S13" s="135"/>
      <c r="T13" s="135">
        <v>1038837</v>
      </c>
      <c r="U13" s="135"/>
      <c r="V13" s="135">
        <f>SUM(R13:T13)</f>
        <v>17521937</v>
      </c>
      <c r="X13" s="131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</row>
    <row r="14" spans="1:34" s="121" customFormat="1" ht="16.5" customHeight="1" x14ac:dyDescent="0.45">
      <c r="A14" s="137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9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40"/>
      <c r="X14" s="141" t="s">
        <v>94</v>
      </c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</row>
    <row r="15" spans="1:34" s="121" customFormat="1" ht="23.25" customHeight="1" x14ac:dyDescent="0.45">
      <c r="A15" s="80" t="s">
        <v>117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4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X15" s="145" t="s">
        <v>95</v>
      </c>
      <c r="Y15" s="142">
        <v>0</v>
      </c>
      <c r="Z15" s="142">
        <v>0</v>
      </c>
      <c r="AA15" s="142">
        <v>0</v>
      </c>
      <c r="AB15" s="142">
        <v>0</v>
      </c>
      <c r="AC15" s="142">
        <v>0</v>
      </c>
      <c r="AD15" s="142">
        <v>0</v>
      </c>
      <c r="AE15" s="142">
        <v>2339698.1800000002</v>
      </c>
      <c r="AF15" s="142">
        <v>2339698.1800000002</v>
      </c>
      <c r="AG15" s="142">
        <v>0.05</v>
      </c>
      <c r="AH15" s="142">
        <v>2339698.23</v>
      </c>
    </row>
    <row r="16" spans="1:34" ht="23.25" customHeight="1" x14ac:dyDescent="0.45">
      <c r="A16" s="82" t="s">
        <v>81</v>
      </c>
      <c r="B16" s="146">
        <v>0</v>
      </c>
      <c r="C16" s="146"/>
      <c r="D16" s="146">
        <v>0</v>
      </c>
      <c r="E16" s="146"/>
      <c r="F16" s="146">
        <v>0</v>
      </c>
      <c r="G16" s="146"/>
      <c r="H16" s="146">
        <v>0</v>
      </c>
      <c r="I16" s="146"/>
      <c r="J16" s="146">
        <v>761731</v>
      </c>
      <c r="K16" s="146"/>
      <c r="L16" s="146">
        <v>0</v>
      </c>
      <c r="M16" s="146"/>
      <c r="N16" s="146">
        <v>0</v>
      </c>
      <c r="O16" s="146"/>
      <c r="P16" s="146">
        <f>L16+N16</f>
        <v>0</v>
      </c>
      <c r="Q16" s="146"/>
      <c r="R16" s="146">
        <v>761731</v>
      </c>
      <c r="S16" s="146"/>
      <c r="T16" s="146">
        <v>47476</v>
      </c>
      <c r="U16" s="146"/>
      <c r="V16" s="147">
        <f>SUM(R16:T16)</f>
        <v>809207</v>
      </c>
      <c r="X16" s="141" t="s">
        <v>96</v>
      </c>
      <c r="Y16" s="148">
        <v>0</v>
      </c>
      <c r="Z16" s="148">
        <v>0</v>
      </c>
      <c r="AA16" s="148">
        <v>0</v>
      </c>
      <c r="AB16" s="148">
        <v>0</v>
      </c>
      <c r="AC16" s="148">
        <v>0</v>
      </c>
      <c r="AD16" s="148">
        <v>1451440226.49</v>
      </c>
      <c r="AE16" s="148">
        <v>2339698.1800000002</v>
      </c>
      <c r="AF16" s="148">
        <v>1453779924.6700001</v>
      </c>
      <c r="AG16" s="148">
        <v>180883383.16</v>
      </c>
      <c r="AH16" s="148">
        <v>1634663307.8299999</v>
      </c>
    </row>
    <row r="17" spans="1:34" ht="23.25" customHeight="1" x14ac:dyDescent="0.45">
      <c r="A17" s="82" t="s">
        <v>82</v>
      </c>
      <c r="B17" s="149">
        <v>0</v>
      </c>
      <c r="C17" s="146"/>
      <c r="D17" s="149">
        <v>0</v>
      </c>
      <c r="E17" s="146"/>
      <c r="F17" s="149">
        <v>0</v>
      </c>
      <c r="G17" s="146"/>
      <c r="H17" s="149">
        <v>0</v>
      </c>
      <c r="I17" s="146"/>
      <c r="J17" s="149">
        <v>0</v>
      </c>
      <c r="K17" s="146"/>
      <c r="L17" s="149">
        <v>-6278</v>
      </c>
      <c r="M17" s="146"/>
      <c r="N17" s="149">
        <v>-33</v>
      </c>
      <c r="O17" s="150"/>
      <c r="P17" s="146">
        <f>L17+N17</f>
        <v>-6311</v>
      </c>
      <c r="Q17" s="146"/>
      <c r="R17" s="146">
        <f>P17+SUM(B17:K17)</f>
        <v>-6311</v>
      </c>
      <c r="S17" s="146"/>
      <c r="T17" s="149">
        <v>0</v>
      </c>
      <c r="U17" s="146"/>
      <c r="V17" s="147">
        <f>SUM(R17:T17)</f>
        <v>-6311</v>
      </c>
      <c r="X17" s="145" t="s">
        <v>97</v>
      </c>
      <c r="Y17" s="142">
        <v>0</v>
      </c>
      <c r="Z17" s="142">
        <v>0</v>
      </c>
      <c r="AA17" s="142">
        <v>0</v>
      </c>
      <c r="AB17" s="142">
        <v>60425999.700000003</v>
      </c>
      <c r="AC17" s="142">
        <v>0</v>
      </c>
      <c r="AD17" s="142">
        <v>-60425999.700000003</v>
      </c>
      <c r="AE17" s="142">
        <v>0</v>
      </c>
      <c r="AF17" s="142">
        <v>0</v>
      </c>
      <c r="AG17" s="142">
        <v>0</v>
      </c>
      <c r="AH17" s="142">
        <v>0</v>
      </c>
    </row>
    <row r="18" spans="1:34" ht="24.75" customHeight="1" x14ac:dyDescent="0.45">
      <c r="A18" s="80" t="s">
        <v>118</v>
      </c>
      <c r="B18" s="151">
        <f>SUM(B16:B17)</f>
        <v>0</v>
      </c>
      <c r="C18" s="152"/>
      <c r="D18" s="151">
        <f>SUM(D16:D17)</f>
        <v>0</v>
      </c>
      <c r="E18" s="152"/>
      <c r="F18" s="151">
        <f>SUM(F16:F17)</f>
        <v>0</v>
      </c>
      <c r="G18" s="152"/>
      <c r="H18" s="151">
        <f>SUM(H16:H17)</f>
        <v>0</v>
      </c>
      <c r="I18" s="152"/>
      <c r="J18" s="151">
        <f>SUM(J16:J17)</f>
        <v>761731</v>
      </c>
      <c r="K18" s="152"/>
      <c r="L18" s="151">
        <f>SUM(L16:L17)</f>
        <v>-6278</v>
      </c>
      <c r="M18" s="153"/>
      <c r="N18" s="151">
        <f>SUM(N16:N17)</f>
        <v>-33</v>
      </c>
      <c r="O18" s="143"/>
      <c r="P18" s="151">
        <f>SUM(P16:P17)</f>
        <v>-6311</v>
      </c>
      <c r="Q18" s="152"/>
      <c r="R18" s="108">
        <f>SUM(B18:J18,P18)</f>
        <v>755420</v>
      </c>
      <c r="S18" s="152"/>
      <c r="T18" s="151">
        <f>SUM(T16:T17)</f>
        <v>47476</v>
      </c>
      <c r="U18" s="152"/>
      <c r="V18" s="151">
        <f>SUM(V16:V17)</f>
        <v>802896</v>
      </c>
      <c r="X18" s="145" t="s">
        <v>98</v>
      </c>
      <c r="Y18" s="142">
        <v>0</v>
      </c>
      <c r="Z18" s="142">
        <v>0</v>
      </c>
      <c r="AA18" s="142">
        <v>0</v>
      </c>
      <c r="AB18" s="142">
        <v>0</v>
      </c>
      <c r="AC18" s="142">
        <v>-21396923.609999999</v>
      </c>
      <c r="AD18" s="142">
        <v>21396923.609999999</v>
      </c>
      <c r="AE18" s="142">
        <v>0</v>
      </c>
      <c r="AF18" s="142">
        <v>0</v>
      </c>
      <c r="AG18" s="142">
        <v>0</v>
      </c>
      <c r="AH18" s="142">
        <v>0</v>
      </c>
    </row>
    <row r="19" spans="1:34" ht="24.75" hidden="1" customHeight="1" x14ac:dyDescent="0.45">
      <c r="A19" s="137" t="s">
        <v>110</v>
      </c>
      <c r="B19" s="154"/>
      <c r="C19" s="155"/>
      <c r="D19" s="154"/>
      <c r="E19" s="155"/>
      <c r="F19" s="154"/>
      <c r="G19" s="155"/>
      <c r="H19" s="154"/>
      <c r="I19" s="155"/>
      <c r="J19" s="156"/>
      <c r="K19" s="155"/>
      <c r="L19" s="157"/>
      <c r="M19" s="155"/>
      <c r="N19" s="154"/>
      <c r="O19" s="154"/>
      <c r="P19" s="154"/>
      <c r="Q19" s="155"/>
      <c r="R19" s="156"/>
      <c r="S19" s="158"/>
      <c r="T19" s="159">
        <v>0</v>
      </c>
      <c r="U19" s="158"/>
      <c r="V19" s="147">
        <f>SUM(R19:T19)</f>
        <v>0</v>
      </c>
      <c r="X19" s="160" t="s">
        <v>99</v>
      </c>
      <c r="Y19" s="161">
        <v>3942847021.23</v>
      </c>
      <c r="Z19" s="161">
        <v>0</v>
      </c>
      <c r="AA19" s="161">
        <v>125376535.02</v>
      </c>
      <c r="AB19" s="161">
        <v>366033999.70999998</v>
      </c>
      <c r="AC19" s="161">
        <v>0</v>
      </c>
      <c r="AD19" s="161">
        <v>4300855520.0200005</v>
      </c>
      <c r="AE19" s="161">
        <v>2339698.1800000002</v>
      </c>
      <c r="AF19" s="161">
        <v>8737452774.1599998</v>
      </c>
      <c r="AG19" s="161">
        <v>330561862.23000002</v>
      </c>
      <c r="AH19" s="161">
        <v>9068014636.3999996</v>
      </c>
    </row>
    <row r="20" spans="1:34" ht="23.25" hidden="1" customHeight="1" x14ac:dyDescent="0.45">
      <c r="A20" s="162" t="s">
        <v>61</v>
      </c>
      <c r="B20" s="154">
        <v>0</v>
      </c>
      <c r="C20" s="155"/>
      <c r="D20" s="163">
        <v>0</v>
      </c>
      <c r="E20" s="155"/>
      <c r="F20" s="163">
        <v>0</v>
      </c>
      <c r="G20" s="155"/>
      <c r="H20" s="156">
        <v>0</v>
      </c>
      <c r="I20" s="155"/>
      <c r="J20" s="156">
        <v>0</v>
      </c>
      <c r="K20" s="155"/>
      <c r="L20" s="157"/>
      <c r="M20" s="155"/>
      <c r="N20" s="163"/>
      <c r="O20" s="150"/>
      <c r="P20" s="150"/>
      <c r="Q20" s="155"/>
      <c r="R20" s="156">
        <f>SUM(B20:Q20)</f>
        <v>0</v>
      </c>
      <c r="S20" s="152"/>
      <c r="T20" s="164">
        <v>0</v>
      </c>
      <c r="U20" s="164"/>
      <c r="V20" s="147">
        <f>R20+T20</f>
        <v>0</v>
      </c>
    </row>
    <row r="21" spans="1:34" ht="24.75" customHeight="1" thickBot="1" x14ac:dyDescent="0.5">
      <c r="A21" s="110" t="s">
        <v>163</v>
      </c>
      <c r="B21" s="165">
        <f>B13+B18</f>
        <v>3942847</v>
      </c>
      <c r="C21" s="166"/>
      <c r="D21" s="165">
        <f>D13+D18</f>
        <v>125376</v>
      </c>
      <c r="E21" s="166"/>
      <c r="F21" s="165">
        <f>F13+F18</f>
        <v>21261</v>
      </c>
      <c r="G21" s="166"/>
      <c r="H21" s="165">
        <f>H13+H18</f>
        <v>394285</v>
      </c>
      <c r="I21" s="166"/>
      <c r="J21" s="165">
        <f>J13+J18</f>
        <v>12804904</v>
      </c>
      <c r="K21" s="166"/>
      <c r="L21" s="165">
        <f>L13+L18</f>
        <v>-50153</v>
      </c>
      <c r="M21" s="166"/>
      <c r="N21" s="165">
        <f>N13+N18</f>
        <v>0</v>
      </c>
      <c r="O21" s="103"/>
      <c r="P21" s="165">
        <f>P13+P18</f>
        <v>-50153</v>
      </c>
      <c r="Q21" s="166"/>
      <c r="R21" s="109">
        <f>SUM(B21:J21,P21)</f>
        <v>17238520</v>
      </c>
      <c r="S21" s="166"/>
      <c r="T21" s="165">
        <f>T13+T18</f>
        <v>1086313</v>
      </c>
      <c r="U21" s="166"/>
      <c r="V21" s="165">
        <f>V13+V18</f>
        <v>18324833</v>
      </c>
    </row>
    <row r="22" spans="1:34" ht="24.75" customHeight="1" thickTop="1" x14ac:dyDescent="0.45">
      <c r="J22" s="167"/>
      <c r="K22" s="134"/>
      <c r="L22" s="168"/>
      <c r="M22" s="134"/>
      <c r="N22" s="134"/>
      <c r="O22" s="134"/>
      <c r="P22" s="134"/>
      <c r="Q22" s="134"/>
    </row>
    <row r="23" spans="1:34" s="119" customFormat="1" ht="24.75" customHeight="1" x14ac:dyDescent="0.5">
      <c r="A23" s="117" t="s">
        <v>157</v>
      </c>
      <c r="B23" s="117"/>
      <c r="C23" s="118"/>
    </row>
    <row r="24" spans="1:34" s="119" customFormat="1" ht="24.75" customHeight="1" x14ac:dyDescent="0.5">
      <c r="A24" s="296" t="s">
        <v>127</v>
      </c>
      <c r="B24" s="296"/>
    </row>
    <row r="25" spans="1:34" s="119" customFormat="1" ht="21.75" customHeight="1" x14ac:dyDescent="0.5">
      <c r="A25" s="120"/>
      <c r="B25" s="120"/>
      <c r="C25" s="118"/>
    </row>
    <row r="26" spans="1:34" ht="22.5" customHeight="1" x14ac:dyDescent="0.45">
      <c r="A26" s="121"/>
      <c r="B26" s="297" t="s">
        <v>25</v>
      </c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</row>
    <row r="27" spans="1:34" ht="22.5" customHeight="1" x14ac:dyDescent="0.45">
      <c r="A27" s="121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298" t="s">
        <v>84</v>
      </c>
      <c r="M27" s="298"/>
      <c r="N27" s="298"/>
      <c r="O27" s="298"/>
      <c r="P27" s="298"/>
      <c r="Q27" s="298"/>
      <c r="R27" s="123"/>
      <c r="S27" s="123"/>
      <c r="T27" s="123"/>
      <c r="U27" s="123"/>
      <c r="V27" s="123"/>
    </row>
    <row r="28" spans="1:34" ht="21.75" customHeight="1" x14ac:dyDescent="0.45">
      <c r="A28" s="121"/>
      <c r="C28" s="124"/>
      <c r="D28" s="300" t="s">
        <v>74</v>
      </c>
      <c r="E28" s="299"/>
      <c r="F28" s="299"/>
      <c r="G28" s="124"/>
      <c r="H28" s="299" t="s">
        <v>56</v>
      </c>
      <c r="I28" s="299"/>
      <c r="J28" s="299"/>
      <c r="K28" s="124"/>
      <c r="L28" s="299" t="s">
        <v>85</v>
      </c>
      <c r="M28" s="299"/>
      <c r="N28" s="299"/>
      <c r="O28" s="299"/>
      <c r="P28" s="299"/>
      <c r="Q28" s="299"/>
      <c r="R28" s="123"/>
      <c r="S28" s="123"/>
      <c r="T28" s="123"/>
      <c r="U28" s="123"/>
      <c r="V28" s="123"/>
    </row>
    <row r="29" spans="1:34" ht="21.75" customHeight="1" x14ac:dyDescent="0.45">
      <c r="A29" s="121"/>
      <c r="C29" s="124"/>
      <c r="D29" s="123"/>
      <c r="E29" s="124"/>
      <c r="F29" s="124"/>
      <c r="G29" s="124"/>
      <c r="H29" s="125"/>
      <c r="I29" s="125"/>
      <c r="J29" s="125"/>
      <c r="K29" s="124"/>
      <c r="L29" s="124"/>
      <c r="M29" s="124"/>
      <c r="N29" s="127"/>
      <c r="O29" s="127"/>
      <c r="P29" s="127" t="s">
        <v>134</v>
      </c>
      <c r="Q29" s="124"/>
      <c r="R29" s="123"/>
      <c r="S29" s="123"/>
      <c r="T29" s="128"/>
      <c r="U29" s="123"/>
      <c r="V29" s="123"/>
      <c r="AD29" s="122" t="e">
        <f>AD30-#REF!</f>
        <v>#REF!</v>
      </c>
    </row>
    <row r="30" spans="1:34" ht="24" customHeight="1" x14ac:dyDescent="0.45">
      <c r="A30" s="121"/>
      <c r="B30" s="123"/>
      <c r="C30" s="123"/>
      <c r="D30" s="123"/>
      <c r="E30" s="123"/>
      <c r="F30" s="129" t="s">
        <v>131</v>
      </c>
      <c r="G30" s="123"/>
      <c r="H30" s="127"/>
      <c r="I30" s="123"/>
      <c r="J30" s="123"/>
      <c r="K30" s="124"/>
      <c r="L30" s="128" t="s">
        <v>202</v>
      </c>
      <c r="M30" s="124"/>
      <c r="N30" s="127"/>
      <c r="O30" s="127"/>
      <c r="P30" s="127" t="s">
        <v>84</v>
      </c>
      <c r="Q30" s="124"/>
      <c r="R30" s="125" t="s">
        <v>43</v>
      </c>
      <c r="S30" s="123"/>
      <c r="T30" s="128" t="s">
        <v>86</v>
      </c>
      <c r="U30" s="123"/>
      <c r="V30" s="123"/>
      <c r="AD30" s="122" t="e">
        <f>#REF!</f>
        <v>#REF!</v>
      </c>
    </row>
    <row r="31" spans="1:34" ht="21.75" customHeight="1" x14ac:dyDescent="0.45">
      <c r="A31" s="121"/>
      <c r="B31" s="125" t="s">
        <v>31</v>
      </c>
      <c r="C31" s="125"/>
      <c r="D31" s="128" t="s">
        <v>148</v>
      </c>
      <c r="E31" s="125"/>
      <c r="F31" s="130" t="s">
        <v>132</v>
      </c>
      <c r="G31" s="125"/>
      <c r="H31" s="127" t="s">
        <v>68</v>
      </c>
      <c r="J31" s="127"/>
      <c r="K31" s="124"/>
      <c r="L31" s="128" t="s">
        <v>203</v>
      </c>
      <c r="M31" s="124"/>
      <c r="N31" s="127"/>
      <c r="O31" s="127"/>
      <c r="P31" s="127" t="s">
        <v>135</v>
      </c>
      <c r="Q31" s="124"/>
      <c r="R31" s="126" t="s">
        <v>149</v>
      </c>
      <c r="S31" s="125"/>
      <c r="T31" s="129" t="s">
        <v>87</v>
      </c>
      <c r="U31" s="125"/>
      <c r="V31" s="125" t="s">
        <v>38</v>
      </c>
      <c r="AD31" s="122" t="e">
        <f>AD32-#REF!</f>
        <v>#REF!</v>
      </c>
      <c r="AE31" s="122" t="e">
        <f>AE32-#REF!</f>
        <v>#REF!</v>
      </c>
      <c r="AF31" s="122" t="e">
        <f>AF32-#REF!</f>
        <v>#REF!</v>
      </c>
      <c r="AG31" s="122" t="e">
        <f>AG32-#REF!</f>
        <v>#REF!</v>
      </c>
      <c r="AH31" s="122" t="e">
        <f>AH32-#REF!</f>
        <v>#REF!</v>
      </c>
    </row>
    <row r="32" spans="1:34" ht="24.75" customHeight="1" x14ac:dyDescent="0.45">
      <c r="A32" s="121"/>
      <c r="B32" s="125" t="s">
        <v>32</v>
      </c>
      <c r="C32" s="125"/>
      <c r="D32" s="125" t="s">
        <v>58</v>
      </c>
      <c r="E32" s="125"/>
      <c r="F32" s="129" t="s">
        <v>133</v>
      </c>
      <c r="G32" s="125"/>
      <c r="H32" s="129" t="s">
        <v>76</v>
      </c>
      <c r="I32" s="125"/>
      <c r="J32" s="127" t="s">
        <v>57</v>
      </c>
      <c r="K32" s="125"/>
      <c r="L32" s="128" t="s">
        <v>204</v>
      </c>
      <c r="M32" s="125"/>
      <c r="N32" s="127" t="s">
        <v>83</v>
      </c>
      <c r="O32" s="127"/>
      <c r="P32" s="127" t="s">
        <v>14</v>
      </c>
      <c r="Q32" s="125"/>
      <c r="R32" s="129" t="s">
        <v>170</v>
      </c>
      <c r="S32" s="125"/>
      <c r="T32" s="129" t="s">
        <v>88</v>
      </c>
      <c r="U32" s="125"/>
      <c r="V32" s="125" t="s">
        <v>39</v>
      </c>
      <c r="X32" s="131"/>
      <c r="Y32" s="132"/>
      <c r="Z32" s="132"/>
      <c r="AA32" s="132"/>
      <c r="AB32" s="132"/>
      <c r="AC32" s="132"/>
      <c r="AD32" s="132">
        <v>3653078580</v>
      </c>
      <c r="AE32" s="132">
        <v>0</v>
      </c>
      <c r="AF32" s="132">
        <v>7953763118</v>
      </c>
      <c r="AG32" s="122">
        <v>190171042</v>
      </c>
      <c r="AH32" s="122">
        <v>8143934160</v>
      </c>
    </row>
    <row r="33" spans="1:34" ht="22.5" customHeight="1" x14ac:dyDescent="0.45">
      <c r="A33" s="121"/>
      <c r="B33" s="295" t="s">
        <v>116</v>
      </c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X33" s="131"/>
      <c r="Y33" s="132" t="s">
        <v>100</v>
      </c>
      <c r="Z33" s="132" t="s">
        <v>101</v>
      </c>
      <c r="AA33" s="132" t="s">
        <v>102</v>
      </c>
      <c r="AB33" s="132" t="s">
        <v>103</v>
      </c>
      <c r="AC33" s="132" t="s">
        <v>104</v>
      </c>
      <c r="AD33" s="132" t="s">
        <v>105</v>
      </c>
      <c r="AE33" s="132" t="s">
        <v>106</v>
      </c>
      <c r="AF33" s="132" t="s">
        <v>107</v>
      </c>
      <c r="AG33" s="132" t="s">
        <v>108</v>
      </c>
      <c r="AH33" s="132" t="s">
        <v>109</v>
      </c>
    </row>
    <row r="34" spans="1:34" ht="22.5" customHeight="1" x14ac:dyDescent="0.45">
      <c r="A34" s="80" t="s">
        <v>188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X34" s="131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</row>
    <row r="35" spans="1:34" ht="22.5" customHeight="1" x14ac:dyDescent="0.45">
      <c r="A35" s="80" t="s">
        <v>189</v>
      </c>
      <c r="B35" s="134">
        <v>3942847</v>
      </c>
      <c r="C35" s="134"/>
      <c r="D35" s="134">
        <v>125376</v>
      </c>
      <c r="E35" s="134"/>
      <c r="F35" s="134">
        <v>21261</v>
      </c>
      <c r="G35" s="134"/>
      <c r="H35" s="134">
        <v>394285</v>
      </c>
      <c r="I35" s="134"/>
      <c r="J35" s="135">
        <v>13583059</v>
      </c>
      <c r="K35" s="136">
        <v>0</v>
      </c>
      <c r="L35" s="135">
        <v>-46396</v>
      </c>
      <c r="M35" s="135"/>
      <c r="N35" s="135">
        <v>0</v>
      </c>
      <c r="O35" s="135">
        <v>0</v>
      </c>
      <c r="P35" s="135">
        <f>SUM(L35:N35)</f>
        <v>-46396</v>
      </c>
      <c r="Q35" s="135"/>
      <c r="R35" s="135">
        <f>SUM(B35,D35,F35,H35,J35,P35)</f>
        <v>18020432</v>
      </c>
      <c r="S35" s="135"/>
      <c r="T35" s="135">
        <v>801801</v>
      </c>
      <c r="U35" s="135"/>
      <c r="V35" s="135">
        <f>SUM(R35:T35)</f>
        <v>18822233</v>
      </c>
      <c r="X35" s="131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</row>
    <row r="36" spans="1:34" s="121" customFormat="1" ht="16.5" customHeight="1" x14ac:dyDescent="0.4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9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40"/>
      <c r="X36" s="141" t="s">
        <v>94</v>
      </c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</row>
    <row r="37" spans="1:34" s="121" customFormat="1" ht="23.25" customHeight="1" x14ac:dyDescent="0.45">
      <c r="A37" s="80" t="s">
        <v>117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4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X37" s="145" t="s">
        <v>95</v>
      </c>
      <c r="Y37" s="142">
        <v>0</v>
      </c>
      <c r="Z37" s="142">
        <v>0</v>
      </c>
      <c r="AA37" s="142">
        <v>0</v>
      </c>
      <c r="AB37" s="142">
        <v>0</v>
      </c>
      <c r="AC37" s="142">
        <v>0</v>
      </c>
      <c r="AD37" s="142">
        <v>0</v>
      </c>
      <c r="AE37" s="142">
        <v>2339698.1800000002</v>
      </c>
      <c r="AF37" s="142">
        <v>2339698.1800000002</v>
      </c>
      <c r="AG37" s="142">
        <v>0.05</v>
      </c>
      <c r="AH37" s="142">
        <v>2339698.23</v>
      </c>
    </row>
    <row r="38" spans="1:34" ht="23.1" customHeight="1" x14ac:dyDescent="0.45">
      <c r="A38" s="82" t="s">
        <v>81</v>
      </c>
      <c r="B38" s="146">
        <v>0</v>
      </c>
      <c r="C38" s="146"/>
      <c r="D38" s="146">
        <v>0</v>
      </c>
      <c r="E38" s="146"/>
      <c r="F38" s="146">
        <v>0</v>
      </c>
      <c r="G38" s="146"/>
      <c r="H38" s="146">
        <v>0</v>
      </c>
      <c r="I38" s="146"/>
      <c r="J38" s="146">
        <f>'PL-5-6'!D60</f>
        <v>759949</v>
      </c>
      <c r="K38" s="146"/>
      <c r="L38" s="146">
        <v>0</v>
      </c>
      <c r="M38" s="146"/>
      <c r="N38" s="146">
        <v>0</v>
      </c>
      <c r="O38" s="146"/>
      <c r="P38" s="146">
        <f>L38+N38</f>
        <v>0</v>
      </c>
      <c r="Q38" s="146"/>
      <c r="R38" s="146">
        <f>P38+SUM(B38:K38)</f>
        <v>759949</v>
      </c>
      <c r="S38" s="146"/>
      <c r="T38" s="146">
        <f>'PL-5-6'!D61</f>
        <v>38696</v>
      </c>
      <c r="U38" s="146"/>
      <c r="V38" s="147">
        <f>SUM(R38:T38)</f>
        <v>798645</v>
      </c>
      <c r="X38" s="141" t="s">
        <v>96</v>
      </c>
      <c r="Y38" s="148">
        <v>0</v>
      </c>
      <c r="Z38" s="148">
        <v>0</v>
      </c>
      <c r="AA38" s="148">
        <v>0</v>
      </c>
      <c r="AB38" s="148">
        <v>0</v>
      </c>
      <c r="AC38" s="148">
        <v>0</v>
      </c>
      <c r="AD38" s="148">
        <v>1451440226.49</v>
      </c>
      <c r="AE38" s="148">
        <v>2339698.1800000002</v>
      </c>
      <c r="AF38" s="148">
        <v>1453779924.6700001</v>
      </c>
      <c r="AG38" s="148">
        <v>180883383.16</v>
      </c>
      <c r="AH38" s="148">
        <v>1634663307.8299999</v>
      </c>
    </row>
    <row r="39" spans="1:34" ht="23.25" customHeight="1" x14ac:dyDescent="0.45">
      <c r="A39" s="82" t="s">
        <v>82</v>
      </c>
      <c r="B39" s="149">
        <v>0</v>
      </c>
      <c r="C39" s="146"/>
      <c r="D39" s="149">
        <v>0</v>
      </c>
      <c r="E39" s="146"/>
      <c r="F39" s="149">
        <v>0</v>
      </c>
      <c r="G39" s="146"/>
      <c r="H39" s="149">
        <v>0</v>
      </c>
      <c r="I39" s="146"/>
      <c r="J39" s="149">
        <v>0</v>
      </c>
      <c r="K39" s="146"/>
      <c r="L39" s="149">
        <f>'PL-5-6'!D53</f>
        <v>-3141</v>
      </c>
      <c r="M39" s="146"/>
      <c r="N39" s="149">
        <f>'PL-5-6'!D55</f>
        <v>0</v>
      </c>
      <c r="O39" s="150"/>
      <c r="P39" s="146">
        <f>L39+N39</f>
        <v>-3141</v>
      </c>
      <c r="Q39" s="146"/>
      <c r="R39" s="146">
        <f>P39+SUM(B39:K39)</f>
        <v>-3141</v>
      </c>
      <c r="S39" s="146"/>
      <c r="T39" s="149">
        <v>0</v>
      </c>
      <c r="U39" s="146"/>
      <c r="V39" s="147">
        <f>SUM(R39:T39)</f>
        <v>-3141</v>
      </c>
      <c r="X39" s="145" t="s">
        <v>97</v>
      </c>
      <c r="Y39" s="142">
        <v>0</v>
      </c>
      <c r="Z39" s="142">
        <v>0</v>
      </c>
      <c r="AA39" s="142">
        <v>0</v>
      </c>
      <c r="AB39" s="142">
        <v>60425999.700000003</v>
      </c>
      <c r="AC39" s="142">
        <v>0</v>
      </c>
      <c r="AD39" s="142">
        <v>-60425999.700000003</v>
      </c>
      <c r="AE39" s="142">
        <v>0</v>
      </c>
      <c r="AF39" s="142">
        <v>0</v>
      </c>
      <c r="AG39" s="142">
        <v>0</v>
      </c>
      <c r="AH39" s="142">
        <v>0</v>
      </c>
    </row>
    <row r="40" spans="1:34" ht="24.75" customHeight="1" x14ac:dyDescent="0.45">
      <c r="A40" s="80" t="s">
        <v>118</v>
      </c>
      <c r="B40" s="151">
        <f>SUM(B38:B39)</f>
        <v>0</v>
      </c>
      <c r="C40" s="152"/>
      <c r="D40" s="151">
        <f>SUM(D38:D39)</f>
        <v>0</v>
      </c>
      <c r="E40" s="152"/>
      <c r="F40" s="151">
        <f>SUM(F38:F39)</f>
        <v>0</v>
      </c>
      <c r="G40" s="152"/>
      <c r="H40" s="151">
        <f>SUM(H38:H39)</f>
        <v>0</v>
      </c>
      <c r="I40" s="152"/>
      <c r="J40" s="151">
        <f>SUM(J38:J39)</f>
        <v>759949</v>
      </c>
      <c r="K40" s="152"/>
      <c r="L40" s="151">
        <f>SUM(L38:L39)</f>
        <v>-3141</v>
      </c>
      <c r="M40" s="153"/>
      <c r="N40" s="151">
        <f>SUM(N38:N39)</f>
        <v>0</v>
      </c>
      <c r="O40" s="143"/>
      <c r="P40" s="151">
        <f>SUM(P38:P39)</f>
        <v>-3141</v>
      </c>
      <c r="Q40" s="152"/>
      <c r="R40" s="108">
        <f>SUM(B40:J40,P40)</f>
        <v>756808</v>
      </c>
      <c r="S40" s="152"/>
      <c r="T40" s="151">
        <f>SUM(T38:T39)</f>
        <v>38696</v>
      </c>
      <c r="U40" s="152"/>
      <c r="V40" s="151">
        <f>SUM(V38:V39)</f>
        <v>795504</v>
      </c>
      <c r="X40" s="145" t="s">
        <v>98</v>
      </c>
      <c r="Y40" s="142">
        <v>0</v>
      </c>
      <c r="Z40" s="142">
        <v>0</v>
      </c>
      <c r="AA40" s="142">
        <v>0</v>
      </c>
      <c r="AB40" s="142">
        <v>0</v>
      </c>
      <c r="AC40" s="142">
        <v>-21396923.609999999</v>
      </c>
      <c r="AD40" s="142">
        <v>21396923.609999999</v>
      </c>
      <c r="AE40" s="142">
        <v>0</v>
      </c>
      <c r="AF40" s="142">
        <v>0</v>
      </c>
      <c r="AG40" s="142">
        <v>0</v>
      </c>
      <c r="AH40" s="142">
        <v>0</v>
      </c>
    </row>
    <row r="41" spans="1:34" ht="24.75" hidden="1" customHeight="1" x14ac:dyDescent="0.45">
      <c r="A41" s="137" t="s">
        <v>110</v>
      </c>
      <c r="B41" s="154"/>
      <c r="C41" s="155"/>
      <c r="D41" s="154"/>
      <c r="E41" s="155"/>
      <c r="F41" s="154"/>
      <c r="G41" s="155"/>
      <c r="H41" s="154"/>
      <c r="I41" s="155"/>
      <c r="J41" s="156"/>
      <c r="K41" s="155"/>
      <c r="L41" s="157"/>
      <c r="M41" s="155"/>
      <c r="N41" s="154"/>
      <c r="O41" s="154"/>
      <c r="P41" s="154"/>
      <c r="Q41" s="155"/>
      <c r="R41" s="156"/>
      <c r="S41" s="158"/>
      <c r="T41" s="159">
        <v>0</v>
      </c>
      <c r="U41" s="158"/>
      <c r="V41" s="147">
        <f>SUM(R41:T41)</f>
        <v>0</v>
      </c>
      <c r="X41" s="160" t="s">
        <v>99</v>
      </c>
      <c r="Y41" s="161">
        <v>3942847021.23</v>
      </c>
      <c r="Z41" s="161">
        <v>0</v>
      </c>
      <c r="AA41" s="161">
        <v>125376535.02</v>
      </c>
      <c r="AB41" s="161">
        <v>366033999.70999998</v>
      </c>
      <c r="AC41" s="161">
        <v>0</v>
      </c>
      <c r="AD41" s="161">
        <v>4300855520.0200005</v>
      </c>
      <c r="AE41" s="161">
        <v>2339698.1800000002</v>
      </c>
      <c r="AF41" s="161">
        <v>8737452774.1599998</v>
      </c>
      <c r="AG41" s="161">
        <v>330561862.23000002</v>
      </c>
      <c r="AH41" s="161">
        <v>9068014636.3999996</v>
      </c>
    </row>
    <row r="42" spans="1:34" ht="23.25" hidden="1" customHeight="1" x14ac:dyDescent="0.45">
      <c r="A42" s="162" t="s">
        <v>61</v>
      </c>
      <c r="B42" s="154">
        <v>0</v>
      </c>
      <c r="C42" s="155"/>
      <c r="D42" s="163">
        <v>0</v>
      </c>
      <c r="E42" s="155"/>
      <c r="F42" s="163">
        <v>0</v>
      </c>
      <c r="G42" s="155"/>
      <c r="H42" s="156">
        <v>0</v>
      </c>
      <c r="I42" s="155"/>
      <c r="J42" s="156">
        <v>0</v>
      </c>
      <c r="K42" s="155"/>
      <c r="L42" s="157"/>
      <c r="M42" s="155"/>
      <c r="N42" s="163"/>
      <c r="O42" s="150"/>
      <c r="P42" s="150"/>
      <c r="Q42" s="155"/>
      <c r="R42" s="156">
        <f>SUM(B42:Q42)</f>
        <v>0</v>
      </c>
      <c r="S42" s="152"/>
      <c r="T42" s="164">
        <v>0</v>
      </c>
      <c r="U42" s="164"/>
      <c r="V42" s="147">
        <f>R42+T42</f>
        <v>0</v>
      </c>
    </row>
    <row r="43" spans="1:34" ht="24.75" customHeight="1" thickBot="1" x14ac:dyDescent="0.5">
      <c r="A43" s="110" t="s">
        <v>190</v>
      </c>
      <c r="B43" s="165">
        <f>B35+B40</f>
        <v>3942847</v>
      </c>
      <c r="C43" s="166"/>
      <c r="D43" s="165">
        <f>D35+D40</f>
        <v>125376</v>
      </c>
      <c r="E43" s="166"/>
      <c r="F43" s="165">
        <f>F35+F40</f>
        <v>21261</v>
      </c>
      <c r="G43" s="166"/>
      <c r="H43" s="165">
        <f>H35+H40</f>
        <v>394285</v>
      </c>
      <c r="I43" s="166"/>
      <c r="J43" s="165">
        <f>J35+J40</f>
        <v>14343008</v>
      </c>
      <c r="K43" s="166"/>
      <c r="L43" s="165">
        <f>L35+L40</f>
        <v>-49537</v>
      </c>
      <c r="M43" s="166"/>
      <c r="N43" s="165">
        <f>N35+N40</f>
        <v>0</v>
      </c>
      <c r="O43" s="103"/>
      <c r="P43" s="165">
        <f>P35+P40</f>
        <v>-49537</v>
      </c>
      <c r="Q43" s="166"/>
      <c r="R43" s="109">
        <f>SUM(B43:J43,P43)</f>
        <v>18777240</v>
      </c>
      <c r="S43" s="166"/>
      <c r="T43" s="165">
        <f>T35+T40</f>
        <v>840497</v>
      </c>
      <c r="U43" s="166"/>
      <c r="V43" s="165">
        <f>V35+V40</f>
        <v>19617737</v>
      </c>
    </row>
    <row r="44" spans="1:34" ht="24.75" customHeight="1" thickTop="1" x14ac:dyDescent="0.45">
      <c r="D44" s="169"/>
      <c r="E44" s="169"/>
      <c r="F44" s="169"/>
      <c r="G44" s="169"/>
      <c r="H44" s="169"/>
      <c r="I44" s="169"/>
      <c r="J44" s="170">
        <f>J43-'BS-3-4'!D67</f>
        <v>14343008</v>
      </c>
      <c r="K44" s="171"/>
      <c r="L44" s="171"/>
      <c r="M44" s="171"/>
      <c r="N44" s="171"/>
      <c r="O44" s="171"/>
      <c r="P44" s="170">
        <f>P43-'BS-3-4'!D68</f>
        <v>-443822</v>
      </c>
      <c r="Q44" s="171"/>
      <c r="R44" s="170">
        <f>R43-'BS-3-4'!D69</f>
        <v>4434232</v>
      </c>
      <c r="S44" s="171"/>
      <c r="T44" s="170">
        <f>T43-'BS-3-4'!D70</f>
        <v>890034</v>
      </c>
      <c r="U44" s="170"/>
      <c r="V44" s="170">
        <f>V43-'BS-3-4'!D71</f>
        <v>840497</v>
      </c>
    </row>
    <row r="70" spans="9:9" ht="24.75" customHeight="1" x14ac:dyDescent="0.45">
      <c r="I70" s="122">
        <v>502662028</v>
      </c>
    </row>
    <row r="82" spans="9:9" ht="24.75" customHeight="1" x14ac:dyDescent="0.45">
      <c r="I82" s="122">
        <v>173705869.52000001</v>
      </c>
    </row>
    <row r="116" spans="3:3" ht="24.75" customHeight="1" x14ac:dyDescent="0.45">
      <c r="C116" s="122">
        <f>C111+225</f>
        <v>225</v>
      </c>
    </row>
    <row r="151" spans="3:17" ht="24.75" customHeight="1" x14ac:dyDescent="0.45">
      <c r="C151" s="172"/>
      <c r="D151" s="172"/>
      <c r="E151" s="172"/>
      <c r="F151" s="172"/>
      <c r="G151" s="172"/>
      <c r="H151" s="172"/>
      <c r="I151" s="172"/>
    </row>
    <row r="153" spans="3:17" ht="24.75" customHeight="1" x14ac:dyDescent="0.45">
      <c r="K153" s="172"/>
      <c r="L153" s="172"/>
      <c r="M153" s="172"/>
      <c r="N153" s="172"/>
      <c r="O153" s="172"/>
      <c r="P153" s="172"/>
      <c r="Q153" s="172"/>
    </row>
  </sheetData>
  <mergeCells count="14">
    <mergeCell ref="B33:V33"/>
    <mergeCell ref="A2:B2"/>
    <mergeCell ref="B4:V4"/>
    <mergeCell ref="L5:Q5"/>
    <mergeCell ref="H6:J6"/>
    <mergeCell ref="L6:Q6"/>
    <mergeCell ref="B11:V11"/>
    <mergeCell ref="A24:B24"/>
    <mergeCell ref="B26:V26"/>
    <mergeCell ref="L27:Q27"/>
    <mergeCell ref="H28:J28"/>
    <mergeCell ref="L28:Q28"/>
    <mergeCell ref="D6:F6"/>
    <mergeCell ref="D28:F28"/>
  </mergeCells>
  <pageMargins left="0.7" right="0.7" top="0.48" bottom="0.5" header="0.5" footer="0.5"/>
  <pageSetup paperSize="9" scale="68" firstPageNumber="7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22" max="16383" man="1"/>
    <brk id="44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view="pageBreakPreview" zoomScale="80" zoomScaleNormal="90" zoomScaleSheetLayoutView="80" workbookViewId="0">
      <selection activeCell="Q12" sqref="Q12"/>
    </sheetView>
  </sheetViews>
  <sheetFormatPr defaultColWidth="9.140625" defaultRowHeight="22.5" customHeight="1" x14ac:dyDescent="0.45"/>
  <cols>
    <col min="1" max="1" width="58.42578125" style="18" customWidth="1"/>
    <col min="2" max="2" width="15" style="18" customWidth="1"/>
    <col min="3" max="3" width="1.5703125" style="18" customWidth="1"/>
    <col min="4" max="4" width="13.140625" style="18" customWidth="1"/>
    <col min="5" max="5" width="1.140625" style="187" customWidth="1"/>
    <col min="6" max="6" width="13.140625" style="18" customWidth="1"/>
    <col min="7" max="7" width="1.5703125" style="18" customWidth="1"/>
    <col min="8" max="8" width="14.140625" style="18" customWidth="1"/>
    <col min="9" max="9" width="1.5703125" style="18" customWidth="1"/>
    <col min="10" max="10" width="15.42578125" style="18" customWidth="1"/>
    <col min="11" max="11" width="1.140625" style="187" customWidth="1"/>
    <col min="12" max="12" width="16.140625" style="18" customWidth="1"/>
    <col min="13" max="13" width="10.42578125" style="18" bestFit="1" customWidth="1"/>
    <col min="14" max="14" width="9.42578125" style="18" bestFit="1" customWidth="1"/>
    <col min="15" max="16384" width="9.140625" style="18"/>
  </cols>
  <sheetData>
    <row r="1" spans="1:14" ht="22.5" customHeight="1" x14ac:dyDescent="0.5">
      <c r="A1" s="117" t="s">
        <v>157</v>
      </c>
      <c r="B1" s="173"/>
      <c r="C1" s="173"/>
      <c r="D1" s="173"/>
      <c r="E1" s="174"/>
      <c r="F1" s="173"/>
      <c r="G1" s="173"/>
      <c r="H1" s="173"/>
      <c r="I1" s="173"/>
      <c r="J1" s="173"/>
      <c r="K1" s="174"/>
      <c r="L1" s="173"/>
    </row>
    <row r="2" spans="1:14" ht="22.5" customHeight="1" x14ac:dyDescent="0.5">
      <c r="A2" s="296" t="s">
        <v>127</v>
      </c>
      <c r="B2" s="296"/>
      <c r="C2" s="173"/>
      <c r="D2" s="173"/>
      <c r="E2" s="174"/>
      <c r="F2" s="173"/>
      <c r="G2" s="173"/>
      <c r="H2" s="173"/>
      <c r="I2" s="173"/>
      <c r="J2" s="173"/>
      <c r="K2" s="174"/>
      <c r="L2" s="173"/>
    </row>
    <row r="3" spans="1:14" ht="22.5" customHeight="1" x14ac:dyDescent="0.5">
      <c r="A3" s="120"/>
      <c r="B3" s="173"/>
      <c r="C3" s="173"/>
      <c r="D3" s="173"/>
      <c r="E3" s="174"/>
      <c r="F3" s="173"/>
      <c r="G3" s="173"/>
      <c r="H3" s="173"/>
      <c r="I3" s="173"/>
      <c r="J3" s="173"/>
      <c r="K3" s="174"/>
      <c r="L3" s="173"/>
    </row>
    <row r="4" spans="1:14" ht="21" customHeight="1" x14ac:dyDescent="0.45">
      <c r="A4" s="175"/>
      <c r="B4" s="301" t="s">
        <v>54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</row>
    <row r="5" spans="1:14" s="122" customFormat="1" ht="21.75" customHeight="1" x14ac:dyDescent="0.45">
      <c r="A5" s="121"/>
      <c r="C5" s="124"/>
      <c r="D5" s="124"/>
      <c r="E5" s="124"/>
      <c r="I5" s="124"/>
      <c r="J5" s="298" t="s">
        <v>84</v>
      </c>
      <c r="K5" s="298"/>
    </row>
    <row r="6" spans="1:14" s="122" customFormat="1" ht="21.75" customHeight="1" x14ac:dyDescent="0.45">
      <c r="A6" s="121"/>
      <c r="C6" s="124"/>
      <c r="D6" s="124"/>
      <c r="E6" s="124"/>
      <c r="F6" s="299" t="s">
        <v>56</v>
      </c>
      <c r="G6" s="299"/>
      <c r="H6" s="299"/>
      <c r="I6" s="124"/>
      <c r="J6" s="176" t="s">
        <v>85</v>
      </c>
      <c r="K6" s="177"/>
    </row>
    <row r="7" spans="1:14" s="122" customFormat="1" ht="21.75" customHeight="1" x14ac:dyDescent="0.45">
      <c r="A7" s="121"/>
      <c r="B7" s="125" t="s">
        <v>31</v>
      </c>
      <c r="C7" s="125"/>
      <c r="D7" s="128" t="s">
        <v>148</v>
      </c>
      <c r="E7" s="125"/>
      <c r="F7" s="127" t="s">
        <v>70</v>
      </c>
      <c r="H7" s="127"/>
      <c r="I7" s="124"/>
      <c r="J7" s="126"/>
      <c r="K7" s="125"/>
      <c r="L7" s="178" t="s">
        <v>43</v>
      </c>
    </row>
    <row r="8" spans="1:14" s="122" customFormat="1" ht="24.75" customHeight="1" x14ac:dyDescent="0.45">
      <c r="A8" s="121"/>
      <c r="B8" s="125" t="s">
        <v>32</v>
      </c>
      <c r="C8" s="125"/>
      <c r="D8" s="125" t="s">
        <v>58</v>
      </c>
      <c r="E8" s="125"/>
      <c r="F8" s="125" t="s">
        <v>59</v>
      </c>
      <c r="G8" s="125"/>
      <c r="H8" s="127" t="s">
        <v>57</v>
      </c>
      <c r="I8" s="124"/>
      <c r="J8" s="127" t="s">
        <v>83</v>
      </c>
      <c r="K8" s="125"/>
      <c r="L8" s="178" t="s">
        <v>44</v>
      </c>
    </row>
    <row r="9" spans="1:14" s="122" customFormat="1" ht="22.5" customHeight="1" x14ac:dyDescent="0.45">
      <c r="A9" s="121"/>
      <c r="B9" s="295" t="s">
        <v>116</v>
      </c>
      <c r="C9" s="295"/>
      <c r="D9" s="295"/>
      <c r="E9" s="295"/>
      <c r="F9" s="295"/>
      <c r="G9" s="295"/>
      <c r="H9" s="295"/>
      <c r="I9" s="295"/>
      <c r="J9" s="295"/>
      <c r="K9" s="295"/>
      <c r="L9" s="295"/>
    </row>
    <row r="10" spans="1:14" s="122" customFormat="1" ht="22.5" customHeight="1" x14ac:dyDescent="0.45">
      <c r="A10" s="80" t="s">
        <v>161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4" s="122" customFormat="1" ht="22.5" customHeight="1" x14ac:dyDescent="0.45">
      <c r="A11" s="80" t="s">
        <v>162</v>
      </c>
      <c r="B11" s="134">
        <v>3942847</v>
      </c>
      <c r="C11" s="134"/>
      <c r="D11" s="134">
        <v>125376</v>
      </c>
      <c r="E11" s="134">
        <v>0</v>
      </c>
      <c r="F11" s="134">
        <v>394285</v>
      </c>
      <c r="G11" s="134"/>
      <c r="H11" s="135">
        <v>6815673</v>
      </c>
      <c r="I11" s="134"/>
      <c r="J11" s="179">
        <v>33</v>
      </c>
      <c r="K11" s="134">
        <v>0</v>
      </c>
      <c r="L11" s="135">
        <f>SUM(B11:J11)</f>
        <v>11278214</v>
      </c>
    </row>
    <row r="12" spans="1:14" s="121" customFormat="1" ht="9.75" customHeight="1" x14ac:dyDescent="0.45">
      <c r="A12" s="180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79"/>
      <c r="N12" s="122"/>
    </row>
    <row r="13" spans="1:14" s="121" customFormat="1" ht="23.25" customHeight="1" x14ac:dyDescent="0.45">
      <c r="A13" s="80" t="s">
        <v>117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22"/>
    </row>
    <row r="14" spans="1:14" s="122" customFormat="1" ht="23.25" customHeight="1" x14ac:dyDescent="0.45">
      <c r="A14" s="82" t="s">
        <v>81</v>
      </c>
      <c r="B14" s="181">
        <v>0</v>
      </c>
      <c r="C14" s="146"/>
      <c r="D14" s="181">
        <v>0</v>
      </c>
      <c r="E14" s="146"/>
      <c r="F14" s="181">
        <v>0</v>
      </c>
      <c r="G14" s="146"/>
      <c r="H14" s="45">
        <f>'PL-5-6'!J39</f>
        <v>501708</v>
      </c>
      <c r="I14" s="146"/>
      <c r="J14" s="181">
        <v>0</v>
      </c>
      <c r="K14" s="146"/>
      <c r="L14" s="147">
        <f>SUM(B14:J14)</f>
        <v>501708</v>
      </c>
      <c r="M14" s="146"/>
    </row>
    <row r="15" spans="1:14" s="122" customFormat="1" ht="23.25" customHeight="1" x14ac:dyDescent="0.45">
      <c r="A15" s="82" t="s">
        <v>82</v>
      </c>
      <c r="B15" s="181">
        <v>0</v>
      </c>
      <c r="C15" s="146"/>
      <c r="D15" s="181">
        <v>0</v>
      </c>
      <c r="E15" s="146"/>
      <c r="F15" s="181">
        <v>0</v>
      </c>
      <c r="G15" s="146"/>
      <c r="H15" s="181">
        <v>0</v>
      </c>
      <c r="I15" s="146"/>
      <c r="J15" s="45">
        <v>-33</v>
      </c>
      <c r="K15" s="146"/>
      <c r="L15" s="182">
        <f>SUM(B15:J15)</f>
        <v>-33</v>
      </c>
      <c r="M15" s="146"/>
    </row>
    <row r="16" spans="1:14" s="122" customFormat="1" ht="24.75" customHeight="1" x14ac:dyDescent="0.45">
      <c r="A16" s="80" t="s">
        <v>118</v>
      </c>
      <c r="B16" s="151">
        <f>SUM(B14:B15)</f>
        <v>0</v>
      </c>
      <c r="C16" s="152"/>
      <c r="D16" s="151">
        <f>SUM(D14:D15)</f>
        <v>0</v>
      </c>
      <c r="E16" s="143"/>
      <c r="F16" s="151">
        <f>SUM(F14:F15)</f>
        <v>0</v>
      </c>
      <c r="G16" s="152"/>
      <c r="H16" s="151">
        <f>SUM(H14:H15)</f>
        <v>501708</v>
      </c>
      <c r="I16" s="152"/>
      <c r="J16" s="151">
        <f>SUM(J14:J15)</f>
        <v>-33</v>
      </c>
      <c r="K16" s="152"/>
      <c r="L16" s="183">
        <f>SUM(B16:J16)</f>
        <v>501675</v>
      </c>
      <c r="M16" s="152"/>
    </row>
    <row r="17" spans="1:14" s="122" customFormat="1" ht="24.75" hidden="1" customHeight="1" x14ac:dyDescent="0.45">
      <c r="A17" s="137" t="s">
        <v>110</v>
      </c>
      <c r="B17" s="154"/>
      <c r="C17" s="155"/>
      <c r="D17" s="154"/>
      <c r="E17" s="150"/>
      <c r="F17" s="154"/>
      <c r="G17" s="155"/>
      <c r="H17" s="154"/>
      <c r="I17" s="155"/>
      <c r="J17" s="155"/>
      <c r="K17" s="153"/>
      <c r="L17" s="183"/>
    </row>
    <row r="18" spans="1:14" s="122" customFormat="1" ht="24.75" customHeight="1" thickBot="1" x14ac:dyDescent="0.5">
      <c r="A18" s="110" t="s">
        <v>163</v>
      </c>
      <c r="B18" s="184">
        <f>B11+B16</f>
        <v>3942847</v>
      </c>
      <c r="C18" s="134"/>
      <c r="D18" s="184">
        <f>D11+D16</f>
        <v>125376</v>
      </c>
      <c r="E18" s="135"/>
      <c r="F18" s="184">
        <f>F11+F16</f>
        <v>394285</v>
      </c>
      <c r="G18" s="134"/>
      <c r="H18" s="184">
        <f>H11+H16</f>
        <v>7317381</v>
      </c>
      <c r="I18" s="134"/>
      <c r="J18" s="184">
        <f>J11+J16</f>
        <v>0</v>
      </c>
      <c r="K18" s="134"/>
      <c r="L18" s="184">
        <f>SUM(B18:J18)</f>
        <v>11779889</v>
      </c>
    </row>
    <row r="19" spans="1:14" ht="15" customHeight="1" thickTop="1" x14ac:dyDescent="0.45">
      <c r="D19" s="122"/>
      <c r="E19" s="185"/>
      <c r="H19" s="186"/>
      <c r="L19" s="122"/>
    </row>
    <row r="20" spans="1:14" ht="22.5" customHeight="1" x14ac:dyDescent="0.5">
      <c r="A20" s="117" t="s">
        <v>157</v>
      </c>
      <c r="B20" s="173"/>
      <c r="C20" s="173"/>
      <c r="D20" s="173"/>
      <c r="E20" s="174"/>
      <c r="F20" s="173"/>
      <c r="G20" s="173"/>
      <c r="H20" s="173"/>
      <c r="I20" s="173"/>
      <c r="J20" s="173"/>
      <c r="K20" s="174"/>
      <c r="L20" s="173"/>
    </row>
    <row r="21" spans="1:14" ht="22.5" customHeight="1" x14ac:dyDescent="0.5">
      <c r="A21" s="296" t="s">
        <v>127</v>
      </c>
      <c r="B21" s="296"/>
      <c r="C21" s="173"/>
      <c r="D21" s="173"/>
      <c r="E21" s="174"/>
      <c r="F21" s="173"/>
      <c r="G21" s="173"/>
      <c r="H21" s="173"/>
      <c r="I21" s="173"/>
      <c r="J21" s="173"/>
      <c r="K21" s="174"/>
      <c r="L21" s="173"/>
    </row>
    <row r="22" spans="1:14" ht="22.5" customHeight="1" x14ac:dyDescent="0.5">
      <c r="A22" s="120"/>
      <c r="B22" s="173"/>
      <c r="C22" s="173"/>
      <c r="D22" s="173"/>
      <c r="E22" s="174"/>
      <c r="F22" s="173"/>
      <c r="G22" s="173"/>
      <c r="H22" s="173"/>
      <c r="I22" s="173"/>
      <c r="J22" s="173"/>
      <c r="K22" s="174"/>
      <c r="L22" s="173"/>
    </row>
    <row r="23" spans="1:14" ht="21" customHeight="1" x14ac:dyDescent="0.45">
      <c r="A23" s="175"/>
      <c r="B23" s="301" t="s">
        <v>54</v>
      </c>
      <c r="C23" s="301"/>
      <c r="D23" s="301"/>
      <c r="E23" s="301"/>
      <c r="F23" s="301"/>
      <c r="G23" s="301"/>
      <c r="H23" s="301"/>
      <c r="I23" s="301"/>
      <c r="J23" s="301"/>
      <c r="K23" s="301"/>
      <c r="L23" s="301"/>
    </row>
    <row r="24" spans="1:14" s="122" customFormat="1" ht="21.75" customHeight="1" x14ac:dyDescent="0.45">
      <c r="A24" s="121"/>
      <c r="C24" s="124"/>
      <c r="D24" s="124"/>
      <c r="E24" s="124"/>
      <c r="I24" s="124"/>
      <c r="J24" s="298" t="s">
        <v>84</v>
      </c>
      <c r="K24" s="298"/>
    </row>
    <row r="25" spans="1:14" s="122" customFormat="1" ht="21.75" customHeight="1" x14ac:dyDescent="0.45">
      <c r="A25" s="121"/>
      <c r="C25" s="124"/>
      <c r="D25" s="124"/>
      <c r="E25" s="124"/>
      <c r="F25" s="299" t="s">
        <v>56</v>
      </c>
      <c r="G25" s="299"/>
      <c r="H25" s="299"/>
      <c r="I25" s="124"/>
      <c r="J25" s="188" t="s">
        <v>85</v>
      </c>
      <c r="K25" s="177"/>
    </row>
    <row r="26" spans="1:14" s="122" customFormat="1" ht="21.75" customHeight="1" x14ac:dyDescent="0.45">
      <c r="A26" s="121"/>
      <c r="B26" s="125" t="s">
        <v>31</v>
      </c>
      <c r="C26" s="125"/>
      <c r="D26" s="128" t="s">
        <v>148</v>
      </c>
      <c r="E26" s="125"/>
      <c r="F26" s="127" t="s">
        <v>70</v>
      </c>
      <c r="H26" s="127"/>
      <c r="I26" s="124"/>
      <c r="J26" s="127"/>
      <c r="K26" s="125"/>
      <c r="L26" s="178" t="s">
        <v>43</v>
      </c>
    </row>
    <row r="27" spans="1:14" s="122" customFormat="1" ht="24.75" customHeight="1" x14ac:dyDescent="0.45">
      <c r="A27" s="121"/>
      <c r="B27" s="125" t="s">
        <v>32</v>
      </c>
      <c r="C27" s="125"/>
      <c r="D27" s="125" t="s">
        <v>58</v>
      </c>
      <c r="E27" s="125"/>
      <c r="F27" s="125" t="s">
        <v>59</v>
      </c>
      <c r="G27" s="125"/>
      <c r="H27" s="127" t="s">
        <v>57</v>
      </c>
      <c r="I27" s="124"/>
      <c r="J27" s="127" t="s">
        <v>83</v>
      </c>
      <c r="K27" s="125"/>
      <c r="L27" s="178" t="s">
        <v>44</v>
      </c>
    </row>
    <row r="28" spans="1:14" s="122" customFormat="1" ht="22.5" customHeight="1" x14ac:dyDescent="0.45">
      <c r="A28" s="121"/>
      <c r="B28" s="295" t="s">
        <v>116</v>
      </c>
      <c r="C28" s="295"/>
      <c r="D28" s="295"/>
      <c r="E28" s="295"/>
      <c r="F28" s="295"/>
      <c r="G28" s="295"/>
      <c r="H28" s="295"/>
      <c r="I28" s="295"/>
      <c r="J28" s="295"/>
      <c r="K28" s="295"/>
      <c r="L28" s="295"/>
    </row>
    <row r="29" spans="1:14" s="122" customFormat="1" ht="22.5" customHeight="1" x14ac:dyDescent="0.45">
      <c r="A29" s="80" t="s">
        <v>188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  <row r="30" spans="1:14" s="122" customFormat="1" ht="22.5" customHeight="1" x14ac:dyDescent="0.45">
      <c r="A30" s="80" t="s">
        <v>189</v>
      </c>
      <c r="B30" s="134">
        <v>3942847</v>
      </c>
      <c r="C30" s="134"/>
      <c r="D30" s="134">
        <v>125376</v>
      </c>
      <c r="E30" s="134">
        <v>0</v>
      </c>
      <c r="F30" s="134">
        <v>394285</v>
      </c>
      <c r="G30" s="134"/>
      <c r="H30" s="134">
        <v>7482807</v>
      </c>
      <c r="I30" s="134"/>
      <c r="J30" s="168">
        <v>0</v>
      </c>
      <c r="K30" s="134">
        <v>0</v>
      </c>
      <c r="L30" s="135">
        <f>SUM(B30:J30)</f>
        <v>11945315</v>
      </c>
    </row>
    <row r="31" spans="1:14" s="121" customFormat="1" ht="9.75" customHeight="1" x14ac:dyDescent="0.45">
      <c r="A31" s="180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79"/>
      <c r="N31" s="122"/>
    </row>
    <row r="32" spans="1:14" s="121" customFormat="1" ht="23.25" customHeight="1" x14ac:dyDescent="0.45">
      <c r="A32" s="80" t="s">
        <v>117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22"/>
    </row>
    <row r="33" spans="1:13" s="122" customFormat="1" ht="23.25" customHeight="1" x14ac:dyDescent="0.45">
      <c r="A33" s="82" t="s">
        <v>81</v>
      </c>
      <c r="B33" s="181">
        <v>0</v>
      </c>
      <c r="C33" s="146"/>
      <c r="D33" s="181">
        <v>0</v>
      </c>
      <c r="E33" s="146"/>
      <c r="F33" s="181">
        <v>0</v>
      </c>
      <c r="G33" s="146"/>
      <c r="H33" s="45">
        <f>'PL-5-6'!H39</f>
        <v>543436</v>
      </c>
      <c r="I33" s="146"/>
      <c r="J33" s="181">
        <v>0</v>
      </c>
      <c r="K33" s="146"/>
      <c r="L33" s="147">
        <f>SUM(B33:J33)</f>
        <v>543436</v>
      </c>
      <c r="M33" s="146"/>
    </row>
    <row r="34" spans="1:13" s="122" customFormat="1" ht="23.25" customHeight="1" x14ac:dyDescent="0.45">
      <c r="A34" s="82" t="s">
        <v>82</v>
      </c>
      <c r="B34" s="181">
        <v>0</v>
      </c>
      <c r="C34" s="146"/>
      <c r="D34" s="181">
        <v>0</v>
      </c>
      <c r="E34" s="146"/>
      <c r="F34" s="181">
        <v>0</v>
      </c>
      <c r="G34" s="146"/>
      <c r="H34" s="181">
        <v>0</v>
      </c>
      <c r="I34" s="146"/>
      <c r="J34" s="45">
        <f>SUM('PL-5-6'!H54:H55)</f>
        <v>0</v>
      </c>
      <c r="K34" s="146"/>
      <c r="L34" s="182">
        <f>SUM(B34:J34)</f>
        <v>0</v>
      </c>
      <c r="M34" s="146"/>
    </row>
    <row r="35" spans="1:13" s="122" customFormat="1" ht="24.75" customHeight="1" x14ac:dyDescent="0.45">
      <c r="A35" s="80" t="s">
        <v>118</v>
      </c>
      <c r="B35" s="151">
        <f>SUM(B33:B34)</f>
        <v>0</v>
      </c>
      <c r="C35" s="152"/>
      <c r="D35" s="151">
        <f>SUM(D33:D34)</f>
        <v>0</v>
      </c>
      <c r="E35" s="143"/>
      <c r="F35" s="151">
        <f>SUM(F33:F34)</f>
        <v>0</v>
      </c>
      <c r="G35" s="152"/>
      <c r="H35" s="151">
        <f>SUM(H33:H34)</f>
        <v>543436</v>
      </c>
      <c r="I35" s="152"/>
      <c r="J35" s="151">
        <f>SUM(J33:J34)</f>
        <v>0</v>
      </c>
      <c r="K35" s="152"/>
      <c r="L35" s="183">
        <f>SUM(B35:J35)</f>
        <v>543436</v>
      </c>
      <c r="M35" s="152"/>
    </row>
    <row r="36" spans="1:13" s="122" customFormat="1" ht="24.75" hidden="1" customHeight="1" x14ac:dyDescent="0.45">
      <c r="A36" s="137" t="s">
        <v>110</v>
      </c>
      <c r="B36" s="154"/>
      <c r="C36" s="155"/>
      <c r="D36" s="154"/>
      <c r="E36" s="150"/>
      <c r="F36" s="154"/>
      <c r="G36" s="155"/>
      <c r="H36" s="154"/>
      <c r="I36" s="155"/>
      <c r="J36" s="155"/>
      <c r="K36" s="153"/>
      <c r="L36" s="183"/>
    </row>
    <row r="37" spans="1:13" s="122" customFormat="1" ht="24.75" customHeight="1" thickBot="1" x14ac:dyDescent="0.5">
      <c r="A37" s="110" t="s">
        <v>190</v>
      </c>
      <c r="B37" s="184">
        <f>B30+B35</f>
        <v>3942847</v>
      </c>
      <c r="C37" s="134"/>
      <c r="D37" s="184">
        <f>D30+D35</f>
        <v>125376</v>
      </c>
      <c r="E37" s="135"/>
      <c r="F37" s="184">
        <f>F30+F35</f>
        <v>394285</v>
      </c>
      <c r="G37" s="134"/>
      <c r="H37" s="184">
        <f>H30+H35</f>
        <v>8026243</v>
      </c>
      <c r="I37" s="134"/>
      <c r="J37" s="184">
        <f>J30+J35</f>
        <v>0</v>
      </c>
      <c r="K37" s="134"/>
      <c r="L37" s="184">
        <f>SUM(B37:J37)</f>
        <v>12488751</v>
      </c>
    </row>
    <row r="38" spans="1:13" ht="22.5" customHeight="1" thickTop="1" x14ac:dyDescent="0.45">
      <c r="L38" s="88">
        <f>L37-'BS-3-4'!H71</f>
        <v>0</v>
      </c>
    </row>
    <row r="39" spans="1:13" ht="22.5" customHeight="1" x14ac:dyDescent="0.45">
      <c r="B39" s="28"/>
      <c r="C39" s="28"/>
      <c r="D39" s="28"/>
      <c r="E39" s="189"/>
      <c r="F39" s="28"/>
    </row>
    <row r="64" spans="7:7" ht="22.5" customHeight="1" x14ac:dyDescent="0.45">
      <c r="G64" s="18">
        <v>502662028</v>
      </c>
    </row>
    <row r="76" spans="7:7" ht="22.5" customHeight="1" x14ac:dyDescent="0.45">
      <c r="G76" s="18">
        <v>173705869.52000001</v>
      </c>
    </row>
    <row r="112" spans="3:3" ht="22.5" customHeight="1" x14ac:dyDescent="0.45">
      <c r="C112" s="18">
        <f>C107+225</f>
        <v>225</v>
      </c>
    </row>
    <row r="147" spans="3:9" ht="22.5" customHeight="1" x14ac:dyDescent="0.45">
      <c r="C147" s="190"/>
      <c r="F147" s="190"/>
      <c r="G147" s="190"/>
    </row>
    <row r="152" spans="3:9" ht="22.5" customHeight="1" x14ac:dyDescent="0.45">
      <c r="D152" s="190"/>
      <c r="E152" s="191"/>
    </row>
    <row r="154" spans="3:9" ht="22.5" customHeight="1" x14ac:dyDescent="0.45">
      <c r="I154" s="190"/>
    </row>
  </sheetData>
  <mergeCells count="10">
    <mergeCell ref="A21:B21"/>
    <mergeCell ref="B23:L23"/>
    <mergeCell ref="J24:K24"/>
    <mergeCell ref="F25:H25"/>
    <mergeCell ref="B28:L28"/>
    <mergeCell ref="A2:B2"/>
    <mergeCell ref="B4:L4"/>
    <mergeCell ref="J5:K5"/>
    <mergeCell ref="F6:H6"/>
    <mergeCell ref="B9:L9"/>
  </mergeCells>
  <pageMargins left="0.8" right="0.7" top="0.48" bottom="0.5" header="0.5" footer="0.5"/>
  <pageSetup paperSize="9" scale="95" firstPageNumber="9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หมายเหตุประกอบงบการเงินเป็นส่วนหนึ่งของงบการเงินนี้
&amp;C &amp;P&amp;R 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4"/>
  <sheetViews>
    <sheetView view="pageBreakPreview" zoomScale="70" zoomScaleNormal="100" zoomScaleSheetLayoutView="70" workbookViewId="0">
      <selection activeCell="B12" sqref="B12"/>
    </sheetView>
  </sheetViews>
  <sheetFormatPr defaultColWidth="9.140625" defaultRowHeight="22.5" customHeight="1" x14ac:dyDescent="0.45"/>
  <cols>
    <col min="1" max="1" width="56" style="17" customWidth="1"/>
    <col min="2" max="2" width="12.5703125" style="254" customWidth="1"/>
    <col min="3" max="3" width="1.42578125" style="17" customWidth="1"/>
    <col min="4" max="4" width="12.5703125" style="254" customWidth="1"/>
    <col min="5" max="5" width="1.42578125" style="17" customWidth="1"/>
    <col min="6" max="6" width="12.5703125" style="254" customWidth="1"/>
    <col min="7" max="7" width="1.42578125" style="17" customWidth="1"/>
    <col min="8" max="8" width="12.5703125" style="254" customWidth="1"/>
    <col min="9" max="9" width="2.7109375" style="17" customWidth="1"/>
    <col min="10" max="10" width="11.140625" style="17" bestFit="1" customWidth="1"/>
    <col min="11" max="11" width="18.85546875" style="17" customWidth="1"/>
    <col min="12" max="12" width="15.5703125" style="17" customWidth="1"/>
    <col min="13" max="13" width="11.42578125" style="17" customWidth="1"/>
    <col min="14" max="16384" width="9.140625" style="17"/>
  </cols>
  <sheetData>
    <row r="1" spans="1:11" ht="22.5" customHeight="1" x14ac:dyDescent="0.5">
      <c r="A1" s="192" t="s">
        <v>157</v>
      </c>
      <c r="B1" s="193"/>
      <c r="C1" s="194"/>
      <c r="D1" s="193"/>
      <c r="E1" s="194"/>
      <c r="F1" s="193"/>
      <c r="H1" s="193"/>
    </row>
    <row r="2" spans="1:11" ht="22.5" customHeight="1" x14ac:dyDescent="0.5">
      <c r="A2" s="192" t="s">
        <v>128</v>
      </c>
      <c r="B2" s="193"/>
      <c r="C2" s="194"/>
      <c r="D2" s="193"/>
      <c r="E2" s="194"/>
      <c r="F2" s="193"/>
      <c r="H2" s="193"/>
    </row>
    <row r="3" spans="1:11" ht="13.5" customHeight="1" x14ac:dyDescent="0.5">
      <c r="A3" s="192"/>
      <c r="B3" s="193"/>
      <c r="C3" s="194"/>
      <c r="D3" s="193"/>
      <c r="E3" s="194"/>
      <c r="F3" s="193"/>
      <c r="H3" s="193"/>
    </row>
    <row r="4" spans="1:11" ht="22.5" customHeight="1" x14ac:dyDescent="0.45">
      <c r="A4" s="195"/>
      <c r="B4" s="302" t="s">
        <v>25</v>
      </c>
      <c r="C4" s="302"/>
      <c r="D4" s="302"/>
      <c r="E4" s="196"/>
      <c r="F4" s="290" t="s">
        <v>54</v>
      </c>
      <c r="G4" s="290"/>
      <c r="H4" s="290"/>
    </row>
    <row r="5" spans="1:11" ht="22.5" customHeight="1" x14ac:dyDescent="0.45">
      <c r="A5" s="195"/>
      <c r="B5" s="305" t="s">
        <v>142</v>
      </c>
      <c r="C5" s="305"/>
      <c r="D5" s="305"/>
      <c r="E5" s="196"/>
      <c r="F5" s="305" t="s">
        <v>142</v>
      </c>
      <c r="G5" s="305"/>
      <c r="H5" s="305"/>
    </row>
    <row r="6" spans="1:11" ht="21.75" x14ac:dyDescent="0.45">
      <c r="A6" s="195"/>
      <c r="B6" s="306" t="s">
        <v>114</v>
      </c>
      <c r="C6" s="307"/>
      <c r="D6" s="307"/>
      <c r="E6" s="196"/>
      <c r="F6" s="306" t="s">
        <v>114</v>
      </c>
      <c r="G6" s="307"/>
      <c r="H6" s="307"/>
    </row>
    <row r="7" spans="1:11" ht="22.5" customHeight="1" x14ac:dyDescent="0.45">
      <c r="A7" s="175"/>
      <c r="B7" s="22">
        <v>2562</v>
      </c>
      <c r="C7" s="22"/>
      <c r="D7" s="22">
        <v>2561</v>
      </c>
      <c r="F7" s="22">
        <v>2562</v>
      </c>
      <c r="G7" s="22"/>
      <c r="H7" s="22">
        <v>2561</v>
      </c>
    </row>
    <row r="8" spans="1:11" ht="17.25" customHeight="1" x14ac:dyDescent="0.45">
      <c r="A8" s="175"/>
      <c r="B8" s="303" t="s">
        <v>116</v>
      </c>
      <c r="C8" s="303"/>
      <c r="D8" s="303"/>
      <c r="E8" s="303"/>
      <c r="F8" s="303"/>
      <c r="G8" s="303"/>
      <c r="H8" s="303"/>
    </row>
    <row r="9" spans="1:11" ht="22.5" customHeight="1" x14ac:dyDescent="0.45">
      <c r="A9" s="197" t="s">
        <v>26</v>
      </c>
      <c r="B9" s="198"/>
      <c r="C9" s="198"/>
      <c r="D9" s="198"/>
      <c r="E9" s="198"/>
      <c r="F9" s="198"/>
      <c r="G9" s="199"/>
      <c r="H9" s="198"/>
    </row>
    <row r="10" spans="1:11" ht="20.25" customHeight="1" x14ac:dyDescent="0.45">
      <c r="A10" s="200" t="s">
        <v>119</v>
      </c>
      <c r="B10" s="201">
        <f>'PL-5-6'!D62</f>
        <v>798645</v>
      </c>
      <c r="C10" s="202"/>
      <c r="D10" s="201">
        <f>'PL-5-6'!F39</f>
        <v>809207</v>
      </c>
      <c r="E10" s="202"/>
      <c r="F10" s="37">
        <v>543436</v>
      </c>
      <c r="G10" s="203"/>
      <c r="H10" s="37">
        <f>'PL-5-6'!J39</f>
        <v>501708</v>
      </c>
      <c r="K10" s="43"/>
    </row>
    <row r="11" spans="1:11" ht="20.25" customHeight="1" x14ac:dyDescent="0.45">
      <c r="A11" s="204" t="s">
        <v>206</v>
      </c>
      <c r="B11" s="202"/>
      <c r="C11" s="202"/>
      <c r="D11" s="202"/>
      <c r="E11" s="202"/>
      <c r="F11" s="37"/>
      <c r="G11" s="203"/>
      <c r="H11" s="37"/>
      <c r="K11" s="43"/>
    </row>
    <row r="12" spans="1:11" ht="20.25" customHeight="1" x14ac:dyDescent="0.45">
      <c r="A12" s="205" t="s">
        <v>24</v>
      </c>
      <c r="B12" s="201">
        <v>160604</v>
      </c>
      <c r="C12" s="202"/>
      <c r="D12" s="201">
        <v>154902</v>
      </c>
      <c r="E12" s="202"/>
      <c r="F12" s="201">
        <v>122306</v>
      </c>
      <c r="G12" s="203"/>
      <c r="H12" s="285">
        <v>110396</v>
      </c>
      <c r="K12" s="43"/>
    </row>
    <row r="13" spans="1:11" ht="20.25" customHeight="1" x14ac:dyDescent="0.45">
      <c r="A13" s="205" t="s">
        <v>69</v>
      </c>
      <c r="B13" s="206">
        <v>4689</v>
      </c>
      <c r="C13" s="201"/>
      <c r="D13" s="206">
        <v>11990</v>
      </c>
      <c r="E13" s="201"/>
      <c r="F13" s="201">
        <v>31300</v>
      </c>
      <c r="G13" s="203"/>
      <c r="H13" s="285">
        <v>53034</v>
      </c>
      <c r="K13" s="43"/>
    </row>
    <row r="14" spans="1:11" ht="20.25" customHeight="1" x14ac:dyDescent="0.45">
      <c r="A14" s="200" t="s">
        <v>111</v>
      </c>
      <c r="B14" s="201">
        <v>398745</v>
      </c>
      <c r="C14" s="202"/>
      <c r="D14" s="201">
        <v>427028</v>
      </c>
      <c r="E14" s="202"/>
      <c r="F14" s="201">
        <v>353140</v>
      </c>
      <c r="G14" s="203"/>
      <c r="H14" s="285">
        <v>371363</v>
      </c>
      <c r="K14" s="43"/>
    </row>
    <row r="15" spans="1:11" ht="20.25" customHeight="1" x14ac:dyDescent="0.45">
      <c r="A15" s="200" t="s">
        <v>165</v>
      </c>
      <c r="B15" s="201">
        <v>67730</v>
      </c>
      <c r="C15" s="202"/>
      <c r="D15" s="201">
        <v>62139</v>
      </c>
      <c r="E15" s="202"/>
      <c r="F15" s="201">
        <v>45027</v>
      </c>
      <c r="G15" s="203"/>
      <c r="H15" s="285">
        <v>39782</v>
      </c>
      <c r="K15" s="43"/>
    </row>
    <row r="16" spans="1:11" ht="20.25" customHeight="1" x14ac:dyDescent="0.45">
      <c r="A16" s="200" t="s">
        <v>113</v>
      </c>
      <c r="B16" s="201">
        <v>5997</v>
      </c>
      <c r="C16" s="202"/>
      <c r="D16" s="201">
        <v>3033</v>
      </c>
      <c r="E16" s="202"/>
      <c r="F16" s="201">
        <v>5097</v>
      </c>
      <c r="G16" s="203"/>
      <c r="H16" s="285">
        <v>2628</v>
      </c>
      <c r="K16" s="43"/>
    </row>
    <row r="17" spans="1:11" ht="20.25" customHeight="1" x14ac:dyDescent="0.45">
      <c r="A17" s="207" t="s">
        <v>166</v>
      </c>
      <c r="B17" s="201">
        <v>-103086</v>
      </c>
      <c r="C17" s="201"/>
      <c r="D17" s="201">
        <v>-131328</v>
      </c>
      <c r="E17" s="201"/>
      <c r="F17" s="206">
        <v>0</v>
      </c>
      <c r="G17" s="203"/>
      <c r="H17" s="286">
        <v>0</v>
      </c>
      <c r="K17" s="43"/>
    </row>
    <row r="18" spans="1:11" ht="20.25" customHeight="1" x14ac:dyDescent="0.45">
      <c r="A18" s="200" t="s">
        <v>207</v>
      </c>
      <c r="B18" s="201">
        <v>5298</v>
      </c>
      <c r="C18" s="208"/>
      <c r="D18" s="201">
        <v>10658</v>
      </c>
      <c r="E18" s="208"/>
      <c r="F18" s="201">
        <v>6020</v>
      </c>
      <c r="G18" s="203"/>
      <c r="H18" s="285">
        <v>10486</v>
      </c>
      <c r="K18" s="43"/>
    </row>
    <row r="19" spans="1:11" ht="20.25" customHeight="1" x14ac:dyDescent="0.45">
      <c r="A19" s="209" t="s">
        <v>182</v>
      </c>
      <c r="B19" s="201">
        <v>-3582</v>
      </c>
      <c r="C19" s="208"/>
      <c r="D19" s="201">
        <v>-339</v>
      </c>
      <c r="E19" s="201"/>
      <c r="F19" s="201">
        <v>-2552</v>
      </c>
      <c r="G19" s="203"/>
      <c r="H19" s="285">
        <v>211</v>
      </c>
      <c r="K19" s="43"/>
    </row>
    <row r="20" spans="1:11" ht="20.25" customHeight="1" x14ac:dyDescent="0.45">
      <c r="A20" s="210" t="s">
        <v>205</v>
      </c>
      <c r="B20" s="201">
        <v>0</v>
      </c>
      <c r="C20" s="201"/>
      <c r="D20" s="201">
        <v>-42</v>
      </c>
      <c r="E20" s="201"/>
      <c r="F20" s="201">
        <v>0</v>
      </c>
      <c r="G20" s="203"/>
      <c r="H20" s="285">
        <v>-42</v>
      </c>
      <c r="K20" s="43"/>
    </row>
    <row r="21" spans="1:11" ht="20.25" customHeight="1" x14ac:dyDescent="0.45">
      <c r="A21" s="210" t="s">
        <v>209</v>
      </c>
      <c r="B21" s="201">
        <v>-14</v>
      </c>
      <c r="C21" s="201"/>
      <c r="D21" s="201">
        <v>-42</v>
      </c>
      <c r="E21" s="201"/>
      <c r="F21" s="201">
        <v>3</v>
      </c>
      <c r="G21" s="203"/>
      <c r="H21" s="285">
        <v>-5</v>
      </c>
      <c r="K21" s="43"/>
    </row>
    <row r="22" spans="1:11" ht="20.25" customHeight="1" x14ac:dyDescent="0.45">
      <c r="A22" s="205" t="s">
        <v>19</v>
      </c>
      <c r="B22" s="201">
        <f>-2928-3687</f>
        <v>-6615</v>
      </c>
      <c r="C22" s="202"/>
      <c r="D22" s="201">
        <v>-3930</v>
      </c>
      <c r="E22" s="202"/>
      <c r="F22" s="201">
        <v>-2850</v>
      </c>
      <c r="G22" s="203"/>
      <c r="H22" s="285">
        <v>-4002</v>
      </c>
      <c r="K22" s="43"/>
    </row>
    <row r="23" spans="1:11" ht="20.25" customHeight="1" x14ac:dyDescent="0.45">
      <c r="A23" s="211" t="s">
        <v>33</v>
      </c>
      <c r="B23" s="201">
        <v>-936</v>
      </c>
      <c r="C23" s="201"/>
      <c r="D23" s="201">
        <v>-1226</v>
      </c>
      <c r="E23" s="201"/>
      <c r="F23" s="201">
        <v>-404</v>
      </c>
      <c r="G23" s="203"/>
      <c r="H23" s="285">
        <v>-403</v>
      </c>
      <c r="K23" s="43"/>
    </row>
    <row r="24" spans="1:11" ht="20.25" customHeight="1" x14ac:dyDescent="0.45">
      <c r="A24" s="207" t="s">
        <v>153</v>
      </c>
      <c r="B24" s="201"/>
      <c r="C24" s="201"/>
      <c r="D24" s="201"/>
      <c r="E24" s="201"/>
      <c r="F24" s="206"/>
      <c r="G24" s="203"/>
      <c r="H24" s="286"/>
      <c r="K24" s="43"/>
    </row>
    <row r="25" spans="1:11" ht="20.25" customHeight="1" x14ac:dyDescent="0.45">
      <c r="A25" s="207" t="s">
        <v>152</v>
      </c>
      <c r="B25" s="212">
        <v>4830</v>
      </c>
      <c r="C25" s="201"/>
      <c r="D25" s="212">
        <v>-2162</v>
      </c>
      <c r="E25" s="201"/>
      <c r="F25" s="78">
        <v>0</v>
      </c>
      <c r="G25" s="203"/>
      <c r="H25" s="283">
        <v>0</v>
      </c>
      <c r="K25" s="43"/>
    </row>
    <row r="26" spans="1:11" ht="21.75" x14ac:dyDescent="0.45">
      <c r="A26" s="175"/>
      <c r="B26" s="1">
        <f>SUM(B10:B25)</f>
        <v>1332305</v>
      </c>
      <c r="C26" s="202"/>
      <c r="D26" s="1">
        <f>SUM(D10:D25)</f>
        <v>1339888</v>
      </c>
      <c r="E26" s="202"/>
      <c r="F26" s="1">
        <f>SUM(F10:F25)</f>
        <v>1100523</v>
      </c>
      <c r="G26" s="213"/>
      <c r="H26" s="1">
        <f>SUM(H10:H25)</f>
        <v>1085156</v>
      </c>
      <c r="K26" s="43"/>
    </row>
    <row r="27" spans="1:11" ht="20.25" customHeight="1" x14ac:dyDescent="0.45">
      <c r="A27" s="204" t="s">
        <v>40</v>
      </c>
      <c r="B27" s="202"/>
      <c r="C27" s="202"/>
      <c r="D27" s="202"/>
      <c r="E27" s="202"/>
      <c r="F27" s="202"/>
      <c r="G27" s="13"/>
      <c r="H27" s="202"/>
      <c r="K27" s="43"/>
    </row>
    <row r="28" spans="1:11" ht="20.25" customHeight="1" x14ac:dyDescent="0.45">
      <c r="A28" s="205" t="s">
        <v>41</v>
      </c>
      <c r="B28" s="202">
        <v>-19534</v>
      </c>
      <c r="C28" s="202"/>
      <c r="D28" s="202">
        <v>56241</v>
      </c>
      <c r="E28" s="202"/>
      <c r="F28" s="282">
        <v>33445</v>
      </c>
      <c r="G28" s="213"/>
      <c r="H28" s="202">
        <v>64472</v>
      </c>
      <c r="K28" s="43"/>
    </row>
    <row r="29" spans="1:11" ht="20.25" customHeight="1" x14ac:dyDescent="0.45">
      <c r="A29" s="200" t="s">
        <v>193</v>
      </c>
      <c r="B29" s="202">
        <v>179882</v>
      </c>
      <c r="C29" s="202"/>
      <c r="D29" s="202">
        <v>223468</v>
      </c>
      <c r="E29" s="202"/>
      <c r="F29" s="282">
        <v>87931</v>
      </c>
      <c r="G29" s="213"/>
      <c r="H29" s="202">
        <v>179775</v>
      </c>
      <c r="K29" s="43"/>
    </row>
    <row r="30" spans="1:11" ht="20.25" customHeight="1" x14ac:dyDescent="0.45">
      <c r="A30" s="205" t="s">
        <v>27</v>
      </c>
      <c r="B30" s="202">
        <v>-65772</v>
      </c>
      <c r="C30" s="202"/>
      <c r="D30" s="202">
        <v>16401</v>
      </c>
      <c r="E30" s="202"/>
      <c r="F30" s="202">
        <v>-53687</v>
      </c>
      <c r="G30" s="213"/>
      <c r="H30" s="202">
        <v>30334</v>
      </c>
      <c r="K30" s="43"/>
    </row>
    <row r="31" spans="1:11" ht="20.25" customHeight="1" x14ac:dyDescent="0.45">
      <c r="A31" s="205" t="s">
        <v>28</v>
      </c>
      <c r="B31" s="202">
        <v>340</v>
      </c>
      <c r="C31" s="202"/>
      <c r="D31" s="202">
        <v>-29612</v>
      </c>
      <c r="E31" s="202"/>
      <c r="F31" s="202">
        <v>-1202</v>
      </c>
      <c r="G31" s="213"/>
      <c r="H31" s="202">
        <v>-36227</v>
      </c>
    </row>
    <row r="32" spans="1:11" ht="20.25" customHeight="1" x14ac:dyDescent="0.45">
      <c r="A32" s="214" t="s">
        <v>9</v>
      </c>
      <c r="B32" s="201">
        <v>-708635</v>
      </c>
      <c r="C32" s="202"/>
      <c r="D32" s="201">
        <v>-942469</v>
      </c>
      <c r="E32" s="202"/>
      <c r="F32" s="202">
        <v>-565829</v>
      </c>
      <c r="G32" s="213"/>
      <c r="H32" s="202">
        <v>-750481</v>
      </c>
    </row>
    <row r="33" spans="1:10" ht="20.25" customHeight="1" x14ac:dyDescent="0.45">
      <c r="A33" s="200" t="s">
        <v>192</v>
      </c>
      <c r="B33" s="201">
        <v>-484049</v>
      </c>
      <c r="C33" s="202"/>
      <c r="D33" s="201">
        <v>-433106</v>
      </c>
      <c r="E33" s="202"/>
      <c r="F33" s="280">
        <v>-379052</v>
      </c>
      <c r="G33" s="213"/>
      <c r="H33" s="201">
        <v>-364632</v>
      </c>
    </row>
    <row r="34" spans="1:10" ht="20.25" customHeight="1" x14ac:dyDescent="0.45">
      <c r="A34" s="218" t="s">
        <v>175</v>
      </c>
      <c r="B34" s="147">
        <v>-2973</v>
      </c>
      <c r="C34" s="260"/>
      <c r="D34" s="147">
        <v>-2478</v>
      </c>
      <c r="E34" s="260"/>
      <c r="F34" s="147">
        <v>-2764</v>
      </c>
      <c r="G34" s="261"/>
      <c r="H34" s="147">
        <v>-1475</v>
      </c>
    </row>
    <row r="35" spans="1:10" ht="20.25" customHeight="1" x14ac:dyDescent="0.45">
      <c r="A35" s="218" t="s">
        <v>195</v>
      </c>
      <c r="B35" s="147">
        <v>18526</v>
      </c>
      <c r="C35" s="260"/>
      <c r="D35" s="147">
        <v>13434</v>
      </c>
      <c r="E35" s="260"/>
      <c r="F35" s="147">
        <v>14668</v>
      </c>
      <c r="G35" s="261"/>
      <c r="H35" s="147">
        <v>13243</v>
      </c>
    </row>
    <row r="36" spans="1:10" ht="20.25" customHeight="1" x14ac:dyDescent="0.45">
      <c r="A36" s="200" t="s">
        <v>159</v>
      </c>
      <c r="B36" s="212">
        <v>-700</v>
      </c>
      <c r="C36" s="216"/>
      <c r="D36" s="212">
        <v>-700</v>
      </c>
      <c r="E36" s="216"/>
      <c r="F36" s="275">
        <v>0</v>
      </c>
      <c r="G36" s="217"/>
      <c r="H36" s="275">
        <v>0</v>
      </c>
    </row>
    <row r="37" spans="1:10" ht="20.25" customHeight="1" x14ac:dyDescent="0.45">
      <c r="A37" s="200" t="s">
        <v>176</v>
      </c>
      <c r="B37" s="201">
        <f>SUM(B26:B36)</f>
        <v>249390</v>
      </c>
      <c r="C37" s="201"/>
      <c r="D37" s="201">
        <f>SUM(D26:D36)</f>
        <v>241067</v>
      </c>
      <c r="E37" s="215"/>
      <c r="F37" s="201">
        <f>SUM(F26:F36)</f>
        <v>234033</v>
      </c>
      <c r="G37" s="146"/>
      <c r="H37" s="201">
        <f>SUM(H26:H36)</f>
        <v>220165</v>
      </c>
    </row>
    <row r="38" spans="1:10" ht="21.75" customHeight="1" x14ac:dyDescent="0.45">
      <c r="A38" s="220" t="s">
        <v>177</v>
      </c>
      <c r="B38" s="212">
        <v>-56316</v>
      </c>
      <c r="C38" s="202"/>
      <c r="D38" s="212">
        <v>-58061</v>
      </c>
      <c r="E38" s="202"/>
      <c r="F38" s="212">
        <v>-47947</v>
      </c>
      <c r="G38" s="213"/>
      <c r="H38" s="212">
        <v>-44044</v>
      </c>
    </row>
    <row r="39" spans="1:10" ht="21.75" customHeight="1" x14ac:dyDescent="0.45">
      <c r="A39" s="175" t="s">
        <v>186</v>
      </c>
      <c r="B39" s="221">
        <f>SUM(B37:B38)</f>
        <v>193074</v>
      </c>
      <c r="C39" s="222"/>
      <c r="D39" s="221">
        <f>SUM(D37:D38)</f>
        <v>183006</v>
      </c>
      <c r="E39" s="222"/>
      <c r="F39" s="223">
        <f>SUM(F37:F38)</f>
        <v>186086</v>
      </c>
      <c r="G39" s="224"/>
      <c r="H39" s="223">
        <f>SUM(H37:H38)</f>
        <v>176121</v>
      </c>
    </row>
    <row r="40" spans="1:10" ht="22.5" customHeight="1" x14ac:dyDescent="0.5">
      <c r="A40" s="192" t="s">
        <v>157</v>
      </c>
      <c r="B40" s="193"/>
      <c r="C40" s="194"/>
      <c r="D40" s="193"/>
      <c r="E40" s="194"/>
      <c r="F40" s="193"/>
      <c r="G40" s="194"/>
      <c r="H40" s="193"/>
    </row>
    <row r="41" spans="1:10" ht="22.5" customHeight="1" x14ac:dyDescent="0.5">
      <c r="A41" s="192" t="s">
        <v>128</v>
      </c>
      <c r="B41" s="193"/>
      <c r="C41" s="194"/>
      <c r="D41" s="193"/>
      <c r="E41" s="194"/>
      <c r="F41" s="193"/>
      <c r="H41" s="193"/>
    </row>
    <row r="42" spans="1:10" ht="22.5" customHeight="1" x14ac:dyDescent="0.5">
      <c r="A42" s="192"/>
      <c r="B42" s="193"/>
      <c r="C42" s="194"/>
      <c r="D42" s="193"/>
      <c r="E42" s="194"/>
      <c r="F42" s="193"/>
      <c r="H42" s="193"/>
    </row>
    <row r="43" spans="1:10" ht="22.5" customHeight="1" x14ac:dyDescent="0.45">
      <c r="A43" s="195"/>
      <c r="B43" s="302" t="s">
        <v>25</v>
      </c>
      <c r="C43" s="302"/>
      <c r="D43" s="302"/>
      <c r="E43" s="196"/>
      <c r="F43" s="290" t="s">
        <v>54</v>
      </c>
      <c r="G43" s="290"/>
      <c r="H43" s="290"/>
    </row>
    <row r="44" spans="1:10" ht="22.5" customHeight="1" x14ac:dyDescent="0.45">
      <c r="A44" s="195"/>
      <c r="B44" s="305" t="s">
        <v>142</v>
      </c>
      <c r="C44" s="305"/>
      <c r="D44" s="305"/>
      <c r="E44" s="196"/>
      <c r="F44" s="305" t="s">
        <v>142</v>
      </c>
      <c r="G44" s="305"/>
      <c r="H44" s="305"/>
    </row>
    <row r="45" spans="1:10" ht="21.75" x14ac:dyDescent="0.45">
      <c r="A45" s="195"/>
      <c r="B45" s="306" t="s">
        <v>114</v>
      </c>
      <c r="C45" s="307"/>
      <c r="D45" s="307"/>
      <c r="E45" s="196"/>
      <c r="F45" s="306" t="s">
        <v>114</v>
      </c>
      <c r="G45" s="307"/>
      <c r="H45" s="307"/>
    </row>
    <row r="46" spans="1:10" ht="22.5" customHeight="1" x14ac:dyDescent="0.45">
      <c r="A46" s="175"/>
      <c r="B46" s="22">
        <v>2562</v>
      </c>
      <c r="C46" s="22"/>
      <c r="D46" s="22">
        <v>2561</v>
      </c>
      <c r="F46" s="22">
        <v>2562</v>
      </c>
      <c r="G46" s="22"/>
      <c r="H46" s="22">
        <v>2561</v>
      </c>
    </row>
    <row r="47" spans="1:10" ht="22.5" customHeight="1" x14ac:dyDescent="0.45">
      <c r="A47" s="175"/>
      <c r="B47" s="303" t="s">
        <v>116</v>
      </c>
      <c r="C47" s="303"/>
      <c r="D47" s="303"/>
      <c r="E47" s="303"/>
      <c r="F47" s="303"/>
      <c r="G47" s="303"/>
      <c r="H47" s="303"/>
    </row>
    <row r="48" spans="1:10" ht="22.5" customHeight="1" x14ac:dyDescent="0.45">
      <c r="A48" s="197" t="s">
        <v>29</v>
      </c>
      <c r="B48" s="202"/>
      <c r="C48" s="225"/>
      <c r="D48" s="202"/>
      <c r="E48" s="225"/>
      <c r="F48" s="225"/>
      <c r="G48" s="226"/>
      <c r="H48" s="225"/>
      <c r="J48" s="12"/>
    </row>
    <row r="49" spans="1:12" ht="22.5" customHeight="1" x14ac:dyDescent="0.45">
      <c r="A49" s="209" t="s">
        <v>171</v>
      </c>
      <c r="B49" s="227">
        <v>0</v>
      </c>
      <c r="C49" s="215"/>
      <c r="D49" s="227">
        <v>620</v>
      </c>
      <c r="E49" s="215"/>
      <c r="F49" s="215">
        <v>0</v>
      </c>
      <c r="G49" s="215"/>
      <c r="H49" s="215">
        <v>620</v>
      </c>
      <c r="L49" s="54"/>
    </row>
    <row r="50" spans="1:12" ht="22.5" customHeight="1" x14ac:dyDescent="0.45">
      <c r="A50" s="200" t="s">
        <v>150</v>
      </c>
      <c r="B50" s="201">
        <v>-248338</v>
      </c>
      <c r="C50" s="201"/>
      <c r="D50" s="201">
        <v>-297511</v>
      </c>
      <c r="E50" s="201"/>
      <c r="F50" s="201">
        <v>-245311</v>
      </c>
      <c r="G50" s="203"/>
      <c r="H50" s="201">
        <v>-291302</v>
      </c>
      <c r="L50" s="54"/>
    </row>
    <row r="51" spans="1:12" ht="22.5" customHeight="1" x14ac:dyDescent="0.45">
      <c r="A51" s="200" t="s">
        <v>208</v>
      </c>
      <c r="B51" s="206">
        <v>141</v>
      </c>
      <c r="C51" s="201"/>
      <c r="D51" s="206">
        <v>2675</v>
      </c>
      <c r="E51" s="215"/>
      <c r="F51" s="215">
        <v>124</v>
      </c>
      <c r="G51" s="146"/>
      <c r="H51" s="215">
        <v>2592</v>
      </c>
      <c r="L51" s="54"/>
    </row>
    <row r="52" spans="1:12" ht="22.5" customHeight="1" x14ac:dyDescent="0.45">
      <c r="A52" s="200" t="s">
        <v>215</v>
      </c>
      <c r="B52" s="206">
        <v>-2000</v>
      </c>
      <c r="C52" s="201"/>
      <c r="D52" s="206">
        <v>0</v>
      </c>
      <c r="E52" s="215"/>
      <c r="F52" s="79">
        <v>-2000</v>
      </c>
      <c r="G52" s="146"/>
      <c r="H52" s="227">
        <v>0</v>
      </c>
      <c r="L52" s="54"/>
    </row>
    <row r="53" spans="1:12" ht="22.5" customHeight="1" x14ac:dyDescent="0.45">
      <c r="A53" s="200" t="s">
        <v>230</v>
      </c>
      <c r="B53" s="206">
        <v>-82500</v>
      </c>
      <c r="C53" s="201"/>
      <c r="D53" s="206">
        <v>0</v>
      </c>
      <c r="E53" s="215"/>
      <c r="F53" s="79">
        <v>-82500</v>
      </c>
      <c r="G53" s="146"/>
      <c r="H53" s="227">
        <v>0</v>
      </c>
      <c r="L53" s="54"/>
    </row>
    <row r="54" spans="1:12" ht="22.5" customHeight="1" x14ac:dyDescent="0.45">
      <c r="A54" s="209" t="s">
        <v>167</v>
      </c>
      <c r="B54" s="201"/>
      <c r="C54" s="201"/>
      <c r="D54" s="201"/>
      <c r="E54" s="215"/>
      <c r="F54" s="79"/>
      <c r="G54" s="146"/>
      <c r="H54" s="79"/>
      <c r="L54" s="54"/>
    </row>
    <row r="55" spans="1:12" ht="22.5" customHeight="1" x14ac:dyDescent="0.45">
      <c r="A55" s="209" t="s">
        <v>45</v>
      </c>
      <c r="B55" s="206">
        <v>0</v>
      </c>
      <c r="C55" s="201"/>
      <c r="D55" s="206">
        <v>0</v>
      </c>
      <c r="E55" s="215"/>
      <c r="F55" s="206">
        <v>0</v>
      </c>
      <c r="G55" s="215"/>
      <c r="H55" s="215">
        <v>457</v>
      </c>
      <c r="L55" s="54"/>
    </row>
    <row r="56" spans="1:12" ht="22.5" customHeight="1" x14ac:dyDescent="0.45">
      <c r="A56" s="209" t="s">
        <v>62</v>
      </c>
      <c r="B56" s="227">
        <v>0</v>
      </c>
      <c r="C56" s="215"/>
      <c r="D56" s="227">
        <v>0</v>
      </c>
      <c r="E56" s="215"/>
      <c r="F56" s="215">
        <v>0</v>
      </c>
      <c r="G56" s="215"/>
      <c r="H56" s="215">
        <v>-1037</v>
      </c>
      <c r="L56" s="54"/>
    </row>
    <row r="57" spans="1:12" ht="22.5" customHeight="1" x14ac:dyDescent="0.45">
      <c r="A57" s="205" t="s">
        <v>48</v>
      </c>
      <c r="B57" s="212">
        <v>3726</v>
      </c>
      <c r="C57" s="201"/>
      <c r="D57" s="212">
        <v>3276</v>
      </c>
      <c r="E57" s="201"/>
      <c r="F57" s="212">
        <v>640</v>
      </c>
      <c r="G57" s="203"/>
      <c r="H57" s="212">
        <v>1132</v>
      </c>
      <c r="L57" s="54"/>
    </row>
    <row r="58" spans="1:12" ht="22.5" hidden="1" customHeight="1" x14ac:dyDescent="0.45">
      <c r="A58" s="211" t="s">
        <v>64</v>
      </c>
      <c r="B58" s="201">
        <v>0</v>
      </c>
      <c r="C58" s="215"/>
      <c r="D58" s="201">
        <v>0</v>
      </c>
      <c r="E58" s="215"/>
      <c r="F58" s="215">
        <v>0</v>
      </c>
      <c r="G58" s="146"/>
      <c r="H58" s="215">
        <v>0</v>
      </c>
      <c r="L58" s="54"/>
    </row>
    <row r="59" spans="1:12" ht="22.5" hidden="1" customHeight="1" x14ac:dyDescent="0.45">
      <c r="A59" s="210" t="s">
        <v>138</v>
      </c>
      <c r="B59" s="201">
        <v>0</v>
      </c>
      <c r="C59" s="215"/>
      <c r="D59" s="201">
        <v>0</v>
      </c>
      <c r="E59" s="215"/>
      <c r="F59" s="227">
        <v>0</v>
      </c>
      <c r="G59" s="146"/>
      <c r="H59" s="227">
        <v>0</v>
      </c>
      <c r="L59" s="54"/>
    </row>
    <row r="60" spans="1:12" ht="22.5" hidden="1" customHeight="1" x14ac:dyDescent="0.45">
      <c r="A60" s="32" t="s">
        <v>120</v>
      </c>
      <c r="B60" s="228">
        <v>0</v>
      </c>
      <c r="C60" s="44"/>
      <c r="D60" s="228">
        <v>0</v>
      </c>
      <c r="E60" s="44"/>
      <c r="F60" s="228">
        <v>0</v>
      </c>
      <c r="G60" s="44"/>
      <c r="H60" s="228">
        <v>0</v>
      </c>
      <c r="L60" s="54"/>
    </row>
    <row r="61" spans="1:12" ht="22.5" customHeight="1" x14ac:dyDescent="0.45">
      <c r="A61" s="229" t="s">
        <v>168</v>
      </c>
      <c r="B61" s="230">
        <f>SUM(B49:B60)</f>
        <v>-328971</v>
      </c>
      <c r="C61" s="231"/>
      <c r="D61" s="230">
        <f>SUM(D49:D60)</f>
        <v>-290940</v>
      </c>
      <c r="E61" s="231"/>
      <c r="F61" s="230">
        <f>SUM(F49:F60)</f>
        <v>-329047</v>
      </c>
      <c r="G61" s="232"/>
      <c r="H61" s="230">
        <f>SUM(H49:H60)</f>
        <v>-287538</v>
      </c>
      <c r="L61" s="54"/>
    </row>
    <row r="62" spans="1:12" ht="21.75" customHeight="1" x14ac:dyDescent="0.45">
      <c r="A62" s="229"/>
      <c r="B62" s="233"/>
      <c r="C62" s="231"/>
      <c r="D62" s="233"/>
      <c r="E62" s="231"/>
      <c r="F62" s="234"/>
      <c r="G62" s="232"/>
      <c r="H62" s="234"/>
    </row>
    <row r="63" spans="1:12" ht="22.5" customHeight="1" x14ac:dyDescent="0.45">
      <c r="A63" s="197" t="s">
        <v>30</v>
      </c>
      <c r="B63" s="235"/>
      <c r="C63" s="225"/>
      <c r="D63" s="235"/>
      <c r="E63" s="225"/>
      <c r="F63" s="235"/>
      <c r="G63" s="226"/>
      <c r="H63" s="235"/>
    </row>
    <row r="64" spans="1:12" ht="22.5" customHeight="1" x14ac:dyDescent="0.45">
      <c r="A64" s="220" t="s">
        <v>146</v>
      </c>
      <c r="B64" s="201">
        <v>750000</v>
      </c>
      <c r="C64" s="219"/>
      <c r="D64" s="201">
        <v>200000</v>
      </c>
      <c r="E64" s="219"/>
      <c r="F64" s="201">
        <v>250000</v>
      </c>
      <c r="G64" s="167"/>
      <c r="H64" s="201">
        <v>200000</v>
      </c>
    </row>
    <row r="65" spans="1:20" ht="22.5" customHeight="1" x14ac:dyDescent="0.45">
      <c r="A65" s="220" t="s">
        <v>174</v>
      </c>
      <c r="B65" s="206">
        <v>-950000</v>
      </c>
      <c r="C65" s="219"/>
      <c r="D65" s="206">
        <v>-201529</v>
      </c>
      <c r="E65" s="219"/>
      <c r="F65" s="201">
        <v>-450000</v>
      </c>
      <c r="G65" s="167"/>
      <c r="H65" s="201">
        <v>-200000</v>
      </c>
    </row>
    <row r="66" spans="1:20" ht="22.5" customHeight="1" x14ac:dyDescent="0.45">
      <c r="A66" s="220" t="s">
        <v>156</v>
      </c>
      <c r="B66" s="206">
        <v>-12076</v>
      </c>
      <c r="C66" s="219"/>
      <c r="D66" s="206">
        <v>-61818</v>
      </c>
      <c r="E66" s="219"/>
      <c r="F66" s="201">
        <v>0</v>
      </c>
      <c r="G66" s="167"/>
      <c r="H66" s="201">
        <v>0</v>
      </c>
    </row>
    <row r="67" spans="1:20" ht="22.5" customHeight="1" x14ac:dyDescent="0.45">
      <c r="A67" s="207" t="s">
        <v>73</v>
      </c>
      <c r="B67" s="236">
        <v>0</v>
      </c>
      <c r="C67" s="237"/>
      <c r="D67" s="236">
        <v>0</v>
      </c>
      <c r="E67" s="237"/>
      <c r="F67" s="215">
        <v>1899101</v>
      </c>
      <c r="G67" s="238"/>
      <c r="H67" s="215">
        <v>1883955</v>
      </c>
    </row>
    <row r="68" spans="1:20" ht="22.5" customHeight="1" x14ac:dyDescent="0.45">
      <c r="A68" s="207" t="s">
        <v>154</v>
      </c>
      <c r="B68" s="206"/>
      <c r="C68" s="219"/>
      <c r="D68" s="206"/>
      <c r="E68" s="219"/>
      <c r="F68" s="201"/>
      <c r="G68" s="167"/>
      <c r="H68" s="201"/>
    </row>
    <row r="69" spans="1:20" ht="22.5" customHeight="1" x14ac:dyDescent="0.45">
      <c r="A69" s="207" t="s">
        <v>155</v>
      </c>
      <c r="B69" s="206">
        <v>0</v>
      </c>
      <c r="C69" s="219"/>
      <c r="D69" s="206">
        <v>0</v>
      </c>
      <c r="E69" s="219"/>
      <c r="F69" s="215">
        <v>-1776841</v>
      </c>
      <c r="G69" s="167"/>
      <c r="H69" s="215">
        <v>-1739039</v>
      </c>
    </row>
    <row r="70" spans="1:20" ht="22.5" customHeight="1" x14ac:dyDescent="0.45">
      <c r="A70" s="220" t="s">
        <v>151</v>
      </c>
      <c r="B70" s="206">
        <v>-358</v>
      </c>
      <c r="C70" s="219"/>
      <c r="D70" s="206">
        <v>-5572</v>
      </c>
      <c r="E70" s="219"/>
      <c r="F70" s="212">
        <v>-30234</v>
      </c>
      <c r="G70" s="167"/>
      <c r="H70" s="212">
        <v>-51665</v>
      </c>
    </row>
    <row r="71" spans="1:20" ht="22.5" customHeight="1" x14ac:dyDescent="0.45">
      <c r="A71" s="175" t="s">
        <v>169</v>
      </c>
      <c r="B71" s="239">
        <f>SUM(B64:B70)</f>
        <v>-212434</v>
      </c>
      <c r="C71" s="231"/>
      <c r="D71" s="239">
        <f>SUM(D64:D70)</f>
        <v>-68919</v>
      </c>
      <c r="E71" s="231"/>
      <c r="F71" s="230">
        <f>SUM(F64:F70)</f>
        <v>-107974</v>
      </c>
      <c r="G71" s="232"/>
      <c r="H71" s="230">
        <f>SUM(H64:H70)</f>
        <v>93251</v>
      </c>
    </row>
    <row r="72" spans="1:20" ht="11.25" customHeight="1" x14ac:dyDescent="0.45">
      <c r="A72" s="175"/>
      <c r="B72" s="233"/>
      <c r="C72" s="231"/>
      <c r="D72" s="233"/>
      <c r="E72" s="231"/>
      <c r="F72" s="234"/>
      <c r="G72" s="232"/>
      <c r="H72" s="234"/>
    </row>
    <row r="73" spans="1:20" ht="22.5" customHeight="1" x14ac:dyDescent="0.45">
      <c r="A73" s="229" t="s">
        <v>122</v>
      </c>
      <c r="B73" s="240"/>
      <c r="C73" s="240"/>
      <c r="D73" s="240"/>
      <c r="E73" s="240"/>
      <c r="F73" s="240"/>
      <c r="G73" s="240"/>
      <c r="H73" s="240"/>
    </row>
    <row r="74" spans="1:20" ht="22.5" customHeight="1" x14ac:dyDescent="0.45">
      <c r="A74" s="278" t="s">
        <v>227</v>
      </c>
      <c r="B74" s="240">
        <f t="shared" ref="B74:G74" si="0">B39+B61+B71</f>
        <v>-348331</v>
      </c>
      <c r="C74" s="240">
        <f t="shared" si="0"/>
        <v>0</v>
      </c>
      <c r="D74" s="240">
        <f t="shared" ref="D74" si="1">D39+D61+D71</f>
        <v>-176853</v>
      </c>
      <c r="E74" s="240">
        <f t="shared" si="0"/>
        <v>0</v>
      </c>
      <c r="F74" s="240">
        <f>F39+F61+F71</f>
        <v>-250935</v>
      </c>
      <c r="G74" s="240">
        <f t="shared" si="0"/>
        <v>0</v>
      </c>
      <c r="H74" s="240">
        <f t="shared" ref="H74" si="2">H39+H61+H71</f>
        <v>-18166</v>
      </c>
    </row>
    <row r="75" spans="1:20" ht="22.5" customHeight="1" x14ac:dyDescent="0.45">
      <c r="A75" s="210" t="s">
        <v>136</v>
      </c>
      <c r="B75" s="198"/>
      <c r="C75" s="225"/>
      <c r="D75" s="198"/>
      <c r="E75" s="225"/>
      <c r="F75" s="198"/>
      <c r="G75" s="199"/>
      <c r="H75" s="198"/>
    </row>
    <row r="76" spans="1:20" ht="22.5" customHeight="1" x14ac:dyDescent="0.45">
      <c r="A76" s="210" t="s">
        <v>137</v>
      </c>
      <c r="B76" s="212">
        <v>-2061</v>
      </c>
      <c r="C76" s="225"/>
      <c r="D76" s="212">
        <v>-682</v>
      </c>
      <c r="E76" s="235"/>
      <c r="F76" s="242">
        <v>0</v>
      </c>
      <c r="G76" s="243"/>
      <c r="H76" s="242">
        <v>0</v>
      </c>
    </row>
    <row r="77" spans="1:20" ht="22.5" customHeight="1" x14ac:dyDescent="0.45">
      <c r="A77" s="33" t="s">
        <v>228</v>
      </c>
      <c r="B77" s="97">
        <f>SUM(B74:C76)</f>
        <v>-350392</v>
      </c>
      <c r="D77" s="284">
        <f>SUM(D74:E76)</f>
        <v>-177535</v>
      </c>
      <c r="F77" s="97">
        <f>SUM(F74:G76)</f>
        <v>-250935</v>
      </c>
      <c r="H77" s="97">
        <f>SUM(H74:I76)</f>
        <v>-18166</v>
      </c>
    </row>
    <row r="78" spans="1:20" ht="22.5" customHeight="1" x14ac:dyDescent="0.45">
      <c r="A78" s="210" t="s">
        <v>225</v>
      </c>
      <c r="B78" s="241">
        <v>1893977</v>
      </c>
      <c r="C78" s="225"/>
      <c r="D78" s="241">
        <v>1804707</v>
      </c>
      <c r="E78" s="225"/>
      <c r="F78" s="198">
        <v>1326741</v>
      </c>
      <c r="G78" s="226"/>
      <c r="H78" s="198">
        <v>1206317</v>
      </c>
    </row>
    <row r="79" spans="1:20" ht="22.5" customHeight="1" thickBot="1" x14ac:dyDescent="0.5">
      <c r="A79" s="229" t="s">
        <v>226</v>
      </c>
      <c r="B79" s="244">
        <f>SUM(B77:B78)</f>
        <v>1543585</v>
      </c>
      <c r="C79" s="231"/>
      <c r="D79" s="244">
        <f>SUM(D77:D78)</f>
        <v>1627172</v>
      </c>
      <c r="E79" s="231"/>
      <c r="F79" s="245">
        <f>SUM(F77:F78)</f>
        <v>1075806</v>
      </c>
      <c r="G79" s="232"/>
      <c r="H79" s="245">
        <f>SUM(H77:H78)</f>
        <v>1188151</v>
      </c>
      <c r="K79" s="281"/>
      <c r="L79" s="281"/>
      <c r="M79" s="281"/>
      <c r="N79" s="281"/>
      <c r="O79" s="281"/>
      <c r="P79" s="281"/>
      <c r="Q79" s="281"/>
      <c r="R79" s="281"/>
      <c r="S79" s="281"/>
      <c r="T79" s="281"/>
    </row>
    <row r="80" spans="1:20" s="86" customFormat="1" ht="22.5" customHeight="1" thickTop="1" x14ac:dyDescent="0.45">
      <c r="B80" s="246">
        <f>B79-'BS-3-4'!D10</f>
        <v>0</v>
      </c>
      <c r="C80" s="88"/>
      <c r="D80" s="247"/>
      <c r="E80" s="88"/>
      <c r="F80" s="247"/>
      <c r="G80" s="88"/>
      <c r="H80" s="247"/>
      <c r="I80" s="88"/>
    </row>
    <row r="81" spans="1:8" ht="22.5" customHeight="1" x14ac:dyDescent="0.5">
      <c r="A81" s="192" t="s">
        <v>157</v>
      </c>
      <c r="B81" s="248"/>
      <c r="C81" s="194"/>
      <c r="D81" s="248"/>
      <c r="E81" s="194"/>
      <c r="F81" s="193"/>
      <c r="H81" s="193"/>
    </row>
    <row r="82" spans="1:8" ht="22.5" customHeight="1" x14ac:dyDescent="0.5">
      <c r="A82" s="192" t="s">
        <v>128</v>
      </c>
      <c r="B82" s="193"/>
      <c r="C82" s="194"/>
      <c r="D82" s="193"/>
      <c r="E82" s="194"/>
      <c r="F82" s="193"/>
      <c r="H82" s="193"/>
    </row>
    <row r="83" spans="1:8" ht="22.5" customHeight="1" x14ac:dyDescent="0.5">
      <c r="A83" s="192"/>
      <c r="B83" s="193"/>
      <c r="C83" s="194"/>
      <c r="D83" s="193"/>
      <c r="E83" s="194"/>
      <c r="F83" s="193"/>
      <c r="H83" s="193"/>
    </row>
    <row r="84" spans="1:8" ht="22.5" hidden="1" customHeight="1" x14ac:dyDescent="0.45">
      <c r="A84" s="249" t="s">
        <v>71</v>
      </c>
      <c r="B84" s="250"/>
      <c r="C84" s="190"/>
      <c r="D84" s="250"/>
      <c r="E84" s="18"/>
      <c r="F84" s="251"/>
      <c r="G84" s="252"/>
      <c r="H84" s="251"/>
    </row>
    <row r="85" spans="1:8" ht="18.75" hidden="1" customHeight="1" x14ac:dyDescent="0.45">
      <c r="A85" s="249"/>
      <c r="B85" s="250"/>
      <c r="C85" s="190"/>
      <c r="D85" s="250"/>
      <c r="E85" s="18"/>
      <c r="F85" s="251"/>
      <c r="G85" s="252"/>
      <c r="H85" s="251"/>
    </row>
    <row r="86" spans="1:8" ht="63" hidden="1" customHeight="1" x14ac:dyDescent="0.45">
      <c r="A86" s="304" t="s">
        <v>180</v>
      </c>
      <c r="B86" s="304"/>
      <c r="C86" s="304"/>
      <c r="D86" s="304"/>
      <c r="E86" s="304"/>
      <c r="F86" s="304"/>
      <c r="G86" s="304"/>
      <c r="H86" s="304"/>
    </row>
    <row r="87" spans="1:8" ht="18.75" hidden="1" customHeight="1" x14ac:dyDescent="0.45">
      <c r="A87" s="253"/>
      <c r="B87" s="251"/>
      <c r="C87" s="18"/>
      <c r="D87" s="251"/>
      <c r="E87" s="18"/>
      <c r="F87" s="251"/>
      <c r="H87" s="251"/>
    </row>
    <row r="88" spans="1:8" ht="63" hidden="1" customHeight="1" x14ac:dyDescent="0.45">
      <c r="A88" s="304" t="s">
        <v>179</v>
      </c>
      <c r="B88" s="304"/>
      <c r="C88" s="304"/>
      <c r="D88" s="304"/>
      <c r="E88" s="304"/>
      <c r="F88" s="304"/>
      <c r="G88" s="304"/>
      <c r="H88" s="304"/>
    </row>
    <row r="89" spans="1:8" ht="22.5" hidden="1" customHeight="1" x14ac:dyDescent="0.45">
      <c r="A89" s="32"/>
    </row>
    <row r="90" spans="1:8" ht="22.5" customHeight="1" x14ac:dyDescent="0.45">
      <c r="B90" s="302" t="s">
        <v>25</v>
      </c>
      <c r="C90" s="302"/>
      <c r="D90" s="302"/>
      <c r="F90" s="290" t="s">
        <v>54</v>
      </c>
      <c r="G90" s="290"/>
      <c r="H90" s="290"/>
    </row>
    <row r="91" spans="1:8" ht="22.5" customHeight="1" x14ac:dyDescent="0.45">
      <c r="B91" s="305" t="s">
        <v>142</v>
      </c>
      <c r="C91" s="305"/>
      <c r="D91" s="305"/>
      <c r="F91" s="305" t="s">
        <v>142</v>
      </c>
      <c r="G91" s="305"/>
      <c r="H91" s="305"/>
    </row>
    <row r="92" spans="1:8" ht="22.5" customHeight="1" x14ac:dyDescent="0.45">
      <c r="B92" s="306" t="s">
        <v>114</v>
      </c>
      <c r="C92" s="307"/>
      <c r="D92" s="307"/>
      <c r="F92" s="306" t="s">
        <v>114</v>
      </c>
      <c r="G92" s="307"/>
      <c r="H92" s="307"/>
    </row>
    <row r="93" spans="1:8" ht="22.5" customHeight="1" x14ac:dyDescent="0.5">
      <c r="A93" s="14"/>
      <c r="B93" s="22">
        <v>2562</v>
      </c>
      <c r="C93" s="22"/>
      <c r="D93" s="22">
        <v>2561</v>
      </c>
      <c r="F93" s="22">
        <v>2562</v>
      </c>
      <c r="G93" s="22"/>
      <c r="H93" s="22">
        <v>2561</v>
      </c>
    </row>
    <row r="94" spans="1:8" ht="22.5" customHeight="1" x14ac:dyDescent="0.45">
      <c r="A94" s="249" t="s">
        <v>184</v>
      </c>
      <c r="B94" s="289" t="s">
        <v>116</v>
      </c>
      <c r="C94" s="289"/>
      <c r="D94" s="289"/>
      <c r="E94" s="289"/>
      <c r="F94" s="289"/>
      <c r="G94" s="289"/>
      <c r="H94" s="289"/>
    </row>
    <row r="95" spans="1:8" ht="22.5" customHeight="1" x14ac:dyDescent="0.45">
      <c r="A95" s="12" t="s">
        <v>187</v>
      </c>
      <c r="B95" s="93">
        <v>62139</v>
      </c>
      <c r="C95" s="12"/>
      <c r="D95" s="93">
        <v>153521</v>
      </c>
      <c r="E95" s="55"/>
      <c r="F95" s="93">
        <v>62139</v>
      </c>
      <c r="G95" s="55"/>
      <c r="H95" s="93">
        <v>147465</v>
      </c>
    </row>
    <row r="96" spans="1:8" ht="22.5" customHeight="1" x14ac:dyDescent="0.45">
      <c r="A96" s="12" t="s">
        <v>185</v>
      </c>
      <c r="B96" s="146">
        <v>122518</v>
      </c>
      <c r="C96" s="255"/>
      <c r="D96" s="146">
        <v>130803</v>
      </c>
      <c r="E96" s="57"/>
      <c r="F96" s="146">
        <v>32205</v>
      </c>
      <c r="G96" s="256"/>
      <c r="H96" s="146">
        <v>74226</v>
      </c>
    </row>
    <row r="97" spans="1:8" ht="22.5" customHeight="1" x14ac:dyDescent="0.45">
      <c r="A97" s="33"/>
      <c r="B97" s="257"/>
      <c r="C97" s="257"/>
      <c r="D97" s="257"/>
      <c r="E97" s="257"/>
      <c r="F97" s="257"/>
      <c r="G97" s="257"/>
      <c r="H97" s="257"/>
    </row>
    <row r="98" spans="1:8" ht="22.5" customHeight="1" x14ac:dyDescent="0.45">
      <c r="B98" s="291"/>
      <c r="C98" s="291"/>
      <c r="D98" s="291"/>
      <c r="E98" s="291"/>
      <c r="F98" s="291"/>
      <c r="G98" s="291"/>
      <c r="H98" s="291"/>
    </row>
    <row r="134" spans="3:3" ht="22.5" customHeight="1" x14ac:dyDescent="0.45">
      <c r="C134" s="17">
        <f>C129+225</f>
        <v>225</v>
      </c>
    </row>
  </sheetData>
  <mergeCells count="24">
    <mergeCell ref="B98:H98"/>
    <mergeCell ref="F90:H90"/>
    <mergeCell ref="B90:D90"/>
    <mergeCell ref="B94:H94"/>
    <mergeCell ref="B45:D45"/>
    <mergeCell ref="F45:H45"/>
    <mergeCell ref="A88:H88"/>
    <mergeCell ref="B91:D91"/>
    <mergeCell ref="B92:D92"/>
    <mergeCell ref="F91:H91"/>
    <mergeCell ref="F92:H92"/>
    <mergeCell ref="B4:D4"/>
    <mergeCell ref="F4:H4"/>
    <mergeCell ref="B47:H47"/>
    <mergeCell ref="B43:D43"/>
    <mergeCell ref="A86:H86"/>
    <mergeCell ref="B44:D44"/>
    <mergeCell ref="F44:H44"/>
    <mergeCell ref="F43:H43"/>
    <mergeCell ref="B8:H8"/>
    <mergeCell ref="B5:D5"/>
    <mergeCell ref="B6:D6"/>
    <mergeCell ref="F5:H5"/>
    <mergeCell ref="F6:H6"/>
  </mergeCells>
  <phoneticPr fontId="5" type="noConversion"/>
  <pageMargins left="0.8" right="0.7" top="0.48" bottom="0.5" header="0.5" footer="0.5"/>
  <pageSetup paperSize="9" scale="88" firstPageNumber="11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39" max="16383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PL-5-6</vt:lpstr>
      <vt:lpstr>SH-7-8</vt:lpstr>
      <vt:lpstr>SH-9-10</vt:lpstr>
      <vt:lpstr>CF-11-13</vt:lpstr>
      <vt:lpstr>'BS-3-4'!Print_Area</vt:lpstr>
      <vt:lpstr>'CF-11-13'!Print_Area</vt:lpstr>
      <vt:lpstr>'PL-5-6'!Print_Area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Phannita Kojaranusart</cp:lastModifiedBy>
  <cp:lastPrinted>2019-05-09T09:01:01Z</cp:lastPrinted>
  <dcterms:created xsi:type="dcterms:W3CDTF">2004-12-07T04:38:51Z</dcterms:created>
  <dcterms:modified xsi:type="dcterms:W3CDTF">2019-05-09T10:12:42Z</dcterms:modified>
</cp:coreProperties>
</file>