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3\"/>
    </mc:Choice>
  </mc:AlternateContent>
  <xr:revisionPtr revIDLastSave="0" documentId="13_ncr:1_{B3BD2F78-5008-4598-B3B0-25CA3AAE0D7D}" xr6:coauthVersionLast="36" xr6:coauthVersionMax="36" xr10:uidLastSave="{00000000-0000-0000-0000-000000000000}"/>
  <bookViews>
    <workbookView xWindow="0" yWindow="0" windowWidth="23040" windowHeight="9225" activeTab="4" xr2:uid="{00000000-000D-0000-FFFF-FFFF00000000}"/>
  </bookViews>
  <sheets>
    <sheet name="BS" sheetId="9" r:id="rId1"/>
    <sheet name="PL" sheetId="19" r:id="rId2"/>
    <sheet name="SH1" sheetId="17" r:id="rId3"/>
    <sheet name="SH2" sheetId="15" r:id="rId4"/>
    <sheet name="CF" sheetId="20" r:id="rId5"/>
  </sheets>
  <externalReferences>
    <externalReference r:id="rId6"/>
    <externalReference r:id="rId7"/>
    <externalReference r:id="rId8"/>
  </externalReferences>
  <definedNames>
    <definedName name="\a" localSheetId="4">[1]CF!#REF!</definedName>
    <definedName name="\a" localSheetId="2">[2]CF!#REF!</definedName>
    <definedName name="\a">[3]CF!#REF!</definedName>
    <definedName name="\c" localSheetId="4">[1]CF!#REF!</definedName>
    <definedName name="\c" localSheetId="2">[2]CF!#REF!</definedName>
    <definedName name="\c">[3]CF!#REF!</definedName>
    <definedName name="_xlnm.Print_Area" localSheetId="0">BS!$A$1:$K$85</definedName>
    <definedName name="_xlnm.Print_Area" localSheetId="4">CF!$A$1:$K$84</definedName>
    <definedName name="_xlnm.Print_Area" localSheetId="1">PL!$A$1:$L$51</definedName>
    <definedName name="_xlnm.Print_Area" localSheetId="2">'SH1'!$A$1:$U$55</definedName>
    <definedName name="_xlnm.Print_Area" localSheetId="3">'SH2'!$A$1:$R$22</definedName>
    <definedName name="Print_Area_MI" localSheetId="4">[1]CF!#REF!</definedName>
    <definedName name="Print_Area_MI" localSheetId="2">[2]CF!#REF!</definedName>
    <definedName name="Print_Area_MI">[3]CF!#REF!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20" i="15" l="1"/>
  <c r="P22" i="15" s="1"/>
  <c r="N20" i="15"/>
  <c r="N22" i="15" s="1"/>
  <c r="L20" i="15"/>
  <c r="L22" i="15" s="1"/>
  <c r="J20" i="15"/>
  <c r="J22" i="15" s="1"/>
  <c r="R19" i="15"/>
  <c r="P15" i="15"/>
  <c r="L15" i="15"/>
  <c r="P13" i="15"/>
  <c r="N13" i="15"/>
  <c r="N15" i="15" s="1"/>
  <c r="L13" i="15"/>
  <c r="J13" i="15"/>
  <c r="J15" i="15" s="1"/>
  <c r="R12" i="15"/>
  <c r="S55" i="17"/>
  <c r="O55" i="17"/>
  <c r="S53" i="17"/>
  <c r="O53" i="17"/>
  <c r="M53" i="17"/>
  <c r="K53" i="17"/>
  <c r="I53" i="17"/>
  <c r="Q52" i="17"/>
  <c r="U52" i="17" s="1"/>
  <c r="G53" i="17"/>
  <c r="R13" i="15" l="1"/>
  <c r="K75" i="20"/>
  <c r="I75" i="20"/>
  <c r="G75" i="20"/>
  <c r="E75" i="20"/>
  <c r="K54" i="20"/>
  <c r="I54" i="20"/>
  <c r="G54" i="20"/>
  <c r="E54" i="20"/>
  <c r="K45" i="20"/>
  <c r="K47" i="20" s="1"/>
  <c r="K77" i="20" s="1"/>
  <c r="K79" i="20" s="1"/>
  <c r="G45" i="20"/>
  <c r="G47" i="20" s="1"/>
  <c r="G77" i="20" s="1"/>
  <c r="G79" i="20" s="1"/>
  <c r="K43" i="20"/>
  <c r="I43" i="20"/>
  <c r="G43" i="20"/>
  <c r="E43" i="20"/>
  <c r="E45" i="20" s="1"/>
  <c r="E47" i="20" s="1"/>
  <c r="E77" i="20" s="1"/>
  <c r="E79" i="20" s="1"/>
  <c r="K28" i="20"/>
  <c r="I28" i="20"/>
  <c r="I45" i="20" s="1"/>
  <c r="I47" i="20" s="1"/>
  <c r="G28" i="20"/>
  <c r="E28" i="20"/>
  <c r="K20" i="20"/>
  <c r="I20" i="20"/>
  <c r="G20" i="20"/>
  <c r="E20" i="20"/>
  <c r="I77" i="20" l="1"/>
  <c r="I79" i="20" s="1"/>
  <c r="Q43" i="17"/>
  <c r="U43" i="17" s="1"/>
  <c r="Q47" i="17"/>
  <c r="U47" i="17" s="1"/>
  <c r="S48" i="17"/>
  <c r="R17" i="15" l="1"/>
  <c r="O41" i="17"/>
  <c r="G41" i="17"/>
  <c r="O25" i="17"/>
  <c r="K25" i="17"/>
  <c r="I25" i="17"/>
  <c r="S20" i="17"/>
  <c r="O20" i="17"/>
  <c r="M20" i="17"/>
  <c r="K20" i="17"/>
  <c r="I20" i="17"/>
  <c r="G20" i="17"/>
  <c r="O48" i="17" l="1"/>
  <c r="G48" i="17"/>
  <c r="K27" i="17"/>
  <c r="O27" i="17"/>
  <c r="I27" i="17"/>
  <c r="M41" i="17"/>
  <c r="K41" i="17"/>
  <c r="I41" i="17"/>
  <c r="M48" i="17" l="1"/>
  <c r="I48" i="17"/>
  <c r="I55" i="17"/>
  <c r="K48" i="17"/>
  <c r="K55" i="17"/>
  <c r="K49" i="9"/>
  <c r="I49" i="9"/>
  <c r="G49" i="9"/>
  <c r="R10" i="15"/>
  <c r="R15" i="15" s="1"/>
  <c r="Q41" i="17"/>
  <c r="S25" i="17"/>
  <c r="S27" i="17" s="1"/>
  <c r="G25" i="17"/>
  <c r="G27" i="17" s="1"/>
  <c r="M25" i="17"/>
  <c r="M27" i="17" s="1"/>
  <c r="Q24" i="17"/>
  <c r="U24" i="17" s="1"/>
  <c r="Q23" i="17"/>
  <c r="U23" i="17" s="1"/>
  <c r="Q19" i="17"/>
  <c r="Q15" i="17"/>
  <c r="U15" i="17" s="1"/>
  <c r="Q13" i="17"/>
  <c r="U13" i="17" s="1"/>
  <c r="K80" i="9"/>
  <c r="G80" i="9"/>
  <c r="G82" i="9" s="1"/>
  <c r="U41" i="17" l="1"/>
  <c r="U48" i="17" s="1"/>
  <c r="Q48" i="17"/>
  <c r="E79" i="9"/>
  <c r="U19" i="17"/>
  <c r="U20" i="17" s="1"/>
  <c r="Q20" i="17"/>
  <c r="U25" i="17"/>
  <c r="Q25" i="17"/>
  <c r="K82" i="9"/>
  <c r="L20" i="19"/>
  <c r="L12" i="19"/>
  <c r="L15" i="19" s="1"/>
  <c r="H20" i="19"/>
  <c r="H12" i="19"/>
  <c r="H15" i="19" s="1"/>
  <c r="H50" i="19"/>
  <c r="F50" i="19"/>
  <c r="J20" i="19"/>
  <c r="J12" i="19"/>
  <c r="J15" i="19" s="1"/>
  <c r="K57" i="9"/>
  <c r="G57" i="9"/>
  <c r="K24" i="9"/>
  <c r="K15" i="9"/>
  <c r="G24" i="9"/>
  <c r="G15" i="9"/>
  <c r="U27" i="17" l="1"/>
  <c r="Q27" i="17"/>
  <c r="H23" i="19"/>
  <c r="H25" i="19" s="1"/>
  <c r="H31" i="19" s="1"/>
  <c r="L23" i="19"/>
  <c r="L25" i="19" s="1"/>
  <c r="L31" i="19" s="1"/>
  <c r="G59" i="9"/>
  <c r="G84" i="9" s="1"/>
  <c r="K59" i="9"/>
  <c r="K84" i="9" s="1"/>
  <c r="K26" i="9"/>
  <c r="G26" i="9"/>
  <c r="J23" i="19"/>
  <c r="J25" i="19" s="1"/>
  <c r="J28" i="19" s="1"/>
  <c r="J34" i="19" s="1"/>
  <c r="K86" i="9" l="1"/>
  <c r="G86" i="9"/>
  <c r="L43" i="19"/>
  <c r="L45" i="19" s="1"/>
  <c r="L51" i="19" s="1"/>
  <c r="L48" i="19" s="1"/>
  <c r="H28" i="19"/>
  <c r="H34" i="19" s="1"/>
  <c r="H43" i="19"/>
  <c r="H45" i="19" s="1"/>
  <c r="H51" i="19" s="1"/>
  <c r="H48" i="19" s="1"/>
  <c r="L28" i="19"/>
  <c r="L34" i="19" s="1"/>
  <c r="J31" i="19"/>
  <c r="R20" i="15" l="1"/>
  <c r="R22" i="15" s="1"/>
  <c r="J43" i="19"/>
  <c r="J45" i="19" s="1"/>
  <c r="J51" i="19" s="1"/>
  <c r="J48" i="19" s="1"/>
  <c r="E24" i="9"/>
  <c r="I80" i="9" l="1"/>
  <c r="I82" i="9" s="1"/>
  <c r="I57" i="9"/>
  <c r="E57" i="9"/>
  <c r="I59" i="9" l="1"/>
  <c r="I84" i="9" s="1"/>
  <c r="E15" i="9" l="1"/>
  <c r="I24" i="9"/>
  <c r="I15" i="9" l="1"/>
  <c r="I26" i="9" s="1"/>
  <c r="I86" i="9" s="1"/>
  <c r="E26" i="9"/>
  <c r="E49" i="9" l="1"/>
  <c r="E59" i="9" s="1"/>
  <c r="F12" i="19" l="1"/>
  <c r="F15" i="19" s="1"/>
  <c r="F20" i="19" l="1"/>
  <c r="F23" i="19" s="1"/>
  <c r="F25" i="19" s="1"/>
  <c r="F31" i="19" l="1"/>
  <c r="F43" i="19" s="1"/>
  <c r="F45" i="19" s="1"/>
  <c r="F51" i="19" s="1"/>
  <c r="F48" i="19" s="1"/>
  <c r="F28" i="19"/>
  <c r="F34" i="19" s="1"/>
  <c r="M55" i="17" l="1"/>
  <c r="E78" i="9" s="1"/>
  <c r="E80" i="9" s="1"/>
  <c r="E82" i="9" s="1"/>
  <c r="E84" i="9" s="1"/>
  <c r="E86" i="9" s="1"/>
  <c r="G55" i="17"/>
  <c r="Q53" i="17"/>
  <c r="U53" i="17" l="1"/>
  <c r="U55" i="17" s="1"/>
  <c r="Q55" i="17"/>
</calcChain>
</file>

<file path=xl/sharedStrings.xml><?xml version="1.0" encoding="utf-8"?>
<sst xmlns="http://schemas.openxmlformats.org/spreadsheetml/2006/main" count="347" uniqueCount="173">
  <si>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</si>
  <si>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</si>
  <si>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</si>
  <si>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</si>
  <si>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</si>
  <si>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</si>
  <si>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</si>
  <si>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</si>
  <si>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</si>
  <si>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</si>
  <si>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</si>
  <si>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</si>
  <si>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</si>
  <si>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</si>
  <si>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</si>
  <si>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</si>
  <si>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</si>
  <si>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</si>
  <si>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</si>
  <si>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</si>
  <si>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</si>
  <si>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</si>
  <si>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</si>
  <si>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รายได้จากการขายและการให้บริการ</t>
  </si>
  <si>
    <t>รวมค่าใช้จ่าย</t>
  </si>
  <si>
    <t>งบการเงินรวม</t>
  </si>
  <si>
    <t>งบการเงินเฉพาะกิจการ</t>
  </si>
  <si>
    <t>งบแสดงการเปลี่ยนแปลงส่วนของผู้ถือหุ้น</t>
  </si>
  <si>
    <t>ส่วนเกิน</t>
  </si>
  <si>
    <t>กฎหมาย</t>
  </si>
  <si>
    <t>รวมส่วนของ</t>
  </si>
  <si>
    <t>ผู้ถือหุ้น</t>
  </si>
  <si>
    <t>บริษัท ไทยบริติชซีเคียวริตี้ พริ้นติ้ง จำกัด (มหาชน) และบริษัทย่อย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</si>
  <si>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</si>
  <si>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</si>
  <si>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</si>
  <si>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กระแสเงินสดจากกิจกรรมลงทุน</t>
  </si>
  <si>
    <t>กระแสเงินสดจากกิจกรรมจัดหาเงิน</t>
  </si>
  <si>
    <t>ต้นทุนขายและต้นทุนการให้บริการ</t>
  </si>
  <si>
    <t>เงินลงทุนในบริษัทย่อย</t>
  </si>
  <si>
    <t>รวมหนี้สิน</t>
  </si>
  <si>
    <t>ค่าใช้จ่ายในการบริหาร</t>
  </si>
  <si>
    <t>ต้นทุนทางการเงิน</t>
  </si>
  <si>
    <t>สินทรัพย์ไม่หมุนเวียนอื่น</t>
  </si>
  <si>
    <t>หนี้สินไม่หมุนเวียน</t>
  </si>
  <si>
    <t>รวมหนี้สินไม่หมุนเวียน</t>
  </si>
  <si>
    <t>ทุนสำรองตาม</t>
  </si>
  <si>
    <t>ทุนจดทะเบียน</t>
  </si>
  <si>
    <t>ส่วนเกินมูลค่าหุ้นสามัญ</t>
  </si>
  <si>
    <t>ทุนที่ออกและชำระแล้ว</t>
  </si>
  <si>
    <t>ส่วนที่เป็นของผู้ถือหุ้นบริษัทใหญ่</t>
  </si>
  <si>
    <t>สินทรัพย์ดำเนินงานลดลง (เพิ่มขึ้น)</t>
  </si>
  <si>
    <t>หนี้สินดำเนินงานเพิ่มขึ้น (ลดลง)</t>
  </si>
  <si>
    <t>ข้อมูลงบกระแสเงินสดเปิดเผยเพิ่มเติม</t>
  </si>
  <si>
    <t>รายการที่ไม่ใช่เงินสด</t>
  </si>
  <si>
    <t>กำไรขั้นต้น</t>
  </si>
  <si>
    <t>กำไรก่อนค่าใช้จ่าย</t>
  </si>
  <si>
    <t>งบแสดงฐานะการเงิน</t>
  </si>
  <si>
    <t>จัดสรรแล้ว</t>
  </si>
  <si>
    <t>รวมส่วนของผู้ถือหุ้นของบริษัทใหญ่</t>
  </si>
  <si>
    <t>งบกำไรขาดทุนเบ็ดเสร็จ</t>
  </si>
  <si>
    <t>ส่วนที่เป็นของส่วนได้เสียที่ไม่มี</t>
  </si>
  <si>
    <t xml:space="preserve">   </t>
  </si>
  <si>
    <t>ภาษีเงินได้ค้างจ่าย</t>
  </si>
  <si>
    <t>รายการกับผู้ถือหุ้นที่บันทึกโดยตรงเข้าส่วนของผู้ถือหุ้น</t>
  </si>
  <si>
    <t>งบกำไรขาดทุน</t>
  </si>
  <si>
    <t>กำไรขาดทุนเบ็ดเสร็จอื่น</t>
  </si>
  <si>
    <t>เจ้าหนี้การซื้อสินทรัพย์คงค้าง</t>
  </si>
  <si>
    <t>ส่วนได้เสีย</t>
  </si>
  <si>
    <t>ที่ไม่มีอำนาจ</t>
  </si>
  <si>
    <t>ควบคุม</t>
  </si>
  <si>
    <t>ทุนที่ออก</t>
  </si>
  <si>
    <t>ส่วนได้เสียที่ไม่มีอำนาจควบคุม</t>
  </si>
  <si>
    <t>ของบริษัทใหญ่</t>
  </si>
  <si>
    <t>หนี้สินตามสัญญาเช่าการเงิน</t>
  </si>
  <si>
    <t>เงินสดรับจากการขายที่ดิน อาคารและอุปกรณ์</t>
  </si>
  <si>
    <t>ส่วนที่ถึงกำหนดชำระภายในหนึ่งปี</t>
  </si>
  <si>
    <t xml:space="preserve"> </t>
  </si>
  <si>
    <t>หนี้สินภาษีเงินได้รอการตัดบัญชี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</si>
  <si>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</si>
  <si>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</si>
  <si>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เงินลงทุนในการร่วมค้า</t>
  </si>
  <si>
    <t>เจ้าหนี้การค้าและเจ้าหนี้หมุนเวียนอื่น</t>
  </si>
  <si>
    <t>ประมาณการหนี้สินหมุนเวียน</t>
  </si>
  <si>
    <t>สำหรับผลประโยชน์พนักงาน</t>
  </si>
  <si>
    <t>ประมาณการหนี้สินไม่หมุนเวียน</t>
  </si>
  <si>
    <t>ต้นทุนในการจัดจำหน่าย</t>
  </si>
  <si>
    <t>ส่วนแบ่งขาดทุนจากเงินลงทุนในการร่วมค้า</t>
  </si>
  <si>
    <t>ลูกหนี้การค้า</t>
  </si>
  <si>
    <t>ลูกหนี้หมุนเวียนอื่น</t>
  </si>
  <si>
    <t>เจ้าหนี้การค้า</t>
  </si>
  <si>
    <t>เจ้าหนี้หมุนเวียนอื่น</t>
  </si>
  <si>
    <t>ประมาณการหนี้สินสำหรับผลประโยชน์พนักงาน</t>
  </si>
  <si>
    <t>ภาษีเงินได้จ่ายออก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</si>
  <si>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</si>
  <si>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</si>
  <si>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เงินสดจ่ายเพื่อซื้อส่วนได้เสียในการร่วมค้า</t>
  </si>
  <si>
    <t>ดอกเบี้ยจ่าย</t>
  </si>
  <si>
    <t>มูลค่าหุ้นสามัญ</t>
  </si>
  <si>
    <t>อำนาจควบคุม</t>
  </si>
  <si>
    <t>ทุนสำรองตามกฎหมาย</t>
  </si>
  <si>
    <t>เงินสดรับจากเงินกู้ยืมระยะสั้นจากสถาบันการเงิน</t>
  </si>
  <si>
    <t>เงินสดและรายการเทียบเท่าเงินสด ณ วันที่ 1 มกราคม</t>
  </si>
  <si>
    <t>ยอดคงเหลือ ณ วันที่ 1 มกราคม 2561</t>
  </si>
  <si>
    <t>2561</t>
  </si>
  <si>
    <t>องค์ประกอบอื่น</t>
  </si>
  <si>
    <t>ของ</t>
  </si>
  <si>
    <t>กำไรหรือขาดทุน</t>
  </si>
  <si>
    <t xml:space="preserve">การเปลี่ยนแปลงในส่วนได้เสียในบริษัทย่อย </t>
  </si>
  <si>
    <t>โดยอำนาจควบคุมไม่เปลี่ยนแปลง</t>
  </si>
  <si>
    <t>การได้มาซึ่งส่วนได้เสียที่ไม่มีอำนาจควบคุม</t>
  </si>
  <si>
    <t>รวมการเปลี่ยนแปลงในส่วนได้เสียในบริษัทย่อย</t>
  </si>
  <si>
    <t>การเปลี่ยน</t>
  </si>
  <si>
    <t>แปลงที่เกิดจาก</t>
  </si>
  <si>
    <t xml:space="preserve">และชำระแล้ว </t>
  </si>
  <si>
    <t>เงินสดจ่ายจากการเปลี่ยนแปลงส่วนได้เสียในความเป็น</t>
  </si>
  <si>
    <t>เจ้าของในบริษัทย่อยที่ไม่ได้มีผลทำให้สูญเสีย</t>
  </si>
  <si>
    <t>การควบคุม</t>
  </si>
  <si>
    <t>องค์ประกอบอื่นของส่วนของผู้ถือหุ้น</t>
  </si>
  <si>
    <t>กระแสเงินสดสุทธิใช้ไปในกิจกรรมลงทุน</t>
  </si>
  <si>
    <t>เงินเบิกเกินบัญชีธนาคารและเงินกู้ยืม</t>
  </si>
  <si>
    <t>ระยะสั้นจากสถาบันการเงิน</t>
  </si>
  <si>
    <t>เงินกู้ยืมระยะยาวจากสถาบันการเงิน</t>
  </si>
  <si>
    <t>ส่วนของหนี้สินระยะยาวจากสถาบัน</t>
  </si>
  <si>
    <t>การเงินที่ถึงกำหนดชำระภายในหนึ่งปี</t>
  </si>
  <si>
    <t>ณ วันที่ 31 มีนาคม 2562</t>
  </si>
  <si>
    <t>31 มีนาคม</t>
  </si>
  <si>
    <t>2562</t>
  </si>
  <si>
    <t>31 ธันวาคม</t>
  </si>
  <si>
    <t>งวดสามเดือนสิ้นสุดวันที่</t>
  </si>
  <si>
    <t>(พันบาท)</t>
  </si>
  <si>
    <t>กำไร (ขาดทุน) ก่อนภาษีเงินได้</t>
  </si>
  <si>
    <t>กำไร (ขาดทุน) สำหรับงวด</t>
  </si>
  <si>
    <t xml:space="preserve">การแบ่งปันกำไร (ขาดทุน) </t>
  </si>
  <si>
    <t>กำไร (ขาดทุน) ต่อหุ้นขั้นพื้นฐาน (บาท)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</si>
  <si>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</si>
  <si>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</si>
  <si>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สำหรับงวดสามเดือนสิ้นสุดวันที่ 31 มีนาคม 2562  (ไม่ได้ตรวจสอบ)</t>
  </si>
  <si>
    <t>กำไรขาดทุนเบ็ดเสร็จสำหรับงวด</t>
  </si>
  <si>
    <t xml:space="preserve">       </t>
  </si>
  <si>
    <t>รวมกำไรขาดทุนเบ็ดเสร็จสำหรับงวด</t>
  </si>
  <si>
    <t>ยอดคงเหลือ ณ วันที่ 31 มีนาคม 2561</t>
  </si>
  <si>
    <t>ยอดคงเหลือ ณ วันที่ 1 มกราคม 2562</t>
  </si>
  <si>
    <t>ยอดคงเหลือ ณ วันที่ 31 มีนาคม 2562</t>
  </si>
  <si>
    <t>สำหรับงวดสามเดือนสิ้นสุดวันที่ 31 มีนาคม 2562 (ไม่ได้ตรวจสอบ)</t>
  </si>
  <si>
    <t>(ไม่ได้ตรวจสอบ)</t>
  </si>
  <si>
    <t>เงินปันผล</t>
  </si>
  <si>
    <t>ปรับรายการที่กระทบกำไร (ขาดทุน) เป็นเงินสดรับ (จ่าย)</t>
  </si>
  <si>
    <t>ค่าใช้จ่ายค้างจ่าย</t>
  </si>
  <si>
    <t>หนี้สินผลประโยชน์ของพนักงาน</t>
  </si>
  <si>
    <t>หนี้สินดำเนินงานเพิ่มขึ้น - สุทธิ</t>
  </si>
  <si>
    <t>เงินสดได้มาจากกิจกรรมดำเนินงาน</t>
  </si>
  <si>
    <t>เงินสดจ่ายเพื่อชำระเงินกู้ยืมระยะยาวจากสถาบันการเงิน</t>
  </si>
  <si>
    <t>เงินสดที่ผู้เช่าจ่ายเพื่อลดจำนวนหนี้สิน</t>
  </si>
  <si>
    <t>ซึ่งเกิดขึ้นจากสัญญาเช่าการเงิน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</si>
  <si>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</si>
  <si>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วันที่ 31 มีนาคม</t>
  </si>
  <si>
    <t>เงินปันผลค้างจ่าย</t>
  </si>
  <si>
    <t>3, 4</t>
  </si>
  <si>
    <t>10, 11</t>
  </si>
  <si>
    <t>3, 8, 9</t>
  </si>
  <si>
    <t>3, 13</t>
  </si>
  <si>
    <t>รายได้ (ค่าใช้จ่าย) ภาษีเงินได้</t>
  </si>
  <si>
    <t>ค่าใช้จ่าย (รายได้) ภาษีเงินได้</t>
  </si>
  <si>
    <t>(กำไร) ขาดทุนจากอัตราแลกเปลี่ยนที่ยังไม่เกิดขึ้น</t>
  </si>
  <si>
    <t>ขาดทุน (กลับรายการ) จากการปรับมูลค่าสินค้า</t>
  </si>
  <si>
    <t>ขาดทุนจากการจำหน่ายที่ดิน อาคารและอุปกรณ์</t>
  </si>
  <si>
    <t>สินทรัพย์ดำเนินงานเพิ่มขึ้น - สุทธิ</t>
  </si>
  <si>
    <t>เงินสดรับจากเงินกู้ยืมระยะยาวจากสถาบันการเงิน</t>
  </si>
  <si>
    <t>กระแสเงินสดสุทธิได้มาจากกิจกรรมจัดหาเงิน</t>
  </si>
  <si>
    <t>กระแสเงินสดสุทธิได้มาจาก (ใช้ไปใน) กิจกรรมดำเนินงาน</t>
  </si>
  <si>
    <t>เงินสดจ่ายเพื่อชำระเงินเบิกเกินบัญชีธนาคารและ</t>
  </si>
  <si>
    <t>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</si>
</sst>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\ ;\(#,##0.00\)"/>
    <numFmt numFmtId="168" formatCode="0.0%"/>
    <numFmt numFmtId="169" formatCode="0.00_)"/>
    <numFmt numFmtId="170" formatCode="dd\-mmm\-yy_)"/>
    <numFmt numFmtId="171" formatCode="#,##0.00\ &quot;F&quot;;\-#,##0.00\ &quot;F&quot;"/>
    <numFmt numFmtId="172" formatCode="_-* #,##0_-;\-* #,##0_-;_-* &quot;-&quot;??_-;_-@_-"/>
  </numFmts>
  <fonts count="24" x14ac:knownFonts="1"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Arial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5"/>
      <name val="Cordia New"/>
      <family val="2"/>
      <charset val="222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171" fontId="2" fillId="0" borderId="0"/>
    <xf numFmtId="164" fontId="8" fillId="0" borderId="0" applyFont="0" applyFill="0" applyBorder="0" applyAlignment="0" applyProtection="0"/>
    <xf numFmtId="170" fontId="2" fillId="0" borderId="0"/>
    <xf numFmtId="168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9" fontId="5" fillId="0" borderId="0"/>
    <xf numFmtId="0" fontId="6" fillId="0" borderId="0"/>
    <xf numFmtId="0" fontId="6" fillId="0" borderId="0"/>
    <xf numFmtId="0" fontId="8" fillId="0" borderId="0"/>
    <xf numFmtId="0" fontId="16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1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343">
    <xf numFmtId="0" fontId="0" fillId="0" borderId="0" xfId="0"/>
    <xf numFmtId="0" fontId="12" fillId="0" borderId="0" xfId="12" applyFont="1" applyFill="1" applyAlignment="1"/>
    <xf numFmtId="0" fontId="11" fillId="0" borderId="0" xfId="11" applyFont="1" applyFill="1" applyBorder="1" applyAlignment="1"/>
    <xf numFmtId="165" fontId="11" fillId="0" borderId="0" xfId="11" applyNumberFormat="1" applyFont="1" applyFill="1" applyBorder="1" applyAlignment="1"/>
    <xf numFmtId="0" fontId="15" fillId="0" borderId="0" xfId="12" applyFont="1" applyFill="1" applyAlignment="1"/>
    <xf numFmtId="165" fontId="9" fillId="0" borderId="0" xfId="10" applyNumberFormat="1" applyFont="1" applyFill="1" applyBorder="1" applyAlignment="1"/>
    <xf numFmtId="165" fontId="10" fillId="0" borderId="0" xfId="10" applyNumberFormat="1" applyFont="1" applyFill="1" applyBorder="1" applyAlignment="1"/>
    <xf numFmtId="0" fontId="10" fillId="0" borderId="0" xfId="10" applyFont="1" applyFill="1" applyAlignment="1"/>
    <xf numFmtId="41" fontId="10" fillId="0" borderId="0" xfId="10" applyNumberFormat="1" applyFont="1" applyFill="1" applyAlignment="1"/>
    <xf numFmtId="0" fontId="10" fillId="0" borderId="0" xfId="12" applyFont="1" applyFill="1" applyAlignment="1"/>
    <xf numFmtId="165" fontId="10" fillId="0" borderId="0" xfId="11" applyNumberFormat="1" applyFont="1" applyFill="1" applyBorder="1" applyAlignment="1"/>
    <xf numFmtId="165" fontId="9" fillId="0" borderId="0" xfId="11" applyNumberFormat="1" applyFont="1" applyFill="1" applyBorder="1" applyAlignment="1"/>
    <xf numFmtId="165" fontId="10" fillId="0" borderId="0" xfId="10" applyNumberFormat="1" applyFont="1" applyFill="1" applyAlignment="1"/>
    <xf numFmtId="41" fontId="9" fillId="0" borderId="0" xfId="10" applyNumberFormat="1" applyFont="1" applyFill="1" applyBorder="1" applyAlignment="1"/>
    <xf numFmtId="0" fontId="9" fillId="0" borderId="0" xfId="10" applyFont="1" applyFill="1" applyAlignment="1"/>
    <xf numFmtId="37" fontId="10" fillId="0" borderId="0" xfId="10" applyNumberFormat="1" applyFont="1" applyFill="1" applyAlignment="1"/>
    <xf numFmtId="0" fontId="13" fillId="0" borderId="0" xfId="10" applyFont="1" applyFill="1" applyAlignment="1"/>
    <xf numFmtId="0" fontId="11" fillId="0" borderId="0" xfId="10" applyFont="1" applyFill="1" applyAlignment="1">
      <alignment horizontal="centerContinuous"/>
    </xf>
    <xf numFmtId="37" fontId="12" fillId="0" borderId="0" xfId="10" applyNumberFormat="1" applyFont="1" applyFill="1" applyAlignment="1">
      <alignment horizontal="centerContinuous"/>
    </xf>
    <xf numFmtId="0" fontId="11" fillId="0" borderId="0" xfId="10" applyFont="1" applyFill="1" applyAlignment="1">
      <alignment horizontal="center"/>
    </xf>
    <xf numFmtId="37" fontId="12" fillId="0" borderId="0" xfId="10" applyNumberFormat="1" applyFont="1" applyFill="1" applyAlignment="1">
      <alignment horizontal="center"/>
    </xf>
    <xf numFmtId="0" fontId="11" fillId="0" borderId="0" xfId="12" applyFont="1" applyFill="1" applyAlignment="1">
      <alignment horizontal="center"/>
    </xf>
    <xf numFmtId="165" fontId="12" fillId="0" borderId="0" xfId="10" applyNumberFormat="1" applyFont="1" applyFill="1" applyAlignment="1"/>
    <xf numFmtId="0" fontId="12" fillId="0" borderId="0" xfId="10" applyFont="1" applyFill="1" applyAlignment="1"/>
    <xf numFmtId="165" fontId="12" fillId="0" borderId="0" xfId="10" applyNumberFormat="1" applyFont="1" applyFill="1" applyBorder="1" applyAlignment="1"/>
    <xf numFmtId="165" fontId="9" fillId="0" borderId="3" xfId="10" applyNumberFormat="1" applyFont="1" applyFill="1" applyBorder="1" applyAlignment="1"/>
    <xf numFmtId="165" fontId="12" fillId="0" borderId="0" xfId="3" applyNumberFormat="1" applyFont="1" applyFill="1" applyBorder="1" applyAlignment="1"/>
    <xf numFmtId="165" fontId="12" fillId="0" borderId="0" xfId="12" applyNumberFormat="1" applyFont="1" applyFill="1" applyAlignment="1"/>
    <xf numFmtId="165" fontId="9" fillId="0" borderId="5" xfId="10" applyNumberFormat="1" applyFont="1" applyFill="1" applyBorder="1" applyAlignment="1"/>
    <xf numFmtId="165" fontId="12" fillId="0" borderId="0" xfId="3" applyNumberFormat="1" applyFont="1" applyFill="1" applyAlignment="1"/>
    <xf numFmtId="0" fontId="11" fillId="0" borderId="0" xfId="10" applyFont="1" applyFill="1" applyBorder="1" applyAlignment="1">
      <alignment horizontal="center"/>
    </xf>
    <xf numFmtId="0" fontId="18" fillId="0" borderId="0" xfId="10" applyFont="1" applyFill="1" applyAlignment="1">
      <alignment horizontal="centerContinuous"/>
    </xf>
    <xf numFmtId="37" fontId="17" fillId="0" borderId="0" xfId="10" applyNumberFormat="1" applyFont="1" applyFill="1" applyAlignment="1">
      <alignment horizontal="centerContinuous"/>
    </xf>
    <xf numFmtId="37" fontId="12" fillId="0" borderId="0" xfId="10" applyNumberFormat="1" applyFont="1" applyFill="1" applyAlignment="1"/>
    <xf numFmtId="0" fontId="9" fillId="0" borderId="0" xfId="12" applyFont="1" applyFill="1"/>
    <xf numFmtId="0" fontId="10" fillId="0" borderId="0" xfId="12" applyFont="1" applyFill="1"/>
    <xf numFmtId="0" fontId="19" fillId="0" borderId="0" xfId="10" applyFont="1" applyFill="1" applyAlignment="1">
      <alignment horizontal="centerContinuous"/>
    </xf>
    <xf numFmtId="49" fontId="12" fillId="0" borderId="0" xfId="10" applyNumberFormat="1" applyFont="1" applyFill="1" applyAlignment="1">
      <alignment horizontal="center"/>
    </xf>
    <xf numFmtId="0" fontId="19" fillId="0" borderId="0" xfId="12" applyFont="1" applyFill="1" applyAlignment="1"/>
    <xf numFmtId="0" fontId="13" fillId="0" borderId="0" xfId="12" applyFont="1" applyFill="1" applyAlignment="1"/>
    <xf numFmtId="0" fontId="14" fillId="0" borderId="0" xfId="10" applyFont="1" applyFill="1" applyAlignment="1"/>
    <xf numFmtId="0" fontId="9" fillId="0" borderId="0" xfId="12" applyFont="1" applyFill="1" applyAlignment="1"/>
    <xf numFmtId="0" fontId="13" fillId="0" borderId="0" xfId="12" applyFont="1" applyFill="1"/>
    <xf numFmtId="165" fontId="9" fillId="0" borderId="6" xfId="3" applyNumberFormat="1" applyFont="1" applyFill="1" applyBorder="1" applyAlignment="1"/>
    <xf numFmtId="0" fontId="15" fillId="0" borderId="0" xfId="13" applyFont="1" applyFill="1" applyAlignment="1"/>
    <xf numFmtId="0" fontId="14" fillId="0" borderId="0" xfId="12" applyFont="1" applyFill="1" applyAlignment="1"/>
    <xf numFmtId="0" fontId="13" fillId="0" borderId="0" xfId="12" applyFont="1" applyFill="1" applyAlignment="1">
      <alignment horizontal="left"/>
    </xf>
    <xf numFmtId="172" fontId="12" fillId="0" borderId="0" xfId="3" applyNumberFormat="1" applyFont="1" applyFill="1" applyAlignment="1"/>
    <xf numFmtId="0" fontId="11" fillId="0" borderId="0" xfId="10" applyFont="1" applyFill="1" applyAlignment="1"/>
    <xf numFmtId="0" fontId="9" fillId="0" borderId="0" xfId="10" applyFont="1" applyFill="1" applyBorder="1" applyAlignment="1"/>
    <xf numFmtId="0" fontId="10" fillId="0" borderId="0" xfId="10" applyFont="1" applyFill="1" applyBorder="1" applyAlignment="1"/>
    <xf numFmtId="0" fontId="9" fillId="0" borderId="0" xfId="12" applyFont="1" applyFill="1" applyBorder="1"/>
    <xf numFmtId="0" fontId="15" fillId="0" borderId="0" xfId="10" applyFont="1" applyFill="1" applyAlignment="1">
      <alignment horizontal="left"/>
    </xf>
    <xf numFmtId="0" fontId="17" fillId="0" borderId="0" xfId="10" applyFont="1" applyFill="1" applyAlignment="1">
      <alignment horizontal="centerContinuous"/>
    </xf>
    <xf numFmtId="0" fontId="17" fillId="0" borderId="0" xfId="10" applyFont="1" applyFill="1" applyAlignment="1"/>
    <xf numFmtId="0" fontId="18" fillId="0" borderId="0" xfId="10" applyFont="1" applyFill="1" applyBorder="1" applyAlignment="1">
      <alignment horizontal="centerContinuous"/>
    </xf>
    <xf numFmtId="0" fontId="17" fillId="0" borderId="0" xfId="10" applyFont="1" applyFill="1" applyBorder="1" applyAlignment="1">
      <alignment horizontal="centerContinuous"/>
    </xf>
    <xf numFmtId="37" fontId="17" fillId="0" borderId="0" xfId="10" applyNumberFormat="1" applyFont="1" applyFill="1" applyBorder="1" applyAlignment="1">
      <alignment horizontal="centerContinuous"/>
    </xf>
    <xf numFmtId="0" fontId="10" fillId="0" borderId="0" xfId="11" applyFont="1" applyFill="1" applyAlignment="1">
      <alignment horizontal="center"/>
    </xf>
    <xf numFmtId="0" fontId="10" fillId="0" borderId="0" xfId="11" applyNumberFormat="1" applyFont="1" applyFill="1" applyBorder="1" applyAlignment="1"/>
    <xf numFmtId="0" fontId="10" fillId="0" borderId="0" xfId="12" applyFont="1" applyFill="1" applyBorder="1" applyAlignment="1"/>
    <xf numFmtId="0" fontId="10" fillId="0" borderId="0" xfId="11" applyNumberFormat="1" applyFont="1" applyFill="1" applyAlignment="1"/>
    <xf numFmtId="0" fontId="9" fillId="0" borderId="0" xfId="11" applyFont="1" applyFill="1" applyAlignment="1"/>
    <xf numFmtId="0" fontId="10" fillId="0" borderId="0" xfId="10" applyFont="1" applyFill="1" applyBorder="1" applyAlignment="1">
      <alignment horizontal="center"/>
    </xf>
    <xf numFmtId="0" fontId="12" fillId="0" borderId="0" xfId="10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vertical="center"/>
    </xf>
    <xf numFmtId="0" fontId="10" fillId="0" borderId="0" xfId="11" applyFont="1" applyFill="1" applyBorder="1" applyAlignment="1">
      <alignment horizontal="center"/>
    </xf>
    <xf numFmtId="49" fontId="0" fillId="0" borderId="0" xfId="12" applyNumberFormat="1" applyFont="1" applyFill="1" applyAlignment="1">
      <alignment horizontal="center"/>
    </xf>
    <xf numFmtId="0" fontId="0" fillId="0" borderId="0" xfId="12" applyFont="1" applyFill="1" applyAlignment="1"/>
    <xf numFmtId="0" fontId="0" fillId="0" borderId="0" xfId="10" applyFont="1" applyFill="1" applyAlignment="1"/>
    <xf numFmtId="0" fontId="0" fillId="0" borderId="0" xfId="10" applyFont="1" applyFill="1" applyBorder="1" applyAlignment="1"/>
    <xf numFmtId="165" fontId="9" fillId="0" borderId="0" xfId="11" applyNumberFormat="1" applyFont="1" applyFill="1" applyAlignment="1">
      <alignment horizontal="center"/>
    </xf>
    <xf numFmtId="0" fontId="9" fillId="0" borderId="0" xfId="11" applyNumberFormat="1" applyFont="1" applyFill="1" applyAlignment="1"/>
    <xf numFmtId="165" fontId="9" fillId="0" borderId="0" xfId="11" applyNumberFormat="1" applyFont="1" applyFill="1" applyAlignment="1"/>
    <xf numFmtId="165" fontId="10" fillId="0" borderId="0" xfId="11" applyNumberFormat="1" applyFont="1" applyFill="1" applyBorder="1" applyAlignment="1">
      <alignment horizontal="center"/>
    </xf>
    <xf numFmtId="165" fontId="9" fillId="0" borderId="3" xfId="3" applyNumberFormat="1" applyFont="1" applyFill="1" applyBorder="1" applyAlignment="1"/>
    <xf numFmtId="165" fontId="10" fillId="0" borderId="0" xfId="11" applyNumberFormat="1" applyFont="1" applyFill="1" applyBorder="1" applyAlignment="1">
      <alignment wrapText="1"/>
    </xf>
    <xf numFmtId="0" fontId="10" fillId="0" borderId="0" xfId="11" applyNumberFormat="1" applyFont="1" applyFill="1" applyBorder="1" applyAlignment="1">
      <alignment horizontal="center"/>
    </xf>
    <xf numFmtId="0" fontId="9" fillId="0" borderId="0" xfId="11" applyNumberFormat="1" applyFont="1" applyFill="1" applyBorder="1" applyAlignment="1"/>
    <xf numFmtId="172" fontId="9" fillId="0" borderId="6" xfId="3" applyNumberFormat="1" applyFont="1" applyFill="1" applyBorder="1" applyAlignment="1"/>
    <xf numFmtId="0" fontId="15" fillId="0" borderId="0" xfId="0" applyFont="1" applyFill="1" applyAlignment="1">
      <alignment horizontal="left"/>
    </xf>
    <xf numFmtId="0" fontId="13" fillId="0" borderId="0" xfId="10" applyFont="1" applyFill="1" applyAlignment="1">
      <alignment horizontal="center"/>
    </xf>
    <xf numFmtId="165" fontId="9" fillId="0" borderId="7" xfId="3" applyNumberFormat="1" applyFont="1" applyFill="1" applyBorder="1" applyAlignment="1"/>
    <xf numFmtId="165" fontId="9" fillId="0" borderId="6" xfId="11" applyNumberFormat="1" applyFont="1" applyFill="1" applyBorder="1" applyAlignment="1"/>
    <xf numFmtId="0" fontId="10" fillId="0" borderId="0" xfId="10" applyFont="1" applyFill="1" applyAlignment="1">
      <alignment horizontal="left"/>
    </xf>
    <xf numFmtId="165" fontId="10" fillId="0" borderId="0" xfId="10" applyNumberFormat="1" applyFont="1" applyFill="1" applyAlignment="1">
      <alignment horizontal="right"/>
    </xf>
    <xf numFmtId="43" fontId="10" fillId="0" borderId="0" xfId="1" applyFont="1" applyFill="1" applyBorder="1" applyAlignment="1"/>
    <xf numFmtId="0" fontId="0" fillId="0" borderId="0" xfId="12" applyFont="1" applyFill="1"/>
    <xf numFmtId="0" fontId="9" fillId="0" borderId="0" xfId="0" applyFont="1" applyFill="1"/>
    <xf numFmtId="0" fontId="0" fillId="0" borderId="0" xfId="0" applyFill="1"/>
    <xf numFmtId="165" fontId="9" fillId="0" borderId="6" xfId="0" applyNumberFormat="1" applyFont="1" applyFill="1" applyBorder="1"/>
    <xf numFmtId="165" fontId="10" fillId="0" borderId="5" xfId="10" applyNumberFormat="1" applyFont="1" applyFill="1" applyBorder="1" applyAlignment="1"/>
    <xf numFmtId="49" fontId="15" fillId="0" borderId="0" xfId="0" applyNumberFormat="1" applyFont="1" applyFill="1" applyBorder="1" applyAlignment="1"/>
    <xf numFmtId="0" fontId="10" fillId="0" borderId="0" xfId="0" applyFont="1" applyFill="1" applyBorder="1" applyAlignment="1"/>
    <xf numFmtId="165" fontId="0" fillId="0" borderId="0" xfId="10" applyNumberFormat="1" applyFont="1" applyFill="1" applyBorder="1" applyAlignment="1">
      <alignment horizontal="center"/>
    </xf>
    <xf numFmtId="166" fontId="9" fillId="0" borderId="3" xfId="1" applyNumberFormat="1" applyFont="1" applyFill="1" applyBorder="1" applyAlignment="1"/>
    <xf numFmtId="165" fontId="9" fillId="0" borderId="0" xfId="10" applyNumberFormat="1" applyFont="1" applyFill="1" applyBorder="1" applyAlignment="1">
      <alignment horizontal="center"/>
    </xf>
    <xf numFmtId="165" fontId="10" fillId="0" borderId="0" xfId="10" applyNumberFormat="1" applyFont="1" applyFill="1" applyBorder="1" applyAlignment="1">
      <alignment horizontal="right"/>
    </xf>
    <xf numFmtId="0" fontId="12" fillId="0" borderId="0" xfId="10" applyFont="1" applyFill="1" applyBorder="1" applyAlignment="1">
      <alignment horizontal="centerContinuous"/>
    </xf>
    <xf numFmtId="165" fontId="12" fillId="0" borderId="0" xfId="12" applyNumberFormat="1" applyFont="1" applyFill="1" applyBorder="1" applyAlignment="1"/>
    <xf numFmtId="172" fontId="9" fillId="0" borderId="0" xfId="3" applyNumberFormat="1" applyFont="1" applyFill="1" applyBorder="1" applyAlignment="1"/>
    <xf numFmtId="172" fontId="12" fillId="0" borderId="0" xfId="3" applyNumberFormat="1" applyFont="1" applyFill="1" applyBorder="1" applyAlignment="1"/>
    <xf numFmtId="0" fontId="12" fillId="0" borderId="0" xfId="10" applyFont="1" applyFill="1" applyBorder="1" applyAlignment="1"/>
    <xf numFmtId="167" fontId="10" fillId="0" borderId="0" xfId="10" applyNumberFormat="1" applyFont="1" applyFill="1" applyBorder="1" applyAlignment="1"/>
    <xf numFmtId="43" fontId="12" fillId="0" borderId="0" xfId="1" applyFont="1" applyFill="1" applyBorder="1" applyAlignment="1"/>
    <xf numFmtId="166" fontId="9" fillId="0" borderId="7" xfId="1" applyNumberFormat="1" applyFont="1" applyFill="1" applyBorder="1" applyAlignment="1"/>
    <xf numFmtId="166" fontId="11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Alignment="1"/>
    <xf numFmtId="166" fontId="9" fillId="0" borderId="0" xfId="1" applyNumberFormat="1" applyFont="1" applyFill="1" applyBorder="1" applyAlignment="1"/>
    <xf numFmtId="166" fontId="9" fillId="0" borderId="4" xfId="1" applyNumberFormat="1" applyFont="1" applyFill="1" applyBorder="1" applyAlignment="1"/>
    <xf numFmtId="166" fontId="10" fillId="0" borderId="0" xfId="1" applyNumberFormat="1" applyFont="1" applyFill="1" applyBorder="1" applyAlignment="1"/>
    <xf numFmtId="166" fontId="9" fillId="0" borderId="0" xfId="1" applyNumberFormat="1" applyFont="1" applyFill="1" applyBorder="1" applyAlignment="1">
      <alignment horizontal="center"/>
    </xf>
    <xf numFmtId="0" fontId="15" fillId="0" borderId="0" xfId="16" applyFont="1" applyFill="1" applyAlignment="1"/>
    <xf numFmtId="0" fontId="9" fillId="0" borderId="0" xfId="16" applyFont="1" applyFill="1" applyAlignment="1"/>
    <xf numFmtId="0" fontId="10" fillId="0" borderId="0" xfId="16" applyFont="1" applyFill="1" applyAlignment="1"/>
    <xf numFmtId="49" fontId="0" fillId="0" borderId="0" xfId="16" applyNumberFormat="1" applyFont="1" applyFill="1" applyAlignment="1">
      <alignment horizontal="center"/>
    </xf>
    <xf numFmtId="0" fontId="13" fillId="0" borderId="0" xfId="16" applyFont="1" applyFill="1" applyAlignment="1"/>
    <xf numFmtId="165" fontId="0" fillId="0" borderId="0" xfId="12" applyNumberFormat="1" applyFont="1" applyFill="1" applyAlignment="1">
      <alignment horizontal="right"/>
    </xf>
    <xf numFmtId="0" fontId="11" fillId="0" borderId="0" xfId="12" applyFont="1" applyFill="1" applyBorder="1" applyAlignment="1">
      <alignment horizontal="center"/>
    </xf>
    <xf numFmtId="0" fontId="11" fillId="0" borderId="0" xfId="16" applyFont="1" applyFill="1" applyAlignment="1"/>
    <xf numFmtId="165" fontId="13" fillId="0" borderId="0" xfId="11" applyNumberFormat="1" applyFont="1" applyFill="1" applyBorder="1" applyAlignment="1"/>
    <xf numFmtId="166" fontId="10" fillId="0" borderId="5" xfId="1" applyNumberFormat="1" applyFont="1" applyFill="1" applyBorder="1" applyAlignment="1"/>
    <xf numFmtId="43" fontId="0" fillId="0" borderId="5" xfId="1" applyFont="1" applyFill="1" applyBorder="1" applyAlignment="1">
      <alignment horizontal="center"/>
    </xf>
    <xf numFmtId="49" fontId="17" fillId="0" borderId="0" xfId="16" applyNumberFormat="1" applyFont="1" applyFill="1" applyAlignment="1">
      <alignment horizontal="right"/>
    </xf>
    <xf numFmtId="0" fontId="17" fillId="0" borderId="0" xfId="16" applyFont="1" applyFill="1" applyAlignment="1"/>
    <xf numFmtId="0" fontId="11" fillId="0" borderId="0" xfId="16" applyFont="1" applyFill="1" applyBorder="1" applyAlignment="1"/>
    <xf numFmtId="0" fontId="0" fillId="0" borderId="0" xfId="16" applyFont="1" applyFill="1" applyAlignment="1">
      <alignment horizontal="center"/>
    </xf>
    <xf numFmtId="0" fontId="10" fillId="0" borderId="0" xfId="16" applyFont="1" applyFill="1" applyAlignment="1">
      <alignment horizontal="center"/>
    </xf>
    <xf numFmtId="0" fontId="10" fillId="0" borderId="0" xfId="16" applyFont="1" applyFill="1" applyBorder="1" applyAlignment="1"/>
    <xf numFmtId="0" fontId="9" fillId="0" borderId="0" xfId="0" applyFont="1" applyFill="1" applyAlignment="1">
      <alignment horizontal="left"/>
    </xf>
    <xf numFmtId="0" fontId="10" fillId="0" borderId="0" xfId="11" applyFont="1" applyFill="1" applyBorder="1" applyAlignment="1"/>
    <xf numFmtId="0" fontId="9" fillId="0" borderId="0" xfId="16" applyFont="1" applyFill="1" applyBorder="1" applyAlignment="1"/>
    <xf numFmtId="166" fontId="10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>
      <alignment horizontal="right"/>
    </xf>
    <xf numFmtId="0" fontId="10" fillId="0" borderId="0" xfId="11" applyFont="1" applyFill="1" applyAlignment="1"/>
    <xf numFmtId="0" fontId="13" fillId="0" borderId="0" xfId="16" applyFont="1" applyFill="1" applyBorder="1" applyAlignment="1"/>
    <xf numFmtId="43" fontId="9" fillId="0" borderId="0" xfId="1" applyFont="1" applyFill="1" applyAlignment="1">
      <alignment horizontal="center"/>
    </xf>
    <xf numFmtId="43" fontId="9" fillId="0" borderId="0" xfId="1" applyFont="1" applyFill="1" applyAlignment="1"/>
    <xf numFmtId="43" fontId="9" fillId="0" borderId="0" xfId="1" applyFont="1" applyFill="1" applyBorder="1" applyAlignment="1"/>
    <xf numFmtId="166" fontId="10" fillId="0" borderId="0" xfId="1" applyNumberFormat="1" applyFont="1" applyFill="1" applyAlignment="1"/>
    <xf numFmtId="43" fontId="0" fillId="0" borderId="0" xfId="1" applyFont="1" applyFill="1" applyBorder="1" applyAlignment="1">
      <alignment horizontal="center"/>
    </xf>
    <xf numFmtId="165" fontId="11" fillId="0" borderId="0" xfId="11" applyNumberFormat="1" applyFont="1" applyFill="1" applyBorder="1" applyAlignment="1">
      <alignment horizontal="center"/>
    </xf>
    <xf numFmtId="0" fontId="11" fillId="0" borderId="0" xfId="16" applyFont="1" applyFill="1" applyBorder="1" applyAlignment="1">
      <alignment horizontal="center"/>
    </xf>
    <xf numFmtId="0" fontId="9" fillId="0" borderId="0" xfId="16" applyFont="1" applyFill="1" applyBorder="1" applyAlignment="1">
      <alignment horizontal="center"/>
    </xf>
    <xf numFmtId="0" fontId="11" fillId="0" borderId="0" xfId="11" applyFont="1" applyFill="1" applyBorder="1" applyAlignment="1">
      <alignment horizontal="center"/>
    </xf>
    <xf numFmtId="167" fontId="11" fillId="0" borderId="0" xfId="16" applyNumberFormat="1" applyFont="1" applyFill="1" applyBorder="1" applyAlignment="1">
      <alignment horizontal="center"/>
    </xf>
    <xf numFmtId="49" fontId="10" fillId="0" borderId="0" xfId="10" applyNumberFormat="1" applyFont="1" applyFill="1" applyAlignment="1">
      <alignment horizontal="center"/>
    </xf>
    <xf numFmtId="0" fontId="11" fillId="0" borderId="0" xfId="16" applyFont="1" applyFill="1" applyAlignment="1">
      <alignment horizontal="center"/>
    </xf>
    <xf numFmtId="166" fontId="10" fillId="0" borderId="0" xfId="10" applyNumberFormat="1" applyFont="1" applyFill="1" applyAlignment="1"/>
    <xf numFmtId="166" fontId="13" fillId="0" borderId="0" xfId="1" applyNumberFormat="1" applyFont="1" applyFill="1" applyBorder="1" applyAlignment="1">
      <alignment horizontal="center"/>
    </xf>
    <xf numFmtId="0" fontId="0" fillId="0" borderId="0" xfId="16" applyFont="1" applyFill="1"/>
    <xf numFmtId="0" fontId="9" fillId="0" borderId="0" xfId="16" applyFont="1" applyFill="1" applyBorder="1"/>
    <xf numFmtId="0" fontId="9" fillId="0" borderId="0" xfId="16" applyFont="1" applyFill="1"/>
    <xf numFmtId="0" fontId="13" fillId="0" borderId="0" xfId="10" applyFont="1" applyFill="1" applyBorder="1" applyAlignment="1">
      <alignment horizontal="center"/>
    </xf>
    <xf numFmtId="167" fontId="9" fillId="0" borderId="6" xfId="17" applyNumberFormat="1" applyFont="1" applyFill="1" applyBorder="1" applyAlignment="1"/>
    <xf numFmtId="167" fontId="10" fillId="0" borderId="0" xfId="10" applyNumberFormat="1" applyFont="1" applyFill="1" applyAlignment="1"/>
    <xf numFmtId="0" fontId="21" fillId="0" borderId="0" xfId="16" applyFont="1" applyFill="1" applyAlignment="1"/>
    <xf numFmtId="0" fontId="20" fillId="0" borderId="0" xfId="16" applyFont="1" applyFill="1" applyAlignment="1"/>
    <xf numFmtId="0" fontId="22" fillId="0" borderId="0" xfId="16" applyFont="1" applyFill="1" applyAlignment="1"/>
    <xf numFmtId="0" fontId="20" fillId="0" borderId="0" xfId="16" applyFont="1" applyFill="1" applyBorder="1" applyAlignment="1"/>
    <xf numFmtId="0" fontId="11" fillId="0" borderId="0" xfId="16" applyFont="1" applyFill="1" applyBorder="1" applyAlignment="1">
      <alignment horizontal="center" vertical="center"/>
    </xf>
    <xf numFmtId="43" fontId="10" fillId="0" borderId="0" xfId="1" applyFont="1" applyFill="1" applyBorder="1" applyAlignment="1">
      <alignment horizontal="center"/>
    </xf>
    <xf numFmtId="166" fontId="10" fillId="0" borderId="0" xfId="1" applyNumberFormat="1" applyFont="1" applyFill="1" applyAlignment="1">
      <alignment horizontal="center"/>
    </xf>
    <xf numFmtId="166" fontId="10" fillId="0" borderId="0" xfId="1" applyNumberFormat="1" applyFont="1" applyFill="1" applyBorder="1" applyAlignment="1">
      <alignment horizontal="center"/>
    </xf>
    <xf numFmtId="0" fontId="20" fillId="0" borderId="0" xfId="10" applyFont="1" applyFill="1" applyAlignment="1"/>
    <xf numFmtId="0" fontId="22" fillId="0" borderId="0" xfId="10" applyFont="1" applyFill="1" applyAlignment="1">
      <alignment horizontal="center"/>
    </xf>
    <xf numFmtId="37" fontId="20" fillId="0" borderId="0" xfId="10" applyNumberFormat="1" applyFont="1" applyFill="1" applyAlignment="1"/>
    <xf numFmtId="0" fontId="20" fillId="0" borderId="0" xfId="10" applyFont="1" applyFill="1" applyBorder="1" applyAlignment="1"/>
    <xf numFmtId="0" fontId="11" fillId="0" borderId="5" xfId="16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 wrapText="1"/>
    </xf>
    <xf numFmtId="165" fontId="10" fillId="0" borderId="0" xfId="11" applyNumberFormat="1" applyFont="1" applyFill="1" applyBorder="1" applyAlignment="1">
      <alignment horizontal="center" wrapText="1"/>
    </xf>
    <xf numFmtId="165" fontId="9" fillId="0" borderId="3" xfId="11" applyNumberFormat="1" applyFont="1" applyFill="1" applyBorder="1" applyAlignment="1"/>
    <xf numFmtId="165" fontId="9" fillId="0" borderId="7" xfId="11" applyNumberFormat="1" applyFont="1" applyFill="1" applyBorder="1" applyAlignment="1"/>
    <xf numFmtId="0" fontId="0" fillId="0" borderId="0" xfId="0" applyFont="1" applyFill="1" applyBorder="1" applyAlignment="1">
      <alignment horizontal="center" vertical="top" wrapText="1"/>
    </xf>
    <xf numFmtId="166" fontId="9" fillId="0" borderId="0" xfId="1" applyNumberFormat="1" applyFont="1" applyFill="1" applyBorder="1"/>
    <xf numFmtId="166" fontId="9" fillId="0" borderId="0" xfId="1" applyNumberFormat="1" applyFont="1" applyFill="1"/>
    <xf numFmtId="0" fontId="9" fillId="0" borderId="0" xfId="0" applyFont="1" applyFill="1" applyBorder="1"/>
    <xf numFmtId="0" fontId="0" fillId="0" borderId="0" xfId="0" applyFill="1" applyBorder="1"/>
    <xf numFmtId="0" fontId="11" fillId="0" borderId="0" xfId="10" applyFont="1" applyFill="1" applyAlignment="1">
      <alignment horizontal="center"/>
    </xf>
    <xf numFmtId="0" fontId="0" fillId="0" borderId="0" xfId="0"/>
    <xf numFmtId="0" fontId="11" fillId="0" borderId="0" xfId="10" applyFont="1" applyFill="1" applyAlignment="1">
      <alignment horizontal="center"/>
    </xf>
    <xf numFmtId="0" fontId="11" fillId="0" borderId="0" xfId="16" applyFont="1" applyFill="1" applyAlignment="1">
      <alignment horizontal="center"/>
    </xf>
    <xf numFmtId="0" fontId="0" fillId="0" borderId="0" xfId="0"/>
    <xf numFmtId="0" fontId="11" fillId="0" borderId="0" xfId="10" applyFont="1" applyFill="1" applyAlignment="1">
      <alignment horizontal="center"/>
    </xf>
    <xf numFmtId="0" fontId="0" fillId="0" borderId="0" xfId="0"/>
    <xf numFmtId="0" fontId="11" fillId="0" borderId="0" xfId="10" applyFont="1" applyFill="1" applyAlignment="1">
      <alignment horizontal="center"/>
    </xf>
    <xf numFmtId="0" fontId="11" fillId="0" borderId="0" xfId="16" applyFont="1" applyFill="1" applyAlignment="1">
      <alignment horizontal="center"/>
    </xf>
    <xf numFmtId="0" fontId="13" fillId="0" borderId="0" xfId="16" applyFont="1" applyFill="1" applyAlignment="1">
      <alignment horizontal="center"/>
    </xf>
    <xf numFmtId="0" fontId="0" fillId="0" borderId="0" xfId="0"/>
    <xf numFmtId="165" fontId="11" fillId="0" borderId="0" xfId="11" applyNumberFormat="1" applyFont="1" applyFill="1" applyBorder="1" applyAlignment="1"/>
    <xf numFmtId="0" fontId="11" fillId="0" borderId="0" xfId="10" applyFont="1" applyFill="1" applyAlignment="1">
      <alignment horizontal="center"/>
    </xf>
    <xf numFmtId="0" fontId="10" fillId="0" borderId="0" xfId="11" applyNumberFormat="1" applyFont="1" applyFill="1" applyBorder="1" applyAlignment="1"/>
    <xf numFmtId="0" fontId="10" fillId="0" borderId="0" xfId="16" applyFont="1" applyFill="1" applyBorder="1" applyAlignment="1"/>
    <xf numFmtId="0" fontId="9" fillId="0" borderId="0" xfId="0" applyFont="1" applyFill="1" applyAlignment="1">
      <alignment horizontal="left"/>
    </xf>
    <xf numFmtId="166" fontId="9" fillId="0" borderId="0" xfId="1" applyNumberFormat="1" applyFont="1" applyFill="1" applyBorder="1" applyAlignment="1"/>
    <xf numFmtId="166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/>
    <xf numFmtId="166" fontId="9" fillId="0" borderId="0" xfId="1" applyNumberFormat="1" applyFont="1" applyFill="1" applyBorder="1"/>
    <xf numFmtId="165" fontId="9" fillId="0" borderId="3" xfId="11" applyNumberFormat="1" applyFont="1" applyFill="1" applyBorder="1" applyAlignment="1"/>
    <xf numFmtId="43" fontId="9" fillId="0" borderId="6" xfId="1" applyFont="1" applyFill="1" applyBorder="1" applyAlignment="1"/>
    <xf numFmtId="165" fontId="9" fillId="0" borderId="7" xfId="11" applyNumberFormat="1" applyFont="1" applyFill="1" applyBorder="1" applyAlignment="1"/>
    <xf numFmtId="0" fontId="9" fillId="0" borderId="0" xfId="0" applyFont="1" applyFill="1" applyBorder="1"/>
    <xf numFmtId="165" fontId="11" fillId="0" borderId="0" xfId="11" applyNumberFormat="1" applyFont="1" applyFill="1" applyBorder="1" applyAlignment="1"/>
    <xf numFmtId="165" fontId="10" fillId="0" borderId="0" xfId="11" applyNumberFormat="1" applyFont="1" applyFill="1" applyBorder="1" applyAlignment="1"/>
    <xf numFmtId="165" fontId="9" fillId="0" borderId="0" xfId="11" applyNumberFormat="1" applyFont="1" applyFill="1" applyBorder="1" applyAlignment="1"/>
    <xf numFmtId="0" fontId="10" fillId="0" borderId="0" xfId="11" applyNumberFormat="1" applyFont="1" applyFill="1" applyBorder="1" applyAlignment="1"/>
    <xf numFmtId="0" fontId="10" fillId="0" borderId="0" xfId="11" applyNumberFormat="1" applyFont="1" applyFill="1" applyAlignment="1"/>
    <xf numFmtId="165" fontId="9" fillId="0" borderId="0" xfId="11" applyNumberFormat="1" applyFont="1" applyFill="1" applyAlignment="1">
      <alignment horizontal="center"/>
    </xf>
    <xf numFmtId="165" fontId="9" fillId="0" borderId="0" xfId="11" applyNumberFormat="1" applyFont="1" applyFill="1" applyAlignment="1"/>
    <xf numFmtId="165" fontId="9" fillId="0" borderId="6" xfId="11" applyNumberFormat="1" applyFont="1" applyFill="1" applyBorder="1" applyAlignment="1"/>
    <xf numFmtId="43" fontId="10" fillId="0" borderId="0" xfId="1" applyFont="1" applyFill="1" applyBorder="1" applyAlignment="1"/>
    <xf numFmtId="0" fontId="9" fillId="0" borderId="0" xfId="0" applyFont="1" applyFill="1"/>
    <xf numFmtId="166" fontId="10" fillId="0" borderId="0" xfId="1" applyNumberFormat="1" applyFont="1" applyFill="1" applyBorder="1" applyAlignment="1"/>
    <xf numFmtId="166" fontId="9" fillId="0" borderId="0" xfId="1" applyNumberFormat="1" applyFont="1" applyFill="1" applyAlignment="1"/>
    <xf numFmtId="166" fontId="9" fillId="0" borderId="0" xfId="1" applyNumberFormat="1" applyFont="1" applyFill="1" applyBorder="1" applyAlignment="1"/>
    <xf numFmtId="166" fontId="9" fillId="0" borderId="4" xfId="1" applyNumberFormat="1" applyFont="1" applyFill="1" applyBorder="1" applyAlignment="1"/>
    <xf numFmtId="0" fontId="0" fillId="0" borderId="0" xfId="11" applyFont="1" applyFill="1" applyBorder="1" applyAlignment="1"/>
    <xf numFmtId="0" fontId="10" fillId="0" borderId="0" xfId="16" applyFont="1" applyFill="1" applyBorder="1" applyAlignment="1"/>
    <xf numFmtId="0" fontId="9" fillId="0" borderId="0" xfId="0" applyFont="1" applyFill="1" applyAlignment="1">
      <alignment horizontal="left"/>
    </xf>
    <xf numFmtId="0" fontId="9" fillId="0" borderId="0" xfId="16" applyFont="1" applyFill="1" applyBorder="1" applyAlignment="1"/>
    <xf numFmtId="166" fontId="10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>
      <alignment horizontal="right"/>
    </xf>
    <xf numFmtId="0" fontId="10" fillId="0" borderId="0" xfId="11" applyFont="1" applyFill="1" applyAlignment="1"/>
    <xf numFmtId="43" fontId="9" fillId="0" borderId="0" xfId="1" applyFont="1" applyFill="1" applyAlignment="1">
      <alignment horizontal="center"/>
    </xf>
    <xf numFmtId="43" fontId="9" fillId="0" borderId="0" xfId="1" applyFont="1" applyFill="1" applyAlignment="1"/>
    <xf numFmtId="43" fontId="9" fillId="0" borderId="0" xfId="1" applyFont="1" applyFill="1" applyBorder="1" applyAlignment="1"/>
    <xf numFmtId="165" fontId="10" fillId="0" borderId="0" xfId="11" applyNumberFormat="1" applyFont="1" applyFill="1" applyAlignment="1">
      <alignment horizontal="center"/>
    </xf>
    <xf numFmtId="0" fontId="10" fillId="0" borderId="0" xfId="11" applyNumberFormat="1" applyFont="1" applyFill="1" applyAlignment="1"/>
    <xf numFmtId="0" fontId="9" fillId="0" borderId="0" xfId="11" applyFont="1" applyFill="1" applyAlignment="1"/>
    <xf numFmtId="0" fontId="9" fillId="0" borderId="0" xfId="11" applyNumberFormat="1" applyFont="1" applyFill="1" applyAlignment="1"/>
    <xf numFmtId="0" fontId="9" fillId="0" borderId="0" xfId="11" applyNumberFormat="1" applyFont="1" applyFill="1" applyBorder="1" applyAlignment="1"/>
    <xf numFmtId="0" fontId="9" fillId="0" borderId="0" xfId="0" applyFont="1" applyFill="1"/>
    <xf numFmtId="0" fontId="0" fillId="0" borderId="0" xfId="0" applyFill="1"/>
    <xf numFmtId="165" fontId="9" fillId="0" borderId="6" xfId="0" applyNumberFormat="1" applyFont="1" applyFill="1" applyBorder="1"/>
    <xf numFmtId="165" fontId="13" fillId="0" borderId="0" xfId="11" applyNumberFormat="1" applyFont="1" applyFill="1" applyBorder="1" applyAlignment="1"/>
    <xf numFmtId="0" fontId="10" fillId="0" borderId="0" xfId="16" applyFont="1" applyFill="1" applyBorder="1" applyAlignment="1"/>
    <xf numFmtId="0" fontId="10" fillId="0" borderId="0" xfId="11" applyFont="1" applyFill="1" applyBorder="1" applyAlignment="1"/>
    <xf numFmtId="0" fontId="10" fillId="0" borderId="0" xfId="11" applyFont="1" applyFill="1" applyAlignment="1"/>
    <xf numFmtId="0" fontId="0" fillId="0" borderId="0" xfId="0"/>
    <xf numFmtId="0" fontId="10" fillId="0" borderId="0" xfId="16" applyFont="1" applyFill="1" applyAlignment="1"/>
    <xf numFmtId="165" fontId="9" fillId="0" borderId="0" xfId="17" applyNumberFormat="1" applyFont="1" applyFill="1" applyBorder="1" applyAlignment="1"/>
    <xf numFmtId="0" fontId="15" fillId="0" borderId="0" xfId="16" applyFont="1" applyFill="1" applyAlignment="1"/>
    <xf numFmtId="165" fontId="9" fillId="0" borderId="0" xfId="10" applyNumberFormat="1" applyFont="1" applyFill="1" applyBorder="1" applyAlignment="1"/>
    <xf numFmtId="165" fontId="10" fillId="0" borderId="0" xfId="10" applyNumberFormat="1" applyFont="1" applyFill="1" applyBorder="1" applyAlignment="1"/>
    <xf numFmtId="0" fontId="10" fillId="0" borderId="0" xfId="10" applyFont="1" applyFill="1" applyAlignment="1"/>
    <xf numFmtId="41" fontId="9" fillId="0" borderId="0" xfId="1" applyNumberFormat="1" applyFont="1" applyFill="1" applyBorder="1" applyAlignment="1"/>
    <xf numFmtId="41" fontId="10" fillId="0" borderId="0" xfId="10" applyNumberFormat="1" applyFont="1" applyFill="1" applyBorder="1" applyAlignment="1"/>
    <xf numFmtId="37" fontId="10" fillId="0" borderId="0" xfId="10" applyNumberFormat="1" applyFont="1" applyFill="1" applyAlignment="1">
      <alignment horizontal="centerContinuous"/>
    </xf>
    <xf numFmtId="165" fontId="10" fillId="0" borderId="0" xfId="10" applyNumberFormat="1" applyFont="1" applyFill="1" applyAlignment="1"/>
    <xf numFmtId="41" fontId="10" fillId="0" borderId="0" xfId="10" applyNumberFormat="1" applyFont="1" applyFill="1" applyBorder="1" applyAlignment="1">
      <alignment horizontal="center"/>
    </xf>
    <xf numFmtId="41" fontId="9" fillId="0" borderId="0" xfId="10" applyNumberFormat="1" applyFont="1" applyFill="1" applyBorder="1" applyAlignment="1"/>
    <xf numFmtId="41" fontId="10" fillId="0" borderId="0" xfId="1" applyNumberFormat="1" applyFont="1" applyFill="1" applyBorder="1" applyAlignment="1">
      <alignment horizontal="right"/>
    </xf>
    <xf numFmtId="41" fontId="10" fillId="0" borderId="0" xfId="17" applyNumberFormat="1" applyFont="1" applyFill="1" applyBorder="1" applyAlignment="1">
      <alignment horizontal="right"/>
    </xf>
    <xf numFmtId="167" fontId="11" fillId="0" borderId="0" xfId="16" applyNumberFormat="1" applyFont="1" applyFill="1" applyBorder="1" applyAlignment="1"/>
    <xf numFmtId="41" fontId="10" fillId="0" borderId="0" xfId="17" applyNumberFormat="1" applyFont="1" applyFill="1" applyAlignment="1"/>
    <xf numFmtId="0" fontId="9" fillId="0" borderId="0" xfId="10" applyFont="1" applyFill="1" applyAlignment="1"/>
    <xf numFmtId="0" fontId="10" fillId="0" borderId="0" xfId="10" applyFont="1" applyFill="1" applyAlignment="1">
      <alignment horizontal="centerContinuous"/>
    </xf>
    <xf numFmtId="41" fontId="9" fillId="0" borderId="3" xfId="17" applyNumberFormat="1" applyFont="1" applyFill="1" applyBorder="1" applyAlignment="1">
      <alignment horizontal="right"/>
    </xf>
    <xf numFmtId="0" fontId="13" fillId="0" borderId="0" xfId="10" applyFont="1" applyFill="1" applyAlignment="1"/>
    <xf numFmtId="166" fontId="9" fillId="0" borderId="3" xfId="1" applyNumberFormat="1" applyFont="1" applyFill="1" applyBorder="1" applyAlignment="1"/>
    <xf numFmtId="165" fontId="9" fillId="0" borderId="3" xfId="10" applyNumberFormat="1" applyFont="1" applyFill="1" applyBorder="1" applyAlignment="1"/>
    <xf numFmtId="0" fontId="11" fillId="0" borderId="0" xfId="16" applyFont="1" applyFill="1" applyAlignment="1"/>
    <xf numFmtId="166" fontId="10" fillId="0" borderId="0" xfId="1" applyNumberFormat="1" applyFont="1" applyFill="1" applyAlignment="1"/>
    <xf numFmtId="0" fontId="10" fillId="0" borderId="0" xfId="16" applyFont="1" applyFill="1"/>
    <xf numFmtId="166" fontId="10" fillId="0" borderId="5" xfId="1" applyNumberFormat="1" applyFont="1" applyFill="1" applyBorder="1" applyAlignment="1"/>
    <xf numFmtId="0" fontId="10" fillId="0" borderId="0" xfId="10" applyFont="1" applyFill="1" applyAlignment="1">
      <alignment horizontal="center"/>
    </xf>
    <xf numFmtId="0" fontId="13" fillId="0" borderId="0" xfId="16" applyFont="1" applyFill="1" applyAlignment="1"/>
    <xf numFmtId="0" fontId="9" fillId="0" borderId="0" xfId="16" applyFont="1" applyFill="1" applyAlignment="1"/>
    <xf numFmtId="0" fontId="13" fillId="0" borderId="0" xfId="16" applyFont="1" applyFill="1" applyAlignment="1">
      <alignment horizontal="left"/>
    </xf>
    <xf numFmtId="0" fontId="10" fillId="0" borderId="0" xfId="10" applyFont="1" applyFill="1" applyBorder="1" applyAlignment="1"/>
    <xf numFmtId="0" fontId="9" fillId="0" borderId="0" xfId="16" applyFont="1" applyFill="1" applyAlignment="1">
      <alignment horizontal="left"/>
    </xf>
    <xf numFmtId="0" fontId="10" fillId="0" borderId="0" xfId="10" applyFont="1" applyFill="1" applyBorder="1" applyAlignment="1">
      <alignment horizontal="center"/>
    </xf>
    <xf numFmtId="41" fontId="10" fillId="0" borderId="5" xfId="17" applyNumberFormat="1" applyFont="1" applyFill="1" applyBorder="1" applyAlignment="1">
      <alignment horizontal="right"/>
    </xf>
    <xf numFmtId="49" fontId="10" fillId="0" borderId="0" xfId="16" applyNumberFormat="1" applyFont="1" applyFill="1" applyAlignment="1">
      <alignment horizontal="center"/>
    </xf>
    <xf numFmtId="167" fontId="10" fillId="0" borderId="0" xfId="16" applyNumberFormat="1" applyFont="1" applyFill="1" applyBorder="1" applyAlignment="1">
      <alignment horizontal="center"/>
    </xf>
    <xf numFmtId="41" fontId="9" fillId="0" borderId="5" xfId="10" applyNumberFormat="1" applyFont="1" applyFill="1" applyBorder="1" applyAlignment="1"/>
    <xf numFmtId="0" fontId="0" fillId="0" borderId="0" xfId="16" applyFont="1" applyFill="1" applyAlignment="1"/>
    <xf numFmtId="0" fontId="0" fillId="0" borderId="0" xfId="10" applyFont="1" applyFill="1" applyAlignment="1"/>
    <xf numFmtId="41" fontId="0" fillId="0" borderId="0" xfId="1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15" fillId="0" borderId="0" xfId="0" applyFont="1" applyFill="1" applyAlignment="1"/>
    <xf numFmtId="0" fontId="10" fillId="0" borderId="0" xfId="0" applyFont="1" applyFill="1" applyAlignment="1">
      <alignment horizontal="center"/>
    </xf>
    <xf numFmtId="0" fontId="0" fillId="0" borderId="0" xfId="0" applyNumberFormat="1" applyFill="1" applyAlignment="1">
      <alignment horizontal="left" vertical="center"/>
    </xf>
    <xf numFmtId="0" fontId="0" fillId="0" borderId="0" xfId="0" applyFill="1" applyAlignment="1">
      <alignment horizontal="left"/>
    </xf>
    <xf numFmtId="166" fontId="9" fillId="0" borderId="0" xfId="1" applyNumberFormat="1" applyFont="1" applyFill="1" applyBorder="1" applyAlignment="1"/>
    <xf numFmtId="0" fontId="13" fillId="0" borderId="0" xfId="0" applyFont="1" applyFill="1" applyAlignment="1"/>
    <xf numFmtId="166" fontId="10" fillId="0" borderId="0" xfId="1" applyNumberFormat="1" applyFont="1" applyFill="1" applyBorder="1" applyAlignment="1"/>
    <xf numFmtId="166" fontId="9" fillId="0" borderId="6" xfId="1" applyNumberFormat="1" applyFont="1" applyFill="1" applyBorder="1" applyAlignment="1"/>
    <xf numFmtId="166" fontId="9" fillId="0" borderId="0" xfId="1" applyNumberFormat="1" applyFont="1" applyFill="1" applyAlignment="1"/>
    <xf numFmtId="166" fontId="10" fillId="0" borderId="0" xfId="1" applyNumberFormat="1" applyFont="1" applyFill="1" applyAlignment="1">
      <alignment horizontal="center"/>
    </xf>
    <xf numFmtId="166" fontId="10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Alignment="1">
      <alignment horizontal="center"/>
    </xf>
    <xf numFmtId="166" fontId="10" fillId="0" borderId="0" xfId="1" applyNumberFormat="1" applyFont="1" applyFill="1" applyBorder="1" applyAlignment="1">
      <alignment horizontal="right"/>
    </xf>
    <xf numFmtId="166" fontId="10" fillId="0" borderId="0" xfId="1" applyNumberFormat="1" applyFont="1" applyFill="1" applyAlignment="1">
      <alignment horizontal="right"/>
    </xf>
    <xf numFmtId="166" fontId="10" fillId="0" borderId="0" xfId="1" applyNumberFormat="1" applyFont="1" applyFill="1" applyBorder="1" applyAlignment="1">
      <alignment horizontal="centerContinuous"/>
    </xf>
    <xf numFmtId="166" fontId="10" fillId="0" borderId="5" xfId="1" applyNumberFormat="1" applyFont="1" applyFill="1" applyBorder="1" applyAlignment="1">
      <alignment horizontal="center"/>
    </xf>
    <xf numFmtId="166" fontId="9" fillId="0" borderId="3" xfId="1" applyNumberFormat="1" applyFont="1" applyFill="1" applyBorder="1" applyAlignment="1">
      <alignment horizontal="center"/>
    </xf>
    <xf numFmtId="166" fontId="23" fillId="0" borderId="0" xfId="1" applyNumberFormat="1" applyFont="1" applyFill="1" applyBorder="1" applyAlignment="1">
      <alignment horizontal="right"/>
    </xf>
    <xf numFmtId="166" fontId="10" fillId="0" borderId="0" xfId="1" applyNumberFormat="1" applyFont="1" applyFill="1" applyAlignment="1">
      <alignment horizontal="centerContinuous" vertical="center"/>
    </xf>
    <xf numFmtId="166" fontId="0" fillId="0" borderId="0" xfId="1" applyNumberFormat="1" applyFont="1" applyFill="1" applyAlignment="1">
      <alignment horizontal="centerContinuous" vertical="center"/>
    </xf>
    <xf numFmtId="49" fontId="0" fillId="0" borderId="0" xfId="0" applyNumberFormat="1" applyFill="1" applyAlignment="1"/>
    <xf numFmtId="41" fontId="10" fillId="0" borderId="0" xfId="1" applyNumberFormat="1" applyFont="1" applyFill="1" applyBorder="1" applyAlignment="1">
      <alignment horizontal="center"/>
    </xf>
    <xf numFmtId="0" fontId="0" fillId="0" borderId="0" xfId="0" applyFill="1" applyAlignment="1"/>
    <xf numFmtId="166" fontId="0" fillId="0" borderId="0" xfId="1" applyNumberFormat="1" applyFont="1" applyFill="1" applyAlignment="1">
      <alignment horizontal="center"/>
    </xf>
    <xf numFmtId="41" fontId="0" fillId="0" borderId="0" xfId="17" applyNumberFormat="1" applyFont="1" applyFill="1" applyAlignment="1"/>
    <xf numFmtId="41" fontId="0" fillId="0" borderId="0" xfId="10" applyNumberFormat="1" applyFont="1" applyFill="1" applyBorder="1" applyAlignment="1"/>
    <xf numFmtId="41" fontId="10" fillId="0" borderId="5" xfId="1" applyNumberFormat="1" applyFont="1" applyFill="1" applyBorder="1" applyAlignment="1"/>
    <xf numFmtId="41" fontId="0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/>
    <xf numFmtId="166" fontId="9" fillId="0" borderId="5" xfId="1" applyNumberFormat="1" applyFont="1" applyFill="1" applyBorder="1" applyAlignment="1"/>
    <xf numFmtId="166" fontId="9" fillId="0" borderId="5" xfId="1" applyNumberFormat="1" applyFont="1" applyFill="1" applyBorder="1" applyAlignment="1">
      <alignment horizontal="center"/>
    </xf>
    <xf numFmtId="0" fontId="10" fillId="0" borderId="0" xfId="10" applyFont="1" applyFill="1" applyAlignment="1">
      <alignment vertical="center"/>
    </xf>
    <xf numFmtId="43" fontId="0" fillId="0" borderId="0" xfId="1" applyFont="1" applyFill="1" applyBorder="1" applyAlignment="1">
      <alignment horizontal="center"/>
    </xf>
    <xf numFmtId="43" fontId="0" fillId="0" borderId="5" xfId="1" applyFont="1" applyFill="1" applyBorder="1" applyAlignment="1">
      <alignment horizontal="center"/>
    </xf>
    <xf numFmtId="0" fontId="0" fillId="0" borderId="0" xfId="11" applyFont="1" applyFill="1" applyBorder="1" applyAlignment="1"/>
    <xf numFmtId="43" fontId="12" fillId="0" borderId="0" xfId="1" applyFont="1" applyFill="1" applyAlignment="1"/>
    <xf numFmtId="41" fontId="12" fillId="0" borderId="0" xfId="10" applyNumberFormat="1" applyFont="1" applyFill="1" applyAlignment="1"/>
    <xf numFmtId="43" fontId="10" fillId="0" borderId="0" xfId="1" applyFont="1" applyFill="1" applyAlignment="1"/>
    <xf numFmtId="165" fontId="11" fillId="0" borderId="0" xfId="11" applyNumberFormat="1" applyFont="1" applyFill="1" applyBorder="1" applyAlignment="1">
      <alignment horizontal="center"/>
    </xf>
    <xf numFmtId="165" fontId="0" fillId="0" borderId="0" xfId="10" applyNumberFormat="1" applyFont="1" applyFill="1" applyAlignment="1"/>
    <xf numFmtId="165" fontId="9" fillId="0" borderId="0" xfId="0" applyNumberFormat="1" applyFont="1" applyFill="1" applyBorder="1"/>
    <xf numFmtId="167" fontId="11" fillId="0" borderId="0" xfId="16" applyNumberFormat="1" applyFont="1" applyFill="1" applyBorder="1" applyAlignment="1">
      <alignment horizontal="center"/>
    </xf>
    <xf numFmtId="43" fontId="0" fillId="0" borderId="0" xfId="10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5" fontId="11" fillId="0" borderId="0" xfId="11" applyNumberFormat="1" applyFont="1" applyFill="1" applyBorder="1" applyAlignment="1">
      <alignment horizontal="center"/>
    </xf>
    <xf numFmtId="0" fontId="11" fillId="0" borderId="0" xfId="16" applyFont="1" applyFill="1" applyBorder="1" applyAlignment="1">
      <alignment horizontal="center"/>
    </xf>
    <xf numFmtId="0" fontId="11" fillId="0" borderId="0" xfId="11" applyFont="1" applyFill="1" applyBorder="1" applyAlignment="1">
      <alignment horizontal="center"/>
    </xf>
    <xf numFmtId="166" fontId="10" fillId="0" borderId="0" xfId="1" applyNumberFormat="1" applyFont="1" applyFill="1" applyBorder="1"/>
    <xf numFmtId="166" fontId="10" fillId="0" borderId="0" xfId="1" applyNumberFormat="1" applyFont="1" applyFill="1"/>
    <xf numFmtId="165" fontId="0" fillId="0" borderId="0" xfId="0" applyNumberFormat="1" applyFont="1" applyFill="1" applyBorder="1"/>
    <xf numFmtId="165" fontId="9" fillId="0" borderId="3" xfId="0" applyNumberFormat="1" applyFont="1" applyFill="1" applyBorder="1"/>
    <xf numFmtId="43" fontId="9" fillId="0" borderId="3" xfId="1" applyFont="1" applyFill="1" applyBorder="1" applyAlignment="1">
      <alignment horizontal="center"/>
    </xf>
    <xf numFmtId="49" fontId="9" fillId="0" borderId="0" xfId="10" applyNumberFormat="1" applyFont="1" applyFill="1" applyAlignment="1">
      <alignment horizontal="center"/>
    </xf>
    <xf numFmtId="37" fontId="9" fillId="0" borderId="0" xfId="10" applyNumberFormat="1" applyFont="1" applyFill="1" applyAlignment="1">
      <alignment horizontal="center"/>
    </xf>
    <xf numFmtId="167" fontId="11" fillId="0" borderId="0" xfId="12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49" fontId="10" fillId="0" borderId="0" xfId="10" applyNumberFormat="1" applyFont="1" applyFill="1" applyAlignment="1">
      <alignment horizontal="center"/>
    </xf>
    <xf numFmtId="165" fontId="11" fillId="0" borderId="0" xfId="11" applyNumberFormat="1" applyFont="1" applyFill="1" applyBorder="1" applyAlignment="1">
      <alignment horizontal="center"/>
    </xf>
    <xf numFmtId="0" fontId="11" fillId="0" borderId="5" xfId="11" applyFont="1" applyFill="1" applyBorder="1" applyAlignment="1">
      <alignment horizontal="center"/>
    </xf>
    <xf numFmtId="0" fontId="11" fillId="0" borderId="0" xfId="16" applyFont="1" applyFill="1" applyBorder="1" applyAlignment="1">
      <alignment horizontal="center"/>
    </xf>
    <xf numFmtId="0" fontId="9" fillId="0" borderId="0" xfId="16" applyFont="1" applyFill="1" applyBorder="1" applyAlignment="1">
      <alignment horizontal="center"/>
    </xf>
    <xf numFmtId="0" fontId="11" fillId="0" borderId="0" xfId="11" applyFont="1" applyFill="1" applyBorder="1" applyAlignment="1">
      <alignment horizontal="center"/>
    </xf>
    <xf numFmtId="167" fontId="11" fillId="0" borderId="0" xfId="16" applyNumberFormat="1" applyFont="1" applyFill="1" applyBorder="1" applyAlignment="1">
      <alignment horizontal="center"/>
    </xf>
  </cellXfs>
  <cellStyles count="21">
    <cellStyle name="Comma" xfId="1" builtinId="3"/>
    <cellStyle name="Comma 2" xfId="18" xr:uid="{00000000-0005-0000-0000-000001000000}"/>
    <cellStyle name="Comma 3" xfId="19" xr:uid="{00000000-0005-0000-0000-000002000000}"/>
    <cellStyle name="Comma 4" xfId="20" xr:uid="{00000000-0005-0000-0000-000003000000}"/>
    <cellStyle name="comma zerodec" xfId="2" xr:uid="{00000000-0005-0000-0000-000004000000}"/>
    <cellStyle name="Comma_TBSP06-FS-Q1-English-BL" xfId="3" xr:uid="{00000000-0005-0000-0000-000005000000}"/>
    <cellStyle name="Comma_TBSP06-FS-Q1-English-BL 2" xfId="17" xr:uid="{00000000-0005-0000-0000-000006000000}"/>
    <cellStyle name="Currency1" xfId="4" xr:uid="{00000000-0005-0000-0000-000007000000}"/>
    <cellStyle name="Dollar (zero dec)" xfId="5" xr:uid="{00000000-0005-0000-0000-000008000000}"/>
    <cellStyle name="Grey" xfId="6" xr:uid="{00000000-0005-0000-0000-000009000000}"/>
    <cellStyle name="Input [yellow]" xfId="7" xr:uid="{00000000-0005-0000-0000-00000A000000}"/>
    <cellStyle name="no dec" xfId="8" xr:uid="{00000000-0005-0000-0000-00000B000000}"/>
    <cellStyle name="Normal" xfId="0" builtinId="0"/>
    <cellStyle name="Normal - Style1" xfId="9" xr:uid="{00000000-0005-0000-0000-00000D000000}"/>
    <cellStyle name="Normal_Sunstar Chem;E;2000" xfId="10" xr:uid="{00000000-0005-0000-0000-00000E000000}"/>
    <cellStyle name="Normal_Suretex EE 06-01" xfId="11" xr:uid="{00000000-0005-0000-0000-00000F000000}"/>
    <cellStyle name="Normal_TBSP06-FS-Q1-English-BL" xfId="12" xr:uid="{00000000-0005-0000-0000-000010000000}"/>
    <cellStyle name="Normal_TBSP06-FS-Q1-English-BL 2" xfId="16" xr:uid="{00000000-0005-0000-0000-000011000000}"/>
    <cellStyle name="Normal_TBSP06-FS-Q1-Thai" xfId="13" xr:uid="{00000000-0005-0000-0000-000012000000}"/>
    <cellStyle name="Percent [2]" xfId="14" xr:uid="{00000000-0005-0000-0000-000013000000}"/>
    <cellStyle name="Quantity" xfId="15" xr:uid="{00000000-0005-0000-0000-000014000000}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hisamai_v\Local%20Settings\Temporary%20Internet%20Files\Content.IE5\2M912M62\Documents%20and%20Settings\npreechawong\Local%20Settings\Temporary%20Internet%20Files\OLK54\TBSP06-FS-Q1-Tha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preechawong\Local%20Settings\Temporary%20Internet%20Files\OLK54\TBSP06-FS-Q1-Tha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P86"/>
  <sheetViews>
    <sheetView view="pageBreakPreview" zoomScaleNormal="70" zoomScaleSheetLayoutView="100" workbookViewId="0"/>
  </sheetViews>
  <sheetFormatPr defaultColWidth="9.85546875" defaultRowHeight="23.25" customHeight="1" x14ac:dyDescent="0.45"/>
  <cols>
    <col min="1" max="1" width="2.140625" style="7" customWidth="1"/>
    <col min="2" max="2" width="1.7109375" style="7" customWidth="1"/>
    <col min="3" max="3" width="28.85546875" style="7" customWidth="1"/>
    <col min="4" max="4" width="8.42578125" style="19" customWidth="1"/>
    <col min="5" max="5" width="14.28515625" style="33" customWidth="1"/>
    <col min="6" max="6" width="0.7109375" style="102" customWidth="1"/>
    <col min="7" max="7" width="14.28515625" style="33" customWidth="1"/>
    <col min="8" max="8" width="0.7109375" style="102" customWidth="1"/>
    <col min="9" max="9" width="14.28515625" style="33" customWidth="1"/>
    <col min="10" max="10" width="0.7109375" style="102" customWidth="1"/>
    <col min="11" max="11" width="14.28515625" style="33" customWidth="1"/>
    <col min="12" max="12" width="9.85546875" style="23"/>
    <col min="13" max="13" width="13.140625" style="23" bestFit="1" customWidth="1"/>
    <col min="14" max="14" width="15.7109375" style="23" bestFit="1" customWidth="1"/>
    <col min="15" max="16384" width="9.85546875" style="23"/>
  </cols>
  <sheetData>
    <row r="1" spans="1:15" s="54" customFormat="1" ht="23.25" customHeight="1" x14ac:dyDescent="0.5">
      <c r="A1" s="4" t="s">
        <v>32</v>
      </c>
      <c r="B1" s="53"/>
      <c r="C1" s="53"/>
      <c r="D1" s="31"/>
      <c r="E1" s="32"/>
      <c r="F1" s="56"/>
      <c r="G1" s="32"/>
      <c r="H1" s="56"/>
      <c r="I1" s="32"/>
      <c r="J1" s="56"/>
      <c r="K1" s="32"/>
    </row>
    <row r="2" spans="1:15" s="54" customFormat="1" ht="23.25" customHeight="1" x14ac:dyDescent="0.5">
      <c r="A2" s="4" t="s">
        <v>57</v>
      </c>
      <c r="B2" s="53"/>
      <c r="C2" s="53"/>
      <c r="D2" s="31"/>
      <c r="E2" s="32"/>
      <c r="F2" s="56"/>
      <c r="G2" s="32"/>
      <c r="H2" s="56"/>
      <c r="I2" s="32" t="s">
        <v>77</v>
      </c>
      <c r="J2" s="56"/>
      <c r="K2" s="32"/>
    </row>
    <row r="3" spans="1:15" ht="23.25" customHeight="1" x14ac:dyDescent="0.5">
      <c r="A3" s="92" t="s">
        <v>125</v>
      </c>
      <c r="B3" s="23"/>
      <c r="C3" s="23"/>
      <c r="E3" s="37"/>
      <c r="F3" s="64"/>
      <c r="G3" s="37"/>
      <c r="H3" s="64"/>
      <c r="I3" s="20"/>
      <c r="J3" s="64"/>
      <c r="K3" s="20"/>
    </row>
    <row r="4" spans="1:15" ht="23.25" customHeight="1" x14ac:dyDescent="0.5">
      <c r="A4" s="92"/>
      <c r="B4" s="23"/>
      <c r="C4" s="23"/>
      <c r="E4" s="37"/>
      <c r="F4" s="64"/>
      <c r="G4" s="37"/>
      <c r="H4" s="64"/>
      <c r="I4" s="20"/>
      <c r="J4" s="64"/>
      <c r="K4" s="20"/>
    </row>
    <row r="5" spans="1:15" s="7" customFormat="1" ht="23.25" customHeight="1" x14ac:dyDescent="0.45">
      <c r="A5" s="23"/>
      <c r="B5" s="23"/>
      <c r="C5" s="23"/>
      <c r="D5" s="19"/>
      <c r="E5" s="332" t="s">
        <v>25</v>
      </c>
      <c r="F5" s="332"/>
      <c r="G5" s="332"/>
      <c r="H5" s="63"/>
      <c r="I5" s="333" t="s">
        <v>26</v>
      </c>
      <c r="J5" s="333"/>
      <c r="K5" s="333"/>
    </row>
    <row r="6" spans="1:15" s="7" customFormat="1" ht="23.25" customHeight="1" x14ac:dyDescent="0.45">
      <c r="A6" s="23"/>
      <c r="B6" s="23"/>
      <c r="C6" s="23"/>
      <c r="D6" s="19"/>
      <c r="E6" s="146" t="s">
        <v>126</v>
      </c>
      <c r="F6" s="146"/>
      <c r="G6" s="146" t="s">
        <v>128</v>
      </c>
      <c r="H6" s="63"/>
      <c r="I6" s="146" t="s">
        <v>126</v>
      </c>
      <c r="J6" s="146"/>
      <c r="K6" s="146" t="s">
        <v>128</v>
      </c>
    </row>
    <row r="7" spans="1:15" s="1" customFormat="1" ht="23.25" customHeight="1" x14ac:dyDescent="0.5">
      <c r="A7" s="4" t="s">
        <v>0</v>
      </c>
      <c r="B7" s="38"/>
      <c r="C7" s="38"/>
      <c r="D7" s="118" t="s">
        <v>1</v>
      </c>
      <c r="E7" s="67" t="s">
        <v>127</v>
      </c>
      <c r="F7" s="60"/>
      <c r="G7" s="67" t="s">
        <v>104</v>
      </c>
      <c r="H7" s="60"/>
      <c r="I7" s="67" t="s">
        <v>127</v>
      </c>
      <c r="J7" s="60"/>
      <c r="K7" s="67" t="s">
        <v>104</v>
      </c>
    </row>
    <row r="8" spans="1:15" s="1" customFormat="1" ht="23.25" customHeight="1" x14ac:dyDescent="0.5">
      <c r="A8" s="4"/>
      <c r="B8" s="38"/>
      <c r="C8" s="38"/>
      <c r="D8" s="118"/>
      <c r="E8" s="67" t="s">
        <v>145</v>
      </c>
      <c r="F8" s="60"/>
      <c r="G8" s="67"/>
      <c r="H8" s="60"/>
      <c r="I8" s="67" t="s">
        <v>145</v>
      </c>
      <c r="J8" s="60"/>
      <c r="K8" s="67"/>
    </row>
    <row r="9" spans="1:15" s="1" customFormat="1" ht="23.25" customHeight="1" x14ac:dyDescent="0.45">
      <c r="D9" s="21"/>
      <c r="E9" s="334" t="s">
        <v>130</v>
      </c>
      <c r="F9" s="334"/>
      <c r="G9" s="334"/>
      <c r="H9" s="334"/>
      <c r="I9" s="334"/>
      <c r="J9" s="334"/>
      <c r="K9" s="334"/>
    </row>
    <row r="10" spans="1:15" ht="23.25" customHeight="1" x14ac:dyDescent="0.45">
      <c r="A10" s="39" t="s">
        <v>2</v>
      </c>
      <c r="E10" s="12"/>
      <c r="F10" s="6"/>
      <c r="G10" s="12"/>
      <c r="H10" s="6"/>
      <c r="I10" s="12"/>
      <c r="J10" s="6"/>
      <c r="K10" s="12"/>
    </row>
    <row r="11" spans="1:15" ht="23.25" customHeight="1" x14ac:dyDescent="0.45">
      <c r="A11" s="9" t="s">
        <v>3</v>
      </c>
      <c r="E11" s="12">
        <v>17402</v>
      </c>
      <c r="F11" s="6"/>
      <c r="G11" s="12">
        <v>14762</v>
      </c>
      <c r="H11" s="6"/>
      <c r="I11" s="12">
        <v>14072</v>
      </c>
      <c r="J11" s="6"/>
      <c r="K11" s="12">
        <v>12579</v>
      </c>
    </row>
    <row r="12" spans="1:15" ht="23.25" customHeight="1" x14ac:dyDescent="0.45">
      <c r="A12" s="68" t="s">
        <v>79</v>
      </c>
      <c r="D12" s="19" t="s">
        <v>158</v>
      </c>
      <c r="E12" s="248">
        <v>250430</v>
      </c>
      <c r="F12" s="6"/>
      <c r="G12" s="12">
        <v>178500</v>
      </c>
      <c r="H12" s="6"/>
      <c r="I12" s="319">
        <v>231125</v>
      </c>
      <c r="J12" s="6"/>
      <c r="K12" s="12">
        <v>160429</v>
      </c>
    </row>
    <row r="13" spans="1:15" ht="23.25" customHeight="1" x14ac:dyDescent="0.45">
      <c r="A13" s="9" t="s">
        <v>4</v>
      </c>
      <c r="E13" s="248">
        <v>145239</v>
      </c>
      <c r="F13" s="6"/>
      <c r="G13" s="12">
        <v>141470</v>
      </c>
      <c r="H13" s="6"/>
      <c r="I13" s="248">
        <v>139718</v>
      </c>
      <c r="J13" s="6"/>
      <c r="K13" s="12">
        <v>134570</v>
      </c>
    </row>
    <row r="14" spans="1:15" ht="23.25" customHeight="1" x14ac:dyDescent="0.45">
      <c r="A14" s="9" t="s">
        <v>80</v>
      </c>
      <c r="E14" s="248">
        <v>5483</v>
      </c>
      <c r="F14" s="6"/>
      <c r="G14" s="91">
        <v>27032</v>
      </c>
      <c r="H14" s="6"/>
      <c r="I14" s="248">
        <v>4755</v>
      </c>
      <c r="J14" s="6"/>
      <c r="K14" s="91">
        <v>23804</v>
      </c>
    </row>
    <row r="15" spans="1:15" s="7" customFormat="1" ht="23.25" customHeight="1" x14ac:dyDescent="0.45">
      <c r="A15" s="34" t="s">
        <v>5</v>
      </c>
      <c r="D15" s="19"/>
      <c r="E15" s="25">
        <f>SUM(E11:E14)</f>
        <v>418554</v>
      </c>
      <c r="F15" s="6"/>
      <c r="G15" s="25">
        <f>SUM(G11:G14)</f>
        <v>361764</v>
      </c>
      <c r="H15" s="6"/>
      <c r="I15" s="25">
        <f>SUM(I11:I14)</f>
        <v>389670</v>
      </c>
      <c r="J15" s="6"/>
      <c r="K15" s="25">
        <f>SUM(K11:K14)</f>
        <v>331382</v>
      </c>
      <c r="M15" s="23"/>
      <c r="O15" s="23"/>
    </row>
    <row r="16" spans="1:15" ht="23.25" customHeight="1" x14ac:dyDescent="0.45">
      <c r="A16" s="41"/>
      <c r="E16" s="6"/>
      <c r="F16" s="6"/>
      <c r="G16" s="6"/>
      <c r="H16" s="6"/>
      <c r="I16" s="6"/>
      <c r="J16" s="6"/>
      <c r="K16" s="6"/>
    </row>
    <row r="17" spans="1:15" ht="23.25" customHeight="1" x14ac:dyDescent="0.45">
      <c r="A17" s="42" t="s">
        <v>6</v>
      </c>
      <c r="E17" s="6"/>
      <c r="F17" s="6"/>
      <c r="G17" s="6"/>
      <c r="H17" s="6"/>
      <c r="I17" s="6"/>
      <c r="J17" s="6"/>
      <c r="K17" s="6"/>
    </row>
    <row r="18" spans="1:15" ht="23.25" customHeight="1" x14ac:dyDescent="0.45">
      <c r="A18" s="84" t="s">
        <v>39</v>
      </c>
      <c r="D18" s="178">
        <v>5</v>
      </c>
      <c r="E18" s="322">
        <v>0</v>
      </c>
      <c r="F18" s="6"/>
      <c r="G18" s="322">
        <v>0</v>
      </c>
      <c r="H18" s="6"/>
      <c r="I18" s="248">
        <v>74254</v>
      </c>
      <c r="J18" s="6"/>
      <c r="K18" s="6">
        <v>74254</v>
      </c>
    </row>
    <row r="19" spans="1:15" ht="23.25" customHeight="1" x14ac:dyDescent="0.45">
      <c r="A19" s="84" t="s">
        <v>81</v>
      </c>
      <c r="D19" s="178">
        <v>6</v>
      </c>
      <c r="E19" s="248">
        <v>12753</v>
      </c>
      <c r="F19" s="6"/>
      <c r="G19" s="12">
        <v>14629</v>
      </c>
      <c r="H19" s="6"/>
      <c r="I19" s="322">
        <v>0</v>
      </c>
      <c r="J19" s="6"/>
      <c r="K19" s="322">
        <v>0</v>
      </c>
    </row>
    <row r="20" spans="1:15" ht="23.25" customHeight="1" x14ac:dyDescent="0.45">
      <c r="A20" s="84" t="s">
        <v>7</v>
      </c>
      <c r="D20" s="178">
        <v>7</v>
      </c>
      <c r="E20" s="248">
        <v>763316</v>
      </c>
      <c r="F20" s="6"/>
      <c r="G20" s="12">
        <v>763110</v>
      </c>
      <c r="H20" s="6"/>
      <c r="I20" s="248">
        <v>706414</v>
      </c>
      <c r="J20" s="6"/>
      <c r="K20" s="12">
        <v>703575</v>
      </c>
    </row>
    <row r="21" spans="1:15" ht="23.25" customHeight="1" x14ac:dyDescent="0.45">
      <c r="A21" s="84" t="s">
        <v>8</v>
      </c>
      <c r="E21" s="248">
        <v>34675</v>
      </c>
      <c r="F21" s="6"/>
      <c r="G21" s="85">
        <v>34968</v>
      </c>
      <c r="H21" s="6"/>
      <c r="I21" s="248">
        <v>32462</v>
      </c>
      <c r="J21" s="6"/>
      <c r="K21" s="12">
        <v>32766</v>
      </c>
    </row>
    <row r="22" spans="1:15" ht="23.25" customHeight="1" x14ac:dyDescent="0.45">
      <c r="A22" s="84" t="s">
        <v>9</v>
      </c>
      <c r="E22" s="248">
        <v>14959</v>
      </c>
      <c r="F22" s="6"/>
      <c r="G22" s="12">
        <v>14387</v>
      </c>
      <c r="H22" s="6"/>
      <c r="I22" s="248">
        <v>14959</v>
      </c>
      <c r="J22" s="6"/>
      <c r="K22" s="12">
        <v>14387</v>
      </c>
    </row>
    <row r="23" spans="1:15" ht="23.25" customHeight="1" x14ac:dyDescent="0.45">
      <c r="A23" s="84" t="s">
        <v>43</v>
      </c>
      <c r="E23" s="248">
        <v>1126</v>
      </c>
      <c r="F23" s="6"/>
      <c r="G23" s="85">
        <v>9334</v>
      </c>
      <c r="H23" s="6"/>
      <c r="I23" s="248">
        <v>1066</v>
      </c>
      <c r="J23" s="6"/>
      <c r="K23" s="12">
        <v>9265</v>
      </c>
    </row>
    <row r="24" spans="1:15" s="7" customFormat="1" ht="23.25" customHeight="1" x14ac:dyDescent="0.45">
      <c r="A24" s="34" t="s">
        <v>10</v>
      </c>
      <c r="D24" s="19"/>
      <c r="E24" s="25">
        <f>SUM(E18:E23)</f>
        <v>826829</v>
      </c>
      <c r="F24" s="6"/>
      <c r="G24" s="25">
        <f>SUM(G18:G23)</f>
        <v>836428</v>
      </c>
      <c r="H24" s="6"/>
      <c r="I24" s="25">
        <f>SUM(I18:I23)</f>
        <v>829155</v>
      </c>
      <c r="J24" s="6"/>
      <c r="K24" s="25">
        <f>SUM(K18:K23)</f>
        <v>834247</v>
      </c>
      <c r="M24" s="23"/>
      <c r="O24" s="23"/>
    </row>
    <row r="25" spans="1:15" ht="23.25" customHeight="1" x14ac:dyDescent="0.45">
      <c r="A25" s="41"/>
      <c r="E25" s="6"/>
      <c r="F25" s="6"/>
      <c r="G25" s="6"/>
      <c r="H25" s="6"/>
      <c r="I25" s="86"/>
      <c r="J25" s="6"/>
      <c r="K25" s="86"/>
    </row>
    <row r="26" spans="1:15" s="7" customFormat="1" ht="23.25" customHeight="1" thickBot="1" x14ac:dyDescent="0.5">
      <c r="A26" s="41" t="s">
        <v>11</v>
      </c>
      <c r="D26" s="19"/>
      <c r="E26" s="43">
        <f>E24+E15</f>
        <v>1245383</v>
      </c>
      <c r="F26" s="6"/>
      <c r="G26" s="43">
        <f>G24+G15</f>
        <v>1198192</v>
      </c>
      <c r="H26" s="6"/>
      <c r="I26" s="43">
        <f>I24+I15</f>
        <v>1218825</v>
      </c>
      <c r="J26" s="6"/>
      <c r="K26" s="43">
        <f>K24+K15</f>
        <v>1165629</v>
      </c>
      <c r="M26" s="23"/>
      <c r="O26" s="23"/>
    </row>
    <row r="27" spans="1:15" ht="23.25" customHeight="1" thickTop="1" x14ac:dyDescent="0.45">
      <c r="E27" s="22"/>
      <c r="F27" s="24"/>
      <c r="G27" s="22"/>
      <c r="H27" s="24"/>
      <c r="I27" s="26"/>
      <c r="J27" s="24"/>
      <c r="K27" s="26"/>
    </row>
    <row r="28" spans="1:15" ht="23.25" customHeight="1" x14ac:dyDescent="0.5">
      <c r="A28" s="44" t="s">
        <v>32</v>
      </c>
      <c r="B28" s="36"/>
      <c r="C28" s="36"/>
      <c r="D28" s="17"/>
      <c r="E28" s="18"/>
      <c r="F28" s="98"/>
      <c r="G28" s="18"/>
      <c r="H28" s="98"/>
      <c r="I28" s="18"/>
      <c r="J28" s="98"/>
      <c r="K28" s="18"/>
    </row>
    <row r="29" spans="1:15" ht="23.25" customHeight="1" x14ac:dyDescent="0.5">
      <c r="A29" s="44" t="s">
        <v>57</v>
      </c>
      <c r="B29" s="36"/>
      <c r="C29" s="36"/>
      <c r="D29" s="17"/>
      <c r="E29" s="18"/>
      <c r="F29" s="98"/>
      <c r="G29" s="18"/>
      <c r="H29" s="98"/>
      <c r="I29" s="18"/>
      <c r="J29" s="98"/>
      <c r="K29" s="18"/>
    </row>
    <row r="30" spans="1:15" ht="23.25" customHeight="1" x14ac:dyDescent="0.5">
      <c r="A30" s="92" t="s">
        <v>125</v>
      </c>
      <c r="B30" s="23"/>
      <c r="C30" s="23"/>
      <c r="E30" s="37"/>
      <c r="F30" s="64"/>
      <c r="G30" s="37"/>
      <c r="H30" s="64"/>
      <c r="I30" s="20"/>
      <c r="J30" s="64"/>
      <c r="K30" s="20"/>
    </row>
    <row r="31" spans="1:15" ht="23.25" customHeight="1" x14ac:dyDescent="0.45">
      <c r="A31" s="23"/>
      <c r="B31" s="23"/>
      <c r="C31" s="23"/>
      <c r="E31" s="37"/>
      <c r="F31" s="64"/>
      <c r="G31" s="37"/>
      <c r="H31" s="64"/>
      <c r="I31" s="20"/>
      <c r="J31" s="64"/>
      <c r="K31" s="20"/>
    </row>
    <row r="32" spans="1:15" s="7" customFormat="1" ht="23.25" customHeight="1" x14ac:dyDescent="0.45">
      <c r="A32" s="23"/>
      <c r="B32" s="23"/>
      <c r="C32" s="23"/>
      <c r="D32" s="19"/>
      <c r="E32" s="332" t="s">
        <v>25</v>
      </c>
      <c r="F32" s="332"/>
      <c r="G32" s="332"/>
      <c r="H32" s="63"/>
      <c r="I32" s="333" t="s">
        <v>26</v>
      </c>
      <c r="J32" s="333"/>
      <c r="K32" s="333"/>
      <c r="M32" s="23"/>
      <c r="O32" s="23"/>
    </row>
    <row r="33" spans="1:16" s="7" customFormat="1" ht="23.25" customHeight="1" x14ac:dyDescent="0.45">
      <c r="A33" s="23"/>
      <c r="B33" s="23"/>
      <c r="C33" s="23"/>
      <c r="D33" s="19"/>
      <c r="E33" s="146" t="s">
        <v>126</v>
      </c>
      <c r="F33" s="146"/>
      <c r="G33" s="146" t="s">
        <v>128</v>
      </c>
      <c r="H33" s="63"/>
      <c r="I33" s="146" t="s">
        <v>126</v>
      </c>
      <c r="J33" s="146"/>
      <c r="K33" s="146" t="s">
        <v>128</v>
      </c>
      <c r="M33" s="23"/>
      <c r="O33" s="23"/>
    </row>
    <row r="34" spans="1:16" s="1" customFormat="1" ht="23.25" customHeight="1" x14ac:dyDescent="0.5">
      <c r="A34" s="44" t="s">
        <v>12</v>
      </c>
      <c r="B34" s="38"/>
      <c r="C34" s="38"/>
      <c r="D34" s="118" t="s">
        <v>1</v>
      </c>
      <c r="E34" s="67" t="s">
        <v>127</v>
      </c>
      <c r="F34" s="60"/>
      <c r="G34" s="67" t="s">
        <v>104</v>
      </c>
      <c r="H34" s="60"/>
      <c r="I34" s="67" t="s">
        <v>127</v>
      </c>
      <c r="J34" s="60"/>
      <c r="K34" s="67" t="s">
        <v>104</v>
      </c>
      <c r="M34" s="23"/>
      <c r="O34" s="23"/>
    </row>
    <row r="35" spans="1:16" s="1" customFormat="1" ht="23.25" customHeight="1" x14ac:dyDescent="0.5">
      <c r="A35" s="44"/>
      <c r="B35" s="38"/>
      <c r="C35" s="38"/>
      <c r="D35" s="118"/>
      <c r="E35" s="67" t="s">
        <v>145</v>
      </c>
      <c r="F35" s="60"/>
      <c r="G35" s="67"/>
      <c r="H35" s="60"/>
      <c r="I35" s="67" t="s">
        <v>145</v>
      </c>
      <c r="J35" s="60"/>
      <c r="K35" s="67"/>
      <c r="M35" s="23"/>
      <c r="O35" s="23"/>
    </row>
    <row r="36" spans="1:16" s="1" customFormat="1" ht="23.25" customHeight="1" x14ac:dyDescent="0.45">
      <c r="D36" s="21"/>
      <c r="E36" s="334" t="s">
        <v>130</v>
      </c>
      <c r="F36" s="334"/>
      <c r="G36" s="334"/>
      <c r="H36" s="334"/>
      <c r="I36" s="334"/>
      <c r="J36" s="334"/>
      <c r="K36" s="334"/>
      <c r="M36" s="23"/>
      <c r="O36" s="23"/>
    </row>
    <row r="37" spans="1:16" s="1" customFormat="1" ht="23.25" customHeight="1" x14ac:dyDescent="0.45">
      <c r="A37" s="42" t="s">
        <v>13</v>
      </c>
      <c r="B37" s="45"/>
      <c r="C37" s="45"/>
      <c r="D37" s="21"/>
      <c r="E37" s="27"/>
      <c r="F37" s="99"/>
      <c r="G37" s="27"/>
      <c r="H37" s="99"/>
      <c r="I37" s="27"/>
      <c r="J37" s="99"/>
      <c r="K37" s="27"/>
      <c r="M37" s="23"/>
      <c r="O37" s="23"/>
    </row>
    <row r="38" spans="1:16" s="1" customFormat="1" ht="23.25" customHeight="1" x14ac:dyDescent="0.45">
      <c r="A38" s="69" t="s">
        <v>120</v>
      </c>
      <c r="B38" s="23"/>
      <c r="C38" s="23"/>
      <c r="M38" s="23"/>
      <c r="O38" s="23"/>
    </row>
    <row r="39" spans="1:16" s="1" customFormat="1" ht="23.25" customHeight="1" x14ac:dyDescent="0.45">
      <c r="A39" s="69"/>
      <c r="B39" s="23" t="s">
        <v>121</v>
      </c>
      <c r="C39" s="23"/>
      <c r="D39" s="181" t="s">
        <v>159</v>
      </c>
      <c r="E39" s="27">
        <v>149000</v>
      </c>
      <c r="F39" s="99"/>
      <c r="G39" s="27">
        <v>124736</v>
      </c>
      <c r="H39" s="99"/>
      <c r="I39" s="117">
        <v>126000</v>
      </c>
      <c r="J39" s="99"/>
      <c r="K39" s="117">
        <v>101000</v>
      </c>
      <c r="M39" s="23"/>
      <c r="N39" s="315"/>
      <c r="O39" s="23"/>
      <c r="P39" s="23"/>
    </row>
    <row r="40" spans="1:16" ht="23.25" customHeight="1" x14ac:dyDescent="0.45">
      <c r="A40" s="23" t="s">
        <v>82</v>
      </c>
      <c r="B40" s="23"/>
      <c r="C40" s="23"/>
      <c r="D40" s="180" t="s">
        <v>160</v>
      </c>
      <c r="E40" s="27">
        <v>145315</v>
      </c>
      <c r="F40" s="24"/>
      <c r="G40" s="22">
        <v>126153</v>
      </c>
      <c r="H40" s="24"/>
      <c r="I40" s="117">
        <v>135129</v>
      </c>
      <c r="J40" s="24"/>
      <c r="K40" s="22">
        <v>117467</v>
      </c>
      <c r="M40" s="316"/>
      <c r="N40" s="316"/>
    </row>
    <row r="41" spans="1:16" ht="23.25" customHeight="1" x14ac:dyDescent="0.45">
      <c r="A41" s="69" t="s">
        <v>123</v>
      </c>
      <c r="B41" s="23"/>
      <c r="C41" s="23"/>
      <c r="D41" s="179"/>
      <c r="E41" s="22"/>
      <c r="F41" s="24"/>
      <c r="G41" s="22"/>
      <c r="H41" s="24"/>
      <c r="I41" s="22"/>
      <c r="J41" s="24"/>
      <c r="K41" s="22"/>
    </row>
    <row r="42" spans="1:16" ht="23.25" customHeight="1" x14ac:dyDescent="0.45">
      <c r="A42" s="69"/>
      <c r="B42" s="69" t="s">
        <v>124</v>
      </c>
      <c r="C42" s="23"/>
      <c r="D42" s="186" t="s">
        <v>159</v>
      </c>
      <c r="E42" s="27">
        <v>73333</v>
      </c>
      <c r="F42" s="24"/>
      <c r="G42" s="22">
        <v>59833</v>
      </c>
      <c r="H42" s="24"/>
      <c r="I42" s="117">
        <v>73333</v>
      </c>
      <c r="J42" s="24"/>
      <c r="K42" s="22">
        <v>59833</v>
      </c>
    </row>
    <row r="43" spans="1:16" ht="23.25" customHeight="1" x14ac:dyDescent="0.45">
      <c r="A43" s="69" t="s">
        <v>74</v>
      </c>
      <c r="B43" s="23"/>
      <c r="C43" s="23"/>
      <c r="D43" s="179"/>
      <c r="E43" s="22"/>
      <c r="F43" s="24"/>
      <c r="G43" s="22"/>
      <c r="H43" s="24"/>
      <c r="I43" s="22"/>
      <c r="J43" s="24"/>
      <c r="K43" s="22"/>
    </row>
    <row r="44" spans="1:16" ht="23.25" customHeight="1" x14ac:dyDescent="0.45">
      <c r="A44" s="23"/>
      <c r="B44" s="69" t="s">
        <v>76</v>
      </c>
      <c r="C44" s="23"/>
      <c r="D44" s="186" t="s">
        <v>159</v>
      </c>
      <c r="E44" s="27">
        <v>4390</v>
      </c>
      <c r="F44" s="24"/>
      <c r="G44" s="85">
        <v>7672</v>
      </c>
      <c r="H44" s="104"/>
      <c r="I44" s="322">
        <v>0</v>
      </c>
      <c r="J44" s="104"/>
      <c r="K44" s="322">
        <v>0</v>
      </c>
    </row>
    <row r="45" spans="1:16" ht="23.25" hidden="1" customHeight="1" x14ac:dyDescent="0.45">
      <c r="A45" s="69" t="s">
        <v>63</v>
      </c>
      <c r="B45" s="1"/>
      <c r="C45" s="23"/>
      <c r="E45" s="94"/>
      <c r="F45" s="24"/>
      <c r="G45" s="94">
        <v>0</v>
      </c>
      <c r="H45" s="24"/>
      <c r="I45" s="96"/>
      <c r="J45" s="24"/>
      <c r="K45" s="96">
        <v>0</v>
      </c>
    </row>
    <row r="46" spans="1:16" ht="23.25" customHeight="1" x14ac:dyDescent="0.45">
      <c r="A46" s="23" t="s">
        <v>83</v>
      </c>
      <c r="B46" s="1"/>
      <c r="C46" s="23"/>
      <c r="E46" s="22"/>
      <c r="F46" s="24"/>
      <c r="G46" s="22"/>
      <c r="H46" s="24"/>
      <c r="I46" s="22"/>
      <c r="J46" s="24"/>
      <c r="K46" s="22"/>
    </row>
    <row r="47" spans="1:16" ht="23.25" customHeight="1" x14ac:dyDescent="0.45">
      <c r="A47" s="23"/>
      <c r="B47" s="1" t="s">
        <v>84</v>
      </c>
      <c r="C47" s="23"/>
      <c r="E47" s="27">
        <v>3340</v>
      </c>
      <c r="F47" s="24"/>
      <c r="G47" s="22">
        <v>3340</v>
      </c>
      <c r="H47" s="24"/>
      <c r="I47" s="117">
        <v>3231</v>
      </c>
      <c r="J47" s="24"/>
      <c r="K47" s="22">
        <v>3231</v>
      </c>
    </row>
    <row r="48" spans="1:16" ht="23.25" customHeight="1" x14ac:dyDescent="0.45">
      <c r="A48" s="23" t="s">
        <v>14</v>
      </c>
      <c r="B48" s="23"/>
      <c r="C48" s="23"/>
      <c r="E48" s="27">
        <v>3367</v>
      </c>
      <c r="F48" s="24"/>
      <c r="G48" s="22">
        <v>3873</v>
      </c>
      <c r="H48" s="24"/>
      <c r="I48" s="117">
        <v>3022</v>
      </c>
      <c r="J48" s="24"/>
      <c r="K48" s="22">
        <v>3610</v>
      </c>
    </row>
    <row r="49" spans="1:16" s="7" customFormat="1" ht="23.25" customHeight="1" x14ac:dyDescent="0.45">
      <c r="A49" s="34" t="s">
        <v>15</v>
      </c>
      <c r="D49" s="19"/>
      <c r="E49" s="260">
        <f>SUM(E39:E48)</f>
        <v>378745</v>
      </c>
      <c r="F49" s="6"/>
      <c r="G49" s="25">
        <f>SUM(G39:G48)</f>
        <v>325607</v>
      </c>
      <c r="H49" s="6"/>
      <c r="I49" s="260">
        <f>SUM(I39:I48)</f>
        <v>340715</v>
      </c>
      <c r="J49" s="6"/>
      <c r="K49" s="260">
        <f>SUM(K39:K48)</f>
        <v>285141</v>
      </c>
      <c r="M49" s="23"/>
      <c r="O49" s="23"/>
    </row>
    <row r="50" spans="1:16" s="7" customFormat="1" ht="23.25" customHeight="1" x14ac:dyDescent="0.45">
      <c r="A50" s="34"/>
      <c r="D50" s="19"/>
      <c r="E50" s="5"/>
      <c r="F50" s="6"/>
      <c r="G50" s="5"/>
      <c r="H50" s="6"/>
      <c r="I50" s="5"/>
      <c r="J50" s="6"/>
      <c r="K50" s="5"/>
      <c r="M50" s="23"/>
      <c r="O50" s="23"/>
    </row>
    <row r="51" spans="1:16" s="7" customFormat="1" ht="23.25" customHeight="1" x14ac:dyDescent="0.45">
      <c r="A51" s="42" t="s">
        <v>44</v>
      </c>
      <c r="B51" s="40"/>
      <c r="C51" s="40"/>
      <c r="D51" s="19"/>
      <c r="E51" s="5"/>
      <c r="F51" s="6"/>
      <c r="G51" s="5"/>
      <c r="H51" s="6"/>
      <c r="I51" s="5"/>
      <c r="J51" s="6"/>
      <c r="K51" s="5"/>
      <c r="M51" s="23"/>
      <c r="O51" s="23"/>
    </row>
    <row r="52" spans="1:16" s="7" customFormat="1" ht="23.25" customHeight="1" x14ac:dyDescent="0.45">
      <c r="A52" s="87" t="s">
        <v>122</v>
      </c>
      <c r="B52" s="40"/>
      <c r="C52" s="40"/>
      <c r="D52" s="186" t="s">
        <v>159</v>
      </c>
      <c r="E52" s="27">
        <v>192250</v>
      </c>
      <c r="F52" s="6"/>
      <c r="G52" s="97">
        <v>212833</v>
      </c>
      <c r="H52" s="6"/>
      <c r="I52" s="97">
        <v>192250</v>
      </c>
      <c r="J52" s="6"/>
      <c r="K52" s="97">
        <v>212833</v>
      </c>
      <c r="M52" s="23"/>
      <c r="O52" s="23"/>
      <c r="P52" s="23"/>
    </row>
    <row r="53" spans="1:16" s="7" customFormat="1" ht="23.25" customHeight="1" x14ac:dyDescent="0.45">
      <c r="A53" s="35" t="s">
        <v>74</v>
      </c>
      <c r="D53" s="186" t="s">
        <v>159</v>
      </c>
      <c r="E53" s="27">
        <v>5591</v>
      </c>
      <c r="F53" s="6"/>
      <c r="G53" s="97">
        <v>6248</v>
      </c>
      <c r="H53" s="6"/>
      <c r="I53" s="322">
        <v>0</v>
      </c>
      <c r="J53" s="6"/>
      <c r="K53" s="322">
        <v>0</v>
      </c>
      <c r="M53" s="23"/>
      <c r="O53" s="23"/>
    </row>
    <row r="54" spans="1:16" s="7" customFormat="1" ht="23.25" customHeight="1" x14ac:dyDescent="0.45">
      <c r="A54" s="87" t="s">
        <v>78</v>
      </c>
      <c r="D54" s="182"/>
      <c r="E54" s="27">
        <v>6816</v>
      </c>
      <c r="F54" s="6"/>
      <c r="G54" s="97">
        <v>6518</v>
      </c>
      <c r="H54" s="6"/>
      <c r="I54" s="322">
        <v>0</v>
      </c>
      <c r="J54" s="6"/>
      <c r="K54" s="322">
        <v>0</v>
      </c>
      <c r="M54" s="23"/>
      <c r="O54" s="23"/>
    </row>
    <row r="55" spans="1:16" ht="23.25" customHeight="1" x14ac:dyDescent="0.45">
      <c r="A55" s="87" t="s">
        <v>85</v>
      </c>
      <c r="D55" s="182"/>
      <c r="E55" s="24"/>
      <c r="F55" s="24"/>
      <c r="G55" s="24"/>
      <c r="H55" s="24"/>
      <c r="I55" s="24"/>
      <c r="J55" s="24"/>
      <c r="K55" s="24"/>
    </row>
    <row r="56" spans="1:16" ht="23.25" customHeight="1" x14ac:dyDescent="0.45">
      <c r="A56" s="87"/>
      <c r="B56" s="7" t="s">
        <v>84</v>
      </c>
      <c r="D56" s="183">
        <v>12</v>
      </c>
      <c r="E56" s="27">
        <v>68367</v>
      </c>
      <c r="F56" s="24"/>
      <c r="G56" s="24">
        <v>67000</v>
      </c>
      <c r="H56" s="24"/>
      <c r="I56" s="24">
        <v>65768</v>
      </c>
      <c r="J56" s="24"/>
      <c r="K56" s="24">
        <v>64460</v>
      </c>
    </row>
    <row r="57" spans="1:16" s="7" customFormat="1" ht="23.25" customHeight="1" x14ac:dyDescent="0.45">
      <c r="A57" s="34" t="s">
        <v>45</v>
      </c>
      <c r="D57" s="19"/>
      <c r="E57" s="25">
        <f>SUM(E52:E56)</f>
        <v>273024</v>
      </c>
      <c r="F57" s="6"/>
      <c r="G57" s="25">
        <f>SUM(G52:G56)</f>
        <v>292599</v>
      </c>
      <c r="H57" s="6"/>
      <c r="I57" s="25">
        <f>SUM(I52:I56)</f>
        <v>258018</v>
      </c>
      <c r="J57" s="6"/>
      <c r="K57" s="25">
        <f>SUM(K52:K56)</f>
        <v>277293</v>
      </c>
      <c r="M57" s="23"/>
      <c r="O57" s="23"/>
    </row>
    <row r="58" spans="1:16" s="7" customFormat="1" ht="23.25" customHeight="1" x14ac:dyDescent="0.45">
      <c r="A58" s="34"/>
      <c r="D58" s="19"/>
      <c r="E58" s="5"/>
      <c r="F58" s="6"/>
      <c r="G58" s="5"/>
      <c r="H58" s="6"/>
      <c r="I58" s="5"/>
      <c r="J58" s="6"/>
      <c r="K58" s="5"/>
      <c r="M58" s="23"/>
      <c r="O58" s="23"/>
    </row>
    <row r="59" spans="1:16" s="7" customFormat="1" ht="23.25" customHeight="1" x14ac:dyDescent="0.45">
      <c r="A59" s="34" t="s">
        <v>40</v>
      </c>
      <c r="D59" s="19"/>
      <c r="E59" s="28">
        <f>SUM(E49,E57)</f>
        <v>651769</v>
      </c>
      <c r="F59" s="6"/>
      <c r="G59" s="28">
        <f>SUM(G49,G57)</f>
        <v>618206</v>
      </c>
      <c r="H59" s="6"/>
      <c r="I59" s="28">
        <f>SUM(I49,I57)</f>
        <v>598733</v>
      </c>
      <c r="J59" s="6"/>
      <c r="K59" s="28">
        <f>SUM(K49,K57)</f>
        <v>562434</v>
      </c>
      <c r="M59" s="23"/>
      <c r="O59" s="23"/>
    </row>
    <row r="60" spans="1:16" ht="23.25" customHeight="1" x14ac:dyDescent="0.45">
      <c r="A60" s="41"/>
      <c r="E60" s="24"/>
      <c r="F60" s="24"/>
      <c r="G60" s="24"/>
      <c r="H60" s="24"/>
      <c r="I60" s="24"/>
      <c r="J60" s="24"/>
      <c r="K60" s="24"/>
    </row>
    <row r="61" spans="1:16" ht="23.25" customHeight="1" x14ac:dyDescent="0.5">
      <c r="A61" s="44" t="s">
        <v>32</v>
      </c>
      <c r="B61" s="36"/>
      <c r="C61" s="36"/>
      <c r="D61" s="17"/>
      <c r="E61" s="18"/>
      <c r="F61" s="98"/>
      <c r="G61" s="18"/>
      <c r="H61" s="98"/>
      <c r="I61" s="18"/>
      <c r="J61" s="98"/>
      <c r="K61" s="18"/>
    </row>
    <row r="62" spans="1:16" ht="23.25" customHeight="1" x14ac:dyDescent="0.5">
      <c r="A62" s="44" t="s">
        <v>57</v>
      </c>
      <c r="B62" s="36"/>
      <c r="C62" s="36"/>
      <c r="D62" s="17"/>
      <c r="E62" s="18"/>
      <c r="F62" s="98"/>
      <c r="G62" s="18"/>
      <c r="H62" s="98"/>
      <c r="I62" s="18"/>
      <c r="J62" s="98"/>
      <c r="K62" s="18"/>
    </row>
    <row r="63" spans="1:16" ht="23.25" customHeight="1" x14ac:dyDescent="0.5">
      <c r="A63" s="92" t="s">
        <v>125</v>
      </c>
      <c r="B63" s="23"/>
      <c r="C63" s="23"/>
      <c r="E63" s="37"/>
      <c r="F63" s="64"/>
      <c r="G63" s="37"/>
      <c r="H63" s="64"/>
      <c r="I63" s="20"/>
      <c r="J63" s="64"/>
      <c r="K63" s="20"/>
    </row>
    <row r="64" spans="1:16" ht="23.25" customHeight="1" x14ac:dyDescent="0.45">
      <c r="A64" s="23"/>
      <c r="B64" s="23"/>
      <c r="C64" s="23"/>
      <c r="E64" s="37"/>
      <c r="F64" s="64"/>
      <c r="G64" s="37"/>
      <c r="H64" s="64"/>
      <c r="I64" s="20"/>
      <c r="J64" s="64"/>
      <c r="K64" s="20"/>
    </row>
    <row r="65" spans="1:15" s="7" customFormat="1" ht="23.25" customHeight="1" x14ac:dyDescent="0.45">
      <c r="A65" s="23"/>
      <c r="B65" s="23"/>
      <c r="C65" s="23"/>
      <c r="D65" s="19"/>
      <c r="E65" s="332" t="s">
        <v>25</v>
      </c>
      <c r="F65" s="332"/>
      <c r="G65" s="332"/>
      <c r="H65" s="63"/>
      <c r="I65" s="333" t="s">
        <v>26</v>
      </c>
      <c r="J65" s="333"/>
      <c r="K65" s="333"/>
      <c r="M65" s="23"/>
      <c r="O65" s="23"/>
    </row>
    <row r="66" spans="1:15" s="7" customFormat="1" ht="23.25" customHeight="1" x14ac:dyDescent="0.45">
      <c r="A66" s="23"/>
      <c r="B66" s="23"/>
      <c r="C66" s="23"/>
      <c r="D66" s="19"/>
      <c r="E66" s="146" t="s">
        <v>126</v>
      </c>
      <c r="F66" s="146"/>
      <c r="G66" s="146" t="s">
        <v>128</v>
      </c>
      <c r="H66" s="63"/>
      <c r="I66" s="146" t="s">
        <v>126</v>
      </c>
      <c r="J66" s="146"/>
      <c r="K66" s="146" t="s">
        <v>128</v>
      </c>
      <c r="M66" s="23"/>
      <c r="O66" s="23"/>
    </row>
    <row r="67" spans="1:15" s="1" customFormat="1" ht="23.25" customHeight="1" x14ac:dyDescent="0.5">
      <c r="A67" s="44" t="s">
        <v>12</v>
      </c>
      <c r="B67" s="38"/>
      <c r="C67" s="38"/>
      <c r="D67" s="118"/>
      <c r="E67" s="67" t="s">
        <v>127</v>
      </c>
      <c r="F67" s="60"/>
      <c r="G67" s="67" t="s">
        <v>104</v>
      </c>
      <c r="H67" s="60"/>
      <c r="I67" s="67" t="s">
        <v>127</v>
      </c>
      <c r="J67" s="60"/>
      <c r="K67" s="67" t="s">
        <v>104</v>
      </c>
      <c r="M67" s="23"/>
      <c r="O67" s="23"/>
    </row>
    <row r="68" spans="1:15" s="1" customFormat="1" ht="23.25" customHeight="1" x14ac:dyDescent="0.5">
      <c r="A68" s="44"/>
      <c r="B68" s="38"/>
      <c r="C68" s="38"/>
      <c r="D68" s="118"/>
      <c r="E68" s="67" t="s">
        <v>145</v>
      </c>
      <c r="F68" s="60"/>
      <c r="G68" s="67"/>
      <c r="H68" s="60"/>
      <c r="I68" s="67" t="s">
        <v>145</v>
      </c>
      <c r="J68" s="60"/>
      <c r="K68" s="67"/>
      <c r="M68" s="23"/>
      <c r="O68" s="23"/>
    </row>
    <row r="69" spans="1:15" s="1" customFormat="1" ht="23.25" customHeight="1" x14ac:dyDescent="0.45">
      <c r="D69" s="21"/>
      <c r="E69" s="334" t="s">
        <v>130</v>
      </c>
      <c r="F69" s="334"/>
      <c r="G69" s="334"/>
      <c r="H69" s="334"/>
      <c r="I69" s="334"/>
      <c r="J69" s="334"/>
      <c r="K69" s="334"/>
      <c r="M69" s="23"/>
      <c r="O69" s="23"/>
    </row>
    <row r="70" spans="1:15" ht="23.25" customHeight="1" x14ac:dyDescent="0.45">
      <c r="A70" s="46" t="s">
        <v>16</v>
      </c>
      <c r="B70" s="40"/>
      <c r="C70" s="40"/>
      <c r="E70" s="29"/>
      <c r="F70" s="24"/>
      <c r="G70" s="29"/>
      <c r="H70" s="24"/>
      <c r="I70" s="29"/>
      <c r="J70" s="24"/>
      <c r="K70" s="29"/>
    </row>
    <row r="71" spans="1:15" ht="23.25" customHeight="1" x14ac:dyDescent="0.45">
      <c r="A71" s="48" t="s">
        <v>17</v>
      </c>
      <c r="B71" s="23"/>
      <c r="C71" s="23"/>
      <c r="E71" s="29"/>
      <c r="F71" s="24"/>
      <c r="G71" s="29"/>
      <c r="H71" s="24"/>
      <c r="I71" s="29"/>
      <c r="J71" s="24"/>
      <c r="K71" s="29"/>
    </row>
    <row r="72" spans="1:15" ht="23.25" customHeight="1" thickBot="1" x14ac:dyDescent="0.5">
      <c r="A72" s="23"/>
      <c r="B72" s="1" t="s">
        <v>47</v>
      </c>
      <c r="C72" s="23"/>
      <c r="E72" s="79">
        <v>110000</v>
      </c>
      <c r="F72" s="100"/>
      <c r="G72" s="79">
        <v>110000</v>
      </c>
      <c r="H72" s="100"/>
      <c r="I72" s="79">
        <v>110000</v>
      </c>
      <c r="J72" s="100"/>
      <c r="K72" s="79">
        <v>110000</v>
      </c>
    </row>
    <row r="73" spans="1:15" ht="23.25" customHeight="1" thickTop="1" x14ac:dyDescent="0.45">
      <c r="A73" s="23"/>
      <c r="B73" s="1" t="s">
        <v>49</v>
      </c>
      <c r="C73" s="23"/>
      <c r="E73" s="47">
        <v>110000</v>
      </c>
      <c r="F73" s="101"/>
      <c r="G73" s="47">
        <v>110000</v>
      </c>
      <c r="H73" s="101"/>
      <c r="I73" s="47">
        <v>110000</v>
      </c>
      <c r="J73" s="101"/>
      <c r="K73" s="47">
        <v>110000</v>
      </c>
    </row>
    <row r="74" spans="1:15" ht="23.25" customHeight="1" x14ac:dyDescent="0.45">
      <c r="A74" s="23" t="s">
        <v>48</v>
      </c>
      <c r="B74" s="1"/>
      <c r="C74" s="23"/>
      <c r="E74" s="26">
        <v>165000</v>
      </c>
      <c r="F74" s="24"/>
      <c r="G74" s="26">
        <v>165000</v>
      </c>
      <c r="H74" s="24"/>
      <c r="I74" s="26">
        <v>165000</v>
      </c>
      <c r="J74" s="24"/>
      <c r="K74" s="26">
        <v>165000</v>
      </c>
    </row>
    <row r="75" spans="1:15" ht="23.25" customHeight="1" x14ac:dyDescent="0.45">
      <c r="A75" s="48" t="s">
        <v>18</v>
      </c>
      <c r="B75" s="23"/>
      <c r="C75" s="23"/>
      <c r="E75" s="29"/>
      <c r="F75" s="24"/>
      <c r="G75" s="29"/>
      <c r="H75" s="24"/>
      <c r="I75" s="29"/>
      <c r="J75" s="24"/>
      <c r="K75" s="29"/>
    </row>
    <row r="76" spans="1:15" ht="23.25" customHeight="1" x14ac:dyDescent="0.45">
      <c r="A76" s="48"/>
      <c r="B76" s="23" t="s">
        <v>58</v>
      </c>
      <c r="C76" s="23"/>
      <c r="D76" s="23"/>
      <c r="E76" s="23"/>
      <c r="F76" s="23"/>
      <c r="G76" s="23"/>
      <c r="H76" s="23"/>
      <c r="I76" s="23"/>
      <c r="J76" s="23"/>
      <c r="K76" s="23"/>
    </row>
    <row r="77" spans="1:15" ht="23.25" customHeight="1" x14ac:dyDescent="0.45">
      <c r="A77" s="48"/>
      <c r="B77" s="23"/>
      <c r="C77" s="69" t="s">
        <v>100</v>
      </c>
      <c r="E77" s="29">
        <v>11000</v>
      </c>
      <c r="F77" s="24"/>
      <c r="G77" s="29">
        <v>11000</v>
      </c>
      <c r="H77" s="24"/>
      <c r="I77" s="29">
        <v>11000</v>
      </c>
      <c r="J77" s="24"/>
      <c r="K77" s="29">
        <v>11000</v>
      </c>
    </row>
    <row r="78" spans="1:15" ht="23.25" customHeight="1" x14ac:dyDescent="0.45">
      <c r="A78" s="23"/>
      <c r="B78" s="87" t="s">
        <v>19</v>
      </c>
      <c r="C78" s="23"/>
      <c r="E78" s="26">
        <f>'SH1'!M55</f>
        <v>308519</v>
      </c>
      <c r="F78" s="24"/>
      <c r="G78" s="26">
        <v>294891</v>
      </c>
      <c r="H78" s="24"/>
      <c r="I78" s="26">
        <v>334092</v>
      </c>
      <c r="J78" s="24"/>
      <c r="K78" s="26">
        <v>317195</v>
      </c>
    </row>
    <row r="79" spans="1:15" ht="23.25" customHeight="1" x14ac:dyDescent="0.45">
      <c r="A79" s="23" t="s">
        <v>118</v>
      </c>
      <c r="B79" s="87"/>
      <c r="C79" s="23"/>
      <c r="E79" s="26">
        <f>'SH1'!O55</f>
        <v>-905</v>
      </c>
      <c r="F79" s="24"/>
      <c r="G79" s="26">
        <v>-905</v>
      </c>
      <c r="H79" s="24"/>
      <c r="I79" s="322">
        <v>0</v>
      </c>
      <c r="J79" s="24"/>
      <c r="K79" s="322">
        <v>0</v>
      </c>
    </row>
    <row r="80" spans="1:15" s="50" customFormat="1" ht="23.25" customHeight="1" x14ac:dyDescent="0.45">
      <c r="A80" s="49" t="s">
        <v>59</v>
      </c>
      <c r="D80" s="30"/>
      <c r="E80" s="82">
        <f>SUM(E73:E79)</f>
        <v>593614</v>
      </c>
      <c r="F80" s="6"/>
      <c r="G80" s="82">
        <f>SUM(G73:G79)</f>
        <v>579986</v>
      </c>
      <c r="H80" s="6"/>
      <c r="I80" s="82">
        <f>SUM(I73:I79)</f>
        <v>620092</v>
      </c>
      <c r="J80" s="6"/>
      <c r="K80" s="82">
        <f>SUM(K73:K79)</f>
        <v>603195</v>
      </c>
      <c r="M80" s="23"/>
      <c r="O80" s="23"/>
    </row>
    <row r="81" spans="1:15" ht="23.25" customHeight="1" x14ac:dyDescent="0.45">
      <c r="A81" s="69" t="s">
        <v>72</v>
      </c>
      <c r="C81" s="16"/>
      <c r="E81" s="322">
        <v>0</v>
      </c>
      <c r="F81" s="24"/>
      <c r="G81" s="322">
        <v>0</v>
      </c>
      <c r="H81" s="24"/>
      <c r="I81" s="322">
        <v>0</v>
      </c>
      <c r="J81" s="24"/>
      <c r="K81" s="322">
        <v>0</v>
      </c>
    </row>
    <row r="82" spans="1:15" s="50" customFormat="1" ht="23.25" customHeight="1" x14ac:dyDescent="0.45">
      <c r="A82" s="51" t="s">
        <v>20</v>
      </c>
      <c r="D82" s="30"/>
      <c r="E82" s="75">
        <f>SUM(E80:E81)</f>
        <v>593614</v>
      </c>
      <c r="F82" s="6"/>
      <c r="G82" s="75">
        <f>SUM(G80:G81)</f>
        <v>579986</v>
      </c>
      <c r="H82" s="6"/>
      <c r="I82" s="75">
        <f>SUM(I80:I81)</f>
        <v>620092</v>
      </c>
      <c r="J82" s="6"/>
      <c r="K82" s="75">
        <f>SUM(K80:K81)</f>
        <v>603195</v>
      </c>
      <c r="M82" s="23"/>
      <c r="O82" s="23"/>
    </row>
    <row r="83" spans="1:15" ht="23.25" customHeight="1" x14ac:dyDescent="0.45">
      <c r="A83" s="14"/>
      <c r="E83" s="26"/>
      <c r="F83" s="24"/>
      <c r="G83" s="26"/>
      <c r="H83" s="24"/>
      <c r="I83" s="26"/>
      <c r="J83" s="24"/>
      <c r="K83" s="26"/>
    </row>
    <row r="84" spans="1:15" s="7" customFormat="1" ht="23.25" customHeight="1" thickBot="1" x14ac:dyDescent="0.5">
      <c r="A84" s="34" t="s">
        <v>21</v>
      </c>
      <c r="D84" s="19"/>
      <c r="E84" s="43">
        <f>E59+E82</f>
        <v>1245383</v>
      </c>
      <c r="F84" s="6"/>
      <c r="G84" s="43">
        <f>G59+G82</f>
        <v>1198192</v>
      </c>
      <c r="H84" s="6"/>
      <c r="I84" s="43">
        <f>I59+I82</f>
        <v>1218825</v>
      </c>
      <c r="J84" s="6"/>
      <c r="K84" s="43">
        <f>K59+K82</f>
        <v>1165629</v>
      </c>
      <c r="M84" s="23"/>
      <c r="O84" s="23"/>
    </row>
    <row r="85" spans="1:15" ht="23.25" customHeight="1" thickTop="1" x14ac:dyDescent="0.45">
      <c r="E85" s="26"/>
      <c r="F85" s="26"/>
      <c r="G85" s="26"/>
      <c r="H85" s="26"/>
      <c r="I85" s="26"/>
      <c r="J85" s="26"/>
      <c r="K85" s="26"/>
    </row>
    <row r="86" spans="1:15" ht="23.25" customHeight="1" x14ac:dyDescent="0.45">
      <c r="E86" s="33">
        <f>E84-E26</f>
        <v>0</v>
      </c>
      <c r="G86" s="33">
        <f>G84-G26</f>
        <v>0</v>
      </c>
      <c r="I86" s="33">
        <f>I84-I26</f>
        <v>0</v>
      </c>
      <c r="K86" s="33">
        <f>K84-K26</f>
        <v>0</v>
      </c>
    </row>
  </sheetData>
  <mergeCells count="9">
    <mergeCell ref="E65:G65"/>
    <mergeCell ref="I65:K65"/>
    <mergeCell ref="E69:K69"/>
    <mergeCell ref="E9:K9"/>
    <mergeCell ref="I5:K5"/>
    <mergeCell ref="I32:K32"/>
    <mergeCell ref="E5:G5"/>
    <mergeCell ref="E32:G32"/>
    <mergeCell ref="E36:K36"/>
  </mergeCells>
  <phoneticPr fontId="8" type="noConversion"/>
  <pageMargins left="0.8" right="0.5" top="0.48" bottom="0.5" header="0.5" footer="0.5"/>
  <pageSetup paperSize="9" firstPageNumber="3" fitToWidth="0" fitToHeight="0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rowBreaks count="2" manualBreakCount="2">
    <brk id="27" min="2" max="10" man="1"/>
    <brk id="60" min="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T53"/>
  <sheetViews>
    <sheetView view="pageBreakPreview" zoomScaleNormal="100" zoomScaleSheetLayoutView="100" workbookViewId="0">
      <selection activeCell="L8" sqref="L8"/>
    </sheetView>
  </sheetViews>
  <sheetFormatPr defaultColWidth="9.85546875" defaultRowHeight="21.75" x14ac:dyDescent="0.45"/>
  <cols>
    <col min="1" max="3" width="2.7109375" style="7" customWidth="1"/>
    <col min="4" max="4" width="27.85546875" style="7" customWidth="1"/>
    <col min="5" max="5" width="8.85546875" style="19" customWidth="1"/>
    <col min="6" max="6" width="11.7109375" style="15" customWidth="1"/>
    <col min="7" max="7" width="1.7109375" style="7" customWidth="1"/>
    <col min="8" max="8" width="11.7109375" style="15" customWidth="1"/>
    <col min="9" max="9" width="1.7109375" style="50" customWidth="1"/>
    <col min="10" max="10" width="11.7109375" style="15" customWidth="1"/>
    <col min="11" max="11" width="1.7109375" style="7" customWidth="1"/>
    <col min="12" max="12" width="11.7109375" style="15" customWidth="1"/>
    <col min="13" max="13" width="12.140625" style="7" customWidth="1"/>
    <col min="14" max="14" width="13" style="7" customWidth="1"/>
    <col min="15" max="15" width="15.7109375" style="7" bestFit="1" customWidth="1"/>
    <col min="16" max="17" width="9.85546875" style="7"/>
    <col min="18" max="18" width="14.140625" style="7" customWidth="1"/>
    <col min="19" max="16384" width="9.85546875" style="7"/>
  </cols>
  <sheetData>
    <row r="1" spans="1:20" s="54" customFormat="1" ht="23.25" customHeight="1" x14ac:dyDescent="0.5">
      <c r="A1" s="52" t="s">
        <v>32</v>
      </c>
      <c r="B1" s="53"/>
      <c r="C1" s="53"/>
      <c r="D1" s="53"/>
      <c r="E1" s="31"/>
      <c r="F1" s="123"/>
      <c r="G1" s="53"/>
      <c r="H1" s="123"/>
      <c r="I1" s="56"/>
      <c r="J1" s="32"/>
      <c r="K1" s="53"/>
      <c r="L1" s="32"/>
    </row>
    <row r="2" spans="1:20" s="54" customFormat="1" ht="23.25" customHeight="1" x14ac:dyDescent="0.5">
      <c r="A2" s="80" t="s">
        <v>65</v>
      </c>
      <c r="B2" s="53"/>
      <c r="C2" s="53"/>
      <c r="D2" s="53"/>
      <c r="E2" s="31"/>
      <c r="F2" s="123"/>
      <c r="G2" s="53"/>
      <c r="H2" s="123"/>
      <c r="I2" s="56"/>
      <c r="J2" s="32"/>
      <c r="K2" s="53"/>
      <c r="L2" s="32"/>
    </row>
    <row r="3" spans="1:20" s="54" customFormat="1" ht="22.5" customHeight="1" x14ac:dyDescent="0.5">
      <c r="A3" s="80" t="s">
        <v>137</v>
      </c>
      <c r="B3" s="53"/>
      <c r="C3" s="53"/>
      <c r="D3" s="53"/>
      <c r="E3" s="31"/>
      <c r="F3" s="32"/>
      <c r="G3" s="53"/>
      <c r="H3" s="32"/>
      <c r="I3" s="56"/>
      <c r="J3" s="32"/>
      <c r="K3" s="53"/>
      <c r="L3" s="32"/>
    </row>
    <row r="4" spans="1:20" s="114" customFormat="1" ht="22.5" customHeight="1" x14ac:dyDescent="0.45">
      <c r="A4" s="113"/>
      <c r="E4" s="119"/>
      <c r="I4" s="128"/>
    </row>
    <row r="5" spans="1:20" s="114" customFormat="1" ht="22.5" customHeight="1" x14ac:dyDescent="0.45">
      <c r="A5" s="113"/>
      <c r="E5" s="19"/>
      <c r="F5" s="332" t="s">
        <v>25</v>
      </c>
      <c r="G5" s="332"/>
      <c r="H5" s="332"/>
      <c r="I5" s="63"/>
      <c r="J5" s="333" t="s">
        <v>26</v>
      </c>
      <c r="K5" s="333"/>
      <c r="L5" s="333"/>
    </row>
    <row r="6" spans="1:20" s="114" customFormat="1" ht="23.25" hidden="1" customHeight="1" x14ac:dyDescent="0.45">
      <c r="A6" s="113"/>
      <c r="E6" s="19"/>
      <c r="F6" s="336" t="s">
        <v>129</v>
      </c>
      <c r="G6" s="336"/>
      <c r="H6" s="336"/>
      <c r="I6" s="63"/>
      <c r="J6" s="336" t="s">
        <v>129</v>
      </c>
      <c r="K6" s="336"/>
      <c r="L6" s="336"/>
    </row>
    <row r="7" spans="1:20" s="114" customFormat="1" ht="23.25" hidden="1" customHeight="1" x14ac:dyDescent="0.45">
      <c r="A7" s="113"/>
      <c r="E7" s="19"/>
      <c r="F7" s="336" t="s">
        <v>126</v>
      </c>
      <c r="G7" s="336"/>
      <c r="H7" s="336"/>
      <c r="I7" s="63"/>
      <c r="J7" s="336" t="s">
        <v>126</v>
      </c>
      <c r="K7" s="336"/>
      <c r="L7" s="336"/>
    </row>
    <row r="8" spans="1:20" s="114" customFormat="1" ht="22.5" customHeight="1" x14ac:dyDescent="0.45">
      <c r="E8" s="142" t="s">
        <v>1</v>
      </c>
      <c r="F8" s="115" t="s">
        <v>127</v>
      </c>
      <c r="H8" s="115" t="s">
        <v>104</v>
      </c>
      <c r="I8" s="128"/>
      <c r="J8" s="115" t="s">
        <v>127</v>
      </c>
      <c r="L8" s="115" t="s">
        <v>104</v>
      </c>
    </row>
    <row r="9" spans="1:20" s="114" customFormat="1" ht="22.5" customHeight="1" x14ac:dyDescent="0.45">
      <c r="E9" s="147"/>
      <c r="F9" s="335" t="s">
        <v>130</v>
      </c>
      <c r="G9" s="335"/>
      <c r="H9" s="335"/>
      <c r="I9" s="335"/>
      <c r="J9" s="335"/>
      <c r="K9" s="335"/>
      <c r="L9" s="335"/>
    </row>
    <row r="10" spans="1:20" ht="22.5" customHeight="1" x14ac:dyDescent="0.45">
      <c r="A10" s="7" t="s">
        <v>23</v>
      </c>
      <c r="E10" s="185" t="s">
        <v>161</v>
      </c>
      <c r="F10" s="139">
        <v>284150</v>
      </c>
      <c r="G10" s="139"/>
      <c r="H10" s="139">
        <v>252256</v>
      </c>
      <c r="I10" s="110"/>
      <c r="J10" s="139">
        <v>260514</v>
      </c>
      <c r="K10" s="139"/>
      <c r="L10" s="139">
        <v>222616</v>
      </c>
      <c r="O10" s="317"/>
      <c r="P10" s="244"/>
    </row>
    <row r="11" spans="1:20" ht="22.5" customHeight="1" x14ac:dyDescent="0.45">
      <c r="A11" s="7" t="s">
        <v>38</v>
      </c>
      <c r="E11" s="185">
        <v>3</v>
      </c>
      <c r="F11" s="262">
        <v>-222800</v>
      </c>
      <c r="G11" s="139"/>
      <c r="H11" s="139">
        <v>-207864</v>
      </c>
      <c r="I11" s="110"/>
      <c r="J11" s="262">
        <v>-201339</v>
      </c>
      <c r="K11" s="139"/>
      <c r="L11" s="139">
        <v>-183824</v>
      </c>
      <c r="N11" s="8"/>
      <c r="O11" s="317"/>
      <c r="P11" s="244"/>
      <c r="Q11" s="244"/>
    </row>
    <row r="12" spans="1:20" s="113" customFormat="1" ht="22.5" customHeight="1" x14ac:dyDescent="0.45">
      <c r="A12" s="65" t="s">
        <v>55</v>
      </c>
      <c r="E12" s="187"/>
      <c r="F12" s="105">
        <f>SUM(F10:F11)</f>
        <v>61350</v>
      </c>
      <c r="G12" s="107"/>
      <c r="H12" s="105">
        <f>SUM(H10:H11)</f>
        <v>44392</v>
      </c>
      <c r="I12" s="108"/>
      <c r="J12" s="105">
        <f>SUM(J10:J11)</f>
        <v>59175</v>
      </c>
      <c r="K12" s="107"/>
      <c r="L12" s="105">
        <f>SUM(L10:L11)</f>
        <v>38792</v>
      </c>
    </row>
    <row r="13" spans="1:20" s="114" customFormat="1" ht="9" customHeight="1" x14ac:dyDescent="0.45">
      <c r="E13" s="186"/>
      <c r="F13" s="106"/>
      <c r="G13" s="106"/>
      <c r="H13" s="106"/>
      <c r="I13" s="106"/>
      <c r="J13" s="106"/>
      <c r="K13" s="106"/>
      <c r="L13" s="106"/>
    </row>
    <row r="14" spans="1:20" ht="22.5" customHeight="1" x14ac:dyDescent="0.45">
      <c r="A14" s="7" t="s">
        <v>22</v>
      </c>
      <c r="E14" s="185">
        <v>3</v>
      </c>
      <c r="F14" s="262">
        <v>639</v>
      </c>
      <c r="G14" s="110"/>
      <c r="H14" s="139">
        <v>744</v>
      </c>
      <c r="I14" s="110"/>
      <c r="J14" s="262">
        <v>3020</v>
      </c>
      <c r="K14" s="110"/>
      <c r="L14" s="139">
        <v>2025</v>
      </c>
      <c r="N14" s="148"/>
      <c r="O14" s="148"/>
      <c r="P14" s="244"/>
      <c r="Q14" s="244"/>
      <c r="R14" s="148"/>
      <c r="S14" s="148"/>
      <c r="T14" s="148"/>
    </row>
    <row r="15" spans="1:20" s="113" customFormat="1" ht="22.5" customHeight="1" x14ac:dyDescent="0.45">
      <c r="A15" s="65" t="s">
        <v>56</v>
      </c>
      <c r="E15" s="187"/>
      <c r="F15" s="105">
        <f>SUM(F12:F14)</f>
        <v>61989</v>
      </c>
      <c r="G15" s="111"/>
      <c r="H15" s="105">
        <f>SUM(H12:H14)</f>
        <v>45136</v>
      </c>
      <c r="I15" s="111"/>
      <c r="J15" s="105">
        <f>SUM(J12:J14)</f>
        <v>62195</v>
      </c>
      <c r="K15" s="111"/>
      <c r="L15" s="105">
        <f>SUM(L12:L14)</f>
        <v>40817</v>
      </c>
    </row>
    <row r="16" spans="1:20" s="114" customFormat="1" ht="9" customHeight="1" x14ac:dyDescent="0.45">
      <c r="E16" s="186"/>
      <c r="F16" s="106"/>
      <c r="G16" s="106"/>
      <c r="H16" s="106"/>
      <c r="I16" s="106"/>
      <c r="J16" s="106"/>
      <c r="K16" s="106"/>
      <c r="L16" s="106"/>
    </row>
    <row r="17" spans="1:17" ht="22.5" customHeight="1" x14ac:dyDescent="0.45">
      <c r="A17" s="69" t="s">
        <v>86</v>
      </c>
      <c r="E17" s="184"/>
      <c r="F17" s="262">
        <v>-17381</v>
      </c>
      <c r="G17" s="139"/>
      <c r="H17" s="139">
        <v>-18026</v>
      </c>
      <c r="I17" s="110"/>
      <c r="J17" s="262">
        <v>-17010</v>
      </c>
      <c r="K17" s="139"/>
      <c r="L17" s="139">
        <v>-16872</v>
      </c>
      <c r="N17" s="8"/>
      <c r="O17" s="8"/>
      <c r="P17" s="244"/>
      <c r="Q17" s="244"/>
    </row>
    <row r="18" spans="1:17" ht="22.5" customHeight="1" x14ac:dyDescent="0.45">
      <c r="A18" s="7" t="s">
        <v>41</v>
      </c>
      <c r="E18" s="185">
        <v>3</v>
      </c>
      <c r="F18" s="262">
        <v>-26405</v>
      </c>
      <c r="G18" s="139"/>
      <c r="H18" s="139">
        <v>-24586</v>
      </c>
      <c r="I18" s="110"/>
      <c r="J18" s="262">
        <v>-26217</v>
      </c>
      <c r="K18" s="139"/>
      <c r="L18" s="139">
        <v>-24440</v>
      </c>
      <c r="M18" s="148"/>
      <c r="N18" s="8"/>
      <c r="O18" s="8"/>
      <c r="P18" s="244"/>
      <c r="Q18" s="244"/>
    </row>
    <row r="19" spans="1:17" ht="22.5" customHeight="1" x14ac:dyDescent="0.45">
      <c r="A19" s="7" t="s">
        <v>42</v>
      </c>
      <c r="E19" s="184"/>
      <c r="F19" s="262">
        <v>-2972</v>
      </c>
      <c r="G19" s="139"/>
      <c r="H19" s="139">
        <v>-1746</v>
      </c>
      <c r="I19" s="110"/>
      <c r="J19" s="262">
        <v>-2643</v>
      </c>
      <c r="K19" s="139"/>
      <c r="L19" s="139">
        <v>-1184</v>
      </c>
      <c r="M19" s="148"/>
      <c r="N19" s="8"/>
      <c r="O19" s="8"/>
      <c r="P19" s="244"/>
      <c r="Q19" s="244"/>
    </row>
    <row r="20" spans="1:17" s="114" customFormat="1" ht="22.5" customHeight="1" x14ac:dyDescent="0.45">
      <c r="A20" s="65" t="s">
        <v>24</v>
      </c>
      <c r="E20" s="186"/>
      <c r="F20" s="95">
        <f>SUM(F17:F19)</f>
        <v>-46758</v>
      </c>
      <c r="G20" s="139"/>
      <c r="H20" s="95">
        <f>SUM(H17:H19)</f>
        <v>-44358</v>
      </c>
      <c r="I20" s="108"/>
      <c r="J20" s="95">
        <f>SUM(J17:J19)</f>
        <v>-45870</v>
      </c>
      <c r="K20" s="139"/>
      <c r="L20" s="95">
        <f>SUM(L17:L19)</f>
        <v>-42496</v>
      </c>
    </row>
    <row r="21" spans="1:17" s="114" customFormat="1" ht="9" customHeight="1" x14ac:dyDescent="0.45">
      <c r="E21" s="186"/>
      <c r="F21" s="106"/>
      <c r="G21" s="110"/>
      <c r="H21" s="106"/>
      <c r="I21" s="106"/>
      <c r="J21" s="106"/>
      <c r="K21" s="110"/>
      <c r="L21" s="106"/>
    </row>
    <row r="22" spans="1:17" ht="22.5" customHeight="1" x14ac:dyDescent="0.45">
      <c r="A22" s="69" t="s">
        <v>87</v>
      </c>
      <c r="B22" s="69"/>
      <c r="E22" s="185">
        <v>6</v>
      </c>
      <c r="F22" s="264">
        <v>-1876</v>
      </c>
      <c r="G22" s="139"/>
      <c r="H22" s="121">
        <v>-2379</v>
      </c>
      <c r="I22" s="110"/>
      <c r="J22" s="313">
        <v>0</v>
      </c>
      <c r="K22" s="139"/>
      <c r="L22" s="122">
        <v>0</v>
      </c>
      <c r="M22" s="148"/>
      <c r="N22" s="8"/>
      <c r="P22" s="244"/>
      <c r="Q22" s="244"/>
    </row>
    <row r="23" spans="1:17" s="114" customFormat="1" ht="21" customHeight="1" x14ac:dyDescent="0.45">
      <c r="A23" s="113" t="s">
        <v>131</v>
      </c>
      <c r="B23" s="113"/>
      <c r="C23" s="113"/>
      <c r="D23" s="113"/>
      <c r="E23" s="186"/>
      <c r="F23" s="288">
        <f>SUM(F15,F20,F22)</f>
        <v>13355</v>
      </c>
      <c r="G23" s="149"/>
      <c r="H23" s="107">
        <f>SUM(H15,H20,H22)</f>
        <v>-1601</v>
      </c>
      <c r="I23" s="107"/>
      <c r="J23" s="107">
        <f>SUM(J15,J20,J22)</f>
        <v>16325</v>
      </c>
      <c r="K23" s="107"/>
      <c r="L23" s="107">
        <f>SUM(L15,L20,L22)</f>
        <v>-1679</v>
      </c>
    </row>
    <row r="24" spans="1:17" ht="22.5" customHeight="1" x14ac:dyDescent="0.45">
      <c r="A24" s="150" t="s">
        <v>162</v>
      </c>
      <c r="E24" s="184"/>
      <c r="F24" s="262">
        <v>273</v>
      </c>
      <c r="G24" s="106"/>
      <c r="H24" s="139">
        <v>-205</v>
      </c>
      <c r="I24" s="110"/>
      <c r="J24" s="262">
        <v>572</v>
      </c>
      <c r="K24" s="106"/>
      <c r="L24" s="121">
        <v>256</v>
      </c>
      <c r="N24" s="8"/>
      <c r="O24" s="8"/>
      <c r="P24" s="244"/>
      <c r="Q24" s="244"/>
    </row>
    <row r="25" spans="1:17" s="114" customFormat="1" ht="22.5" customHeight="1" thickBot="1" x14ac:dyDescent="0.5">
      <c r="A25" s="151" t="s">
        <v>132</v>
      </c>
      <c r="E25" s="186"/>
      <c r="F25" s="109">
        <f>SUM(F23:F24)</f>
        <v>13628</v>
      </c>
      <c r="G25" s="106"/>
      <c r="H25" s="109">
        <f>SUM(H23:H24)</f>
        <v>-1806</v>
      </c>
      <c r="I25" s="108"/>
      <c r="J25" s="109">
        <f>SUM(J23:J24)</f>
        <v>16897</v>
      </c>
      <c r="K25" s="106"/>
      <c r="L25" s="109">
        <f>SUM(L23:L24)</f>
        <v>-1423</v>
      </c>
    </row>
    <row r="26" spans="1:17" s="50" customFormat="1" ht="9" customHeight="1" thickTop="1" x14ac:dyDescent="0.45">
      <c r="A26" s="151"/>
      <c r="E26" s="30"/>
      <c r="F26" s="108"/>
      <c r="G26" s="110"/>
      <c r="H26" s="108"/>
      <c r="I26" s="110"/>
      <c r="J26" s="108"/>
      <c r="K26" s="106"/>
      <c r="L26" s="108"/>
    </row>
    <row r="27" spans="1:17" s="50" customFormat="1" ht="22.5" customHeight="1" x14ac:dyDescent="0.45">
      <c r="A27" s="49" t="s">
        <v>133</v>
      </c>
      <c r="E27" s="30"/>
      <c r="F27" s="110"/>
      <c r="G27" s="108"/>
      <c r="H27" s="110"/>
      <c r="I27" s="108"/>
      <c r="J27" s="110"/>
      <c r="K27" s="106"/>
      <c r="L27" s="110"/>
      <c r="M27" s="13"/>
    </row>
    <row r="28" spans="1:17" s="49" customFormat="1" ht="22.5" customHeight="1" x14ac:dyDescent="0.45">
      <c r="A28" s="152"/>
      <c r="B28" s="50" t="s">
        <v>50</v>
      </c>
      <c r="E28" s="153"/>
      <c r="F28" s="110">
        <f>F25</f>
        <v>13628</v>
      </c>
      <c r="G28" s="110"/>
      <c r="H28" s="110">
        <f>H31-H30</f>
        <v>-2198</v>
      </c>
      <c r="I28" s="110"/>
      <c r="J28" s="110">
        <f>J25</f>
        <v>16897</v>
      </c>
      <c r="K28" s="110"/>
      <c r="L28" s="110">
        <f>L25</f>
        <v>-1423</v>
      </c>
    </row>
    <row r="29" spans="1:17" ht="22.5" customHeight="1" x14ac:dyDescent="0.45">
      <c r="B29" s="70" t="s">
        <v>61</v>
      </c>
      <c r="C29" s="49"/>
      <c r="D29" s="49"/>
      <c r="F29" s="139"/>
      <c r="G29" s="139"/>
      <c r="H29" s="139"/>
      <c r="I29" s="110"/>
      <c r="J29" s="139"/>
      <c r="K29" s="139"/>
      <c r="L29" s="139"/>
    </row>
    <row r="30" spans="1:17" ht="22.5" customHeight="1" x14ac:dyDescent="0.45">
      <c r="B30" s="70" t="s">
        <v>62</v>
      </c>
      <c r="C30" s="50" t="s">
        <v>99</v>
      </c>
      <c r="D30" s="50"/>
      <c r="E30" s="190"/>
      <c r="F30" s="110">
        <v>0</v>
      </c>
      <c r="G30" s="139"/>
      <c r="H30" s="110">
        <v>392</v>
      </c>
      <c r="I30" s="110"/>
      <c r="J30" s="312">
        <v>0</v>
      </c>
      <c r="K30" s="139"/>
      <c r="L30" s="140">
        <v>0</v>
      </c>
    </row>
    <row r="31" spans="1:17" ht="22.5" customHeight="1" thickBot="1" x14ac:dyDescent="0.5">
      <c r="A31" s="151" t="s">
        <v>132</v>
      </c>
      <c r="E31" s="190"/>
      <c r="F31" s="109">
        <f>F25</f>
        <v>13628</v>
      </c>
      <c r="G31" s="139"/>
      <c r="H31" s="109">
        <f>H25</f>
        <v>-1806</v>
      </c>
      <c r="I31" s="110"/>
      <c r="J31" s="109">
        <f>J25</f>
        <v>16897</v>
      </c>
      <c r="K31" s="139"/>
      <c r="L31" s="109">
        <f>L25</f>
        <v>-1423</v>
      </c>
    </row>
    <row r="32" spans="1:17" ht="9" customHeight="1" thickTop="1" x14ac:dyDescent="0.45">
      <c r="A32" s="152"/>
      <c r="E32" s="190"/>
      <c r="F32" s="13"/>
      <c r="H32" s="13"/>
      <c r="J32" s="13"/>
      <c r="L32" s="13"/>
    </row>
    <row r="33" spans="1:12" ht="22.5" customHeight="1" x14ac:dyDescent="0.45">
      <c r="A33" s="116" t="s">
        <v>134</v>
      </c>
      <c r="E33" s="188"/>
    </row>
    <row r="34" spans="1:12" ht="22.5" customHeight="1" thickBot="1" x14ac:dyDescent="0.5">
      <c r="A34" s="49" t="s">
        <v>50</v>
      </c>
      <c r="E34" s="190">
        <v>14</v>
      </c>
      <c r="F34" s="154">
        <f>F28/110000</f>
        <v>0.12389090909090909</v>
      </c>
      <c r="G34" s="155"/>
      <c r="H34" s="154">
        <f>H28/110000</f>
        <v>-1.998181818181818E-2</v>
      </c>
      <c r="I34" s="103"/>
      <c r="J34" s="154">
        <f>J28/110000</f>
        <v>0.15360909090909092</v>
      </c>
      <c r="K34" s="155"/>
      <c r="L34" s="154">
        <f>L28/110000</f>
        <v>-1.2936363636363636E-2</v>
      </c>
    </row>
    <row r="35" spans="1:12" s="114" customFormat="1" ht="22.5" thickTop="1" x14ac:dyDescent="0.45">
      <c r="E35" s="147"/>
      <c r="F35" s="145"/>
      <c r="G35" s="145"/>
      <c r="H35" s="145"/>
      <c r="I35" s="145"/>
      <c r="J35" s="145"/>
      <c r="K35" s="145"/>
      <c r="L35" s="145"/>
    </row>
    <row r="36" spans="1:12" s="54" customFormat="1" ht="23.25" x14ac:dyDescent="0.5">
      <c r="A36" s="52" t="s">
        <v>32</v>
      </c>
      <c r="B36" s="53"/>
      <c r="C36" s="53"/>
      <c r="D36" s="53"/>
      <c r="E36" s="31"/>
      <c r="F36" s="123"/>
      <c r="G36" s="53"/>
      <c r="H36" s="123"/>
      <c r="I36" s="56"/>
      <c r="J36" s="32"/>
      <c r="K36" s="53"/>
      <c r="L36" s="32"/>
    </row>
    <row r="37" spans="1:12" s="54" customFormat="1" ht="23.25" x14ac:dyDescent="0.5">
      <c r="A37" s="80" t="s">
        <v>60</v>
      </c>
      <c r="B37" s="53"/>
      <c r="C37" s="53"/>
      <c r="D37" s="53"/>
      <c r="E37" s="31"/>
      <c r="F37" s="123"/>
      <c r="G37" s="53"/>
      <c r="H37" s="123"/>
      <c r="I37" s="56"/>
      <c r="J37" s="32"/>
      <c r="K37" s="53"/>
      <c r="L37" s="32"/>
    </row>
    <row r="38" spans="1:12" s="54" customFormat="1" ht="23.25" customHeight="1" x14ac:dyDescent="0.5">
      <c r="A38" s="80" t="s">
        <v>144</v>
      </c>
      <c r="B38" s="53"/>
      <c r="C38" s="53"/>
      <c r="D38" s="53"/>
      <c r="E38" s="31"/>
      <c r="F38" s="32"/>
      <c r="G38" s="53"/>
      <c r="H38" s="32"/>
      <c r="I38" s="56"/>
      <c r="J38" s="32"/>
      <c r="K38" s="53"/>
      <c r="L38" s="32"/>
    </row>
    <row r="39" spans="1:12" s="157" customFormat="1" ht="22.5" customHeight="1" x14ac:dyDescent="0.45">
      <c r="A39" s="156"/>
      <c r="E39" s="158"/>
      <c r="I39" s="159"/>
    </row>
    <row r="40" spans="1:12" s="114" customFormat="1" ht="22.5" customHeight="1" x14ac:dyDescent="0.45">
      <c r="A40" s="113"/>
      <c r="E40" s="19"/>
      <c r="F40" s="332" t="s">
        <v>25</v>
      </c>
      <c r="G40" s="332"/>
      <c r="H40" s="332"/>
      <c r="I40" s="63"/>
      <c r="J40" s="333" t="s">
        <v>26</v>
      </c>
      <c r="K40" s="333"/>
      <c r="L40" s="333"/>
    </row>
    <row r="41" spans="1:12" s="114" customFormat="1" ht="22.5" customHeight="1" x14ac:dyDescent="0.45">
      <c r="E41" s="160"/>
      <c r="F41" s="115" t="s">
        <v>127</v>
      </c>
      <c r="H41" s="115" t="s">
        <v>104</v>
      </c>
      <c r="I41" s="128"/>
      <c r="J41" s="115" t="s">
        <v>127</v>
      </c>
      <c r="L41" s="115" t="s">
        <v>104</v>
      </c>
    </row>
    <row r="42" spans="1:12" s="114" customFormat="1" ht="22.5" customHeight="1" x14ac:dyDescent="0.45">
      <c r="E42" s="147"/>
      <c r="F42" s="335" t="s">
        <v>130</v>
      </c>
      <c r="G42" s="335"/>
      <c r="H42" s="335"/>
      <c r="I42" s="335"/>
      <c r="J42" s="335"/>
      <c r="K42" s="335"/>
      <c r="L42" s="335"/>
    </row>
    <row r="43" spans="1:12" s="14" customFormat="1" ht="22.5" customHeight="1" x14ac:dyDescent="0.45">
      <c r="A43" s="14" t="s">
        <v>132</v>
      </c>
      <c r="E43" s="81"/>
      <c r="F43" s="107">
        <f>F31</f>
        <v>13628</v>
      </c>
      <c r="G43" s="107"/>
      <c r="H43" s="107">
        <f>H31</f>
        <v>-1806</v>
      </c>
      <c r="I43" s="108"/>
      <c r="J43" s="107">
        <f>J31</f>
        <v>16897</v>
      </c>
      <c r="K43" s="107"/>
      <c r="L43" s="107">
        <f>L31</f>
        <v>-1423</v>
      </c>
    </row>
    <row r="44" spans="1:12" ht="22.5" customHeight="1" x14ac:dyDescent="0.45">
      <c r="A44" s="7" t="s">
        <v>66</v>
      </c>
      <c r="F44" s="161">
        <v>0</v>
      </c>
      <c r="G44" s="162"/>
      <c r="H44" s="161">
        <v>0</v>
      </c>
      <c r="I44" s="163"/>
      <c r="J44" s="161">
        <v>0</v>
      </c>
      <c r="K44" s="162"/>
      <c r="L44" s="161">
        <v>0</v>
      </c>
    </row>
    <row r="45" spans="1:12" ht="22.5" customHeight="1" thickBot="1" x14ac:dyDescent="0.5">
      <c r="A45" s="14" t="s">
        <v>135</v>
      </c>
      <c r="F45" s="109">
        <f>SUM(F43,F44)</f>
        <v>13628</v>
      </c>
      <c r="G45" s="139"/>
      <c r="H45" s="109">
        <f>SUM(H43,H44)</f>
        <v>-1806</v>
      </c>
      <c r="I45" s="110"/>
      <c r="J45" s="109">
        <f>SUM(J43,J44)</f>
        <v>16897</v>
      </c>
      <c r="K45" s="139"/>
      <c r="L45" s="109">
        <f>SUM(L43,L44)</f>
        <v>-1423</v>
      </c>
    </row>
    <row r="46" spans="1:12" s="14" customFormat="1" ht="22.5" customHeight="1" thickTop="1" x14ac:dyDescent="0.45">
      <c r="E46" s="81"/>
      <c r="F46" s="108"/>
      <c r="G46" s="107"/>
      <c r="H46" s="108"/>
      <c r="I46" s="108"/>
      <c r="J46" s="108"/>
      <c r="K46" s="107"/>
      <c r="L46" s="108"/>
    </row>
    <row r="47" spans="1:12" s="14" customFormat="1" ht="22.5" customHeight="1" x14ac:dyDescent="0.45">
      <c r="A47" s="49" t="s">
        <v>136</v>
      </c>
      <c r="B47" s="50"/>
      <c r="C47" s="50"/>
      <c r="D47" s="50"/>
      <c r="E47" s="81"/>
      <c r="F47" s="108"/>
      <c r="G47" s="107"/>
      <c r="H47" s="108"/>
      <c r="I47" s="108"/>
      <c r="J47" s="108"/>
      <c r="K47" s="107"/>
      <c r="L47" s="108"/>
    </row>
    <row r="48" spans="1:12" s="14" customFormat="1" ht="22.5" customHeight="1" x14ac:dyDescent="0.45">
      <c r="A48" s="152"/>
      <c r="B48" s="50" t="s">
        <v>50</v>
      </c>
      <c r="C48" s="50"/>
      <c r="D48" s="50"/>
      <c r="E48" s="19"/>
      <c r="F48" s="110">
        <f>F51-F50</f>
        <v>13628</v>
      </c>
      <c r="G48" s="139"/>
      <c r="H48" s="110">
        <f>H51-H50</f>
        <v>-2198</v>
      </c>
      <c r="I48" s="110"/>
      <c r="J48" s="110">
        <f>J51</f>
        <v>16897</v>
      </c>
      <c r="K48" s="139"/>
      <c r="L48" s="110">
        <f>L51</f>
        <v>-1423</v>
      </c>
    </row>
    <row r="49" spans="1:12" s="14" customFormat="1" ht="22.5" customHeight="1" x14ac:dyDescent="0.45">
      <c r="A49" s="7"/>
      <c r="B49" s="50" t="s">
        <v>61</v>
      </c>
      <c r="C49" s="49"/>
      <c r="D49" s="49"/>
      <c r="E49" s="81"/>
      <c r="F49" s="108"/>
      <c r="G49" s="107"/>
      <c r="H49" s="108"/>
      <c r="I49" s="108"/>
      <c r="J49" s="108"/>
      <c r="K49" s="107"/>
      <c r="L49" s="108"/>
    </row>
    <row r="50" spans="1:12" ht="22.5" customHeight="1" x14ac:dyDescent="0.45">
      <c r="B50" s="50" t="s">
        <v>62</v>
      </c>
      <c r="C50" s="50" t="s">
        <v>99</v>
      </c>
      <c r="D50" s="50"/>
      <c r="F50" s="110">
        <f>F30</f>
        <v>0</v>
      </c>
      <c r="G50" s="139"/>
      <c r="H50" s="110">
        <f>H30</f>
        <v>392</v>
      </c>
      <c r="I50" s="110"/>
      <c r="J50" s="140">
        <v>0</v>
      </c>
      <c r="K50" s="139"/>
      <c r="L50" s="140">
        <v>0</v>
      </c>
    </row>
    <row r="51" spans="1:12" s="14" customFormat="1" ht="22.5" customHeight="1" thickBot="1" x14ac:dyDescent="0.5">
      <c r="A51" s="14" t="s">
        <v>135</v>
      </c>
      <c r="E51" s="81"/>
      <c r="F51" s="109">
        <f>F45</f>
        <v>13628</v>
      </c>
      <c r="G51" s="107"/>
      <c r="H51" s="109">
        <f>H45</f>
        <v>-1806</v>
      </c>
      <c r="I51" s="108"/>
      <c r="J51" s="109">
        <f>J45</f>
        <v>16897</v>
      </c>
      <c r="K51" s="107"/>
      <c r="L51" s="109">
        <f>L45</f>
        <v>-1423</v>
      </c>
    </row>
    <row r="52" spans="1:12" s="164" customFormat="1" ht="22.5" thickTop="1" x14ac:dyDescent="0.45">
      <c r="E52" s="165"/>
      <c r="F52" s="166"/>
      <c r="H52" s="166"/>
      <c r="I52" s="167"/>
      <c r="J52" s="166"/>
      <c r="L52" s="166"/>
    </row>
    <row r="53" spans="1:12" s="164" customFormat="1" ht="23.25" customHeight="1" x14ac:dyDescent="0.45">
      <c r="E53" s="165"/>
      <c r="F53" s="166"/>
      <c r="H53" s="166"/>
      <c r="I53" s="167"/>
      <c r="J53" s="166"/>
      <c r="L53" s="166"/>
    </row>
  </sheetData>
  <mergeCells count="10">
    <mergeCell ref="F9:L9"/>
    <mergeCell ref="F40:H40"/>
    <mergeCell ref="J40:L40"/>
    <mergeCell ref="F42:L42"/>
    <mergeCell ref="F5:H5"/>
    <mergeCell ref="J5:L5"/>
    <mergeCell ref="F6:H6"/>
    <mergeCell ref="J6:L6"/>
    <mergeCell ref="F7:H7"/>
    <mergeCell ref="J7:L7"/>
  </mergeCells>
  <pageMargins left="0.8" right="0.5" top="0.48" bottom="0.5" header="0.5" footer="0.5"/>
  <pageSetup paperSize="9" firstPageNumber="6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U56"/>
  <sheetViews>
    <sheetView view="pageBreakPreview" zoomScaleNormal="70" zoomScaleSheetLayoutView="100" workbookViewId="0">
      <selection activeCell="D3" sqref="D3"/>
    </sheetView>
  </sheetViews>
  <sheetFormatPr defaultColWidth="9.140625" defaultRowHeight="21.75" customHeight="1" x14ac:dyDescent="0.45"/>
  <cols>
    <col min="1" max="1" width="2.140625" style="114" customWidth="1"/>
    <col min="2" max="3" width="2.7109375" style="114" customWidth="1"/>
    <col min="4" max="4" width="30" style="114" customWidth="1"/>
    <col min="5" max="5" width="8.7109375" style="125" customWidth="1"/>
    <col min="6" max="6" width="1.140625" style="114" customWidth="1"/>
    <col min="7" max="7" width="12.85546875" style="114" customWidth="1"/>
    <col min="8" max="8" width="0.5703125" style="114" customWidth="1"/>
    <col min="9" max="9" width="13.140625" style="114" customWidth="1"/>
    <col min="10" max="10" width="0.5703125" style="114" customWidth="1"/>
    <col min="11" max="11" width="12.28515625" style="114" customWidth="1"/>
    <col min="12" max="12" width="0.5703125" style="114" customWidth="1"/>
    <col min="13" max="13" width="12.42578125" style="114" customWidth="1"/>
    <col min="14" max="14" width="0.5703125" style="128" customWidth="1"/>
    <col min="15" max="15" width="14.140625" style="114" customWidth="1"/>
    <col min="16" max="16" width="0.5703125" style="114" customWidth="1"/>
    <col min="17" max="17" width="13.140625" style="114" customWidth="1"/>
    <col min="18" max="18" width="0.5703125" style="114" customWidth="1"/>
    <col min="19" max="19" width="12.42578125" style="114" customWidth="1"/>
    <col min="20" max="20" width="0.5703125" style="114" customWidth="1"/>
    <col min="21" max="21" width="12.5703125" style="114" customWidth="1"/>
    <col min="22" max="16384" width="9.140625" style="114"/>
  </cols>
  <sheetData>
    <row r="1" spans="1:21" s="54" customFormat="1" ht="23.25" x14ac:dyDescent="0.5">
      <c r="A1" s="52" t="s">
        <v>32</v>
      </c>
      <c r="B1" s="53"/>
      <c r="C1" s="53"/>
      <c r="D1" s="53"/>
      <c r="E1" s="55"/>
      <c r="F1" s="53"/>
      <c r="G1" s="53"/>
      <c r="H1" s="53"/>
      <c r="I1" s="53"/>
      <c r="J1" s="53"/>
      <c r="K1" s="53"/>
      <c r="L1" s="53"/>
      <c r="M1" s="32"/>
      <c r="N1" s="57"/>
      <c r="O1" s="32"/>
      <c r="P1" s="32"/>
      <c r="Q1" s="32"/>
      <c r="R1" s="32"/>
      <c r="S1" s="32"/>
      <c r="T1" s="32"/>
      <c r="U1" s="123"/>
    </row>
    <row r="2" spans="1:21" s="124" customFormat="1" ht="21.75" customHeight="1" x14ac:dyDescent="0.5">
      <c r="A2" s="112" t="s">
        <v>27</v>
      </c>
      <c r="B2" s="56"/>
      <c r="C2" s="56"/>
      <c r="D2" s="56"/>
      <c r="E2" s="55"/>
      <c r="F2" s="56"/>
      <c r="G2" s="56"/>
      <c r="H2" s="56"/>
      <c r="I2" s="56"/>
      <c r="J2" s="56"/>
      <c r="K2" s="56"/>
      <c r="L2" s="56"/>
      <c r="M2" s="57"/>
      <c r="N2" s="57"/>
      <c r="O2" s="57"/>
      <c r="P2" s="57"/>
      <c r="Q2" s="57"/>
      <c r="R2" s="57"/>
      <c r="S2" s="57"/>
      <c r="T2" s="57"/>
      <c r="U2" s="123"/>
    </row>
    <row r="3" spans="1:21" s="124" customFormat="1" ht="21.75" customHeight="1" x14ac:dyDescent="0.5">
      <c r="A3" s="112" t="s">
        <v>144</v>
      </c>
      <c r="B3" s="56"/>
      <c r="C3" s="56"/>
      <c r="D3" s="56"/>
      <c r="E3" s="55"/>
      <c r="F3" s="56"/>
      <c r="G3" s="56"/>
      <c r="H3" s="56"/>
      <c r="I3" s="56"/>
      <c r="J3" s="56"/>
      <c r="K3" s="56"/>
      <c r="L3" s="56"/>
      <c r="M3" s="57"/>
      <c r="N3" s="57"/>
      <c r="O3" s="57"/>
      <c r="P3" s="57"/>
      <c r="Q3" s="57"/>
      <c r="R3" s="57"/>
      <c r="S3" s="57"/>
      <c r="T3" s="57"/>
      <c r="U3" s="32"/>
    </row>
    <row r="4" spans="1:21" ht="21.75" customHeight="1" x14ac:dyDescent="0.45">
      <c r="G4" s="340" t="s">
        <v>25</v>
      </c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0"/>
      <c r="U4" s="340"/>
    </row>
    <row r="5" spans="1:21" ht="9.9499999999999993" customHeight="1" x14ac:dyDescent="0.45"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</row>
    <row r="6" spans="1:21" ht="21.75" customHeight="1" x14ac:dyDescent="0.45">
      <c r="A6" s="58"/>
      <c r="B6" s="58"/>
      <c r="C6" s="58"/>
      <c r="D6" s="58"/>
      <c r="E6" s="144"/>
      <c r="F6" s="58"/>
      <c r="H6" s="2"/>
      <c r="I6" s="2"/>
      <c r="J6" s="3"/>
      <c r="K6" s="341"/>
      <c r="L6" s="341"/>
      <c r="M6" s="341"/>
      <c r="N6" s="337" t="s">
        <v>105</v>
      </c>
      <c r="O6" s="337"/>
      <c r="P6" s="337"/>
      <c r="Q6" s="10"/>
      <c r="R6" s="10"/>
      <c r="S6" s="10"/>
      <c r="T6" s="10"/>
      <c r="U6" s="76"/>
    </row>
    <row r="7" spans="1:21" ht="21.75" customHeight="1" x14ac:dyDescent="0.45">
      <c r="A7" s="58"/>
      <c r="B7" s="58"/>
      <c r="C7" s="58"/>
      <c r="D7" s="58"/>
      <c r="E7" s="144"/>
      <c r="F7" s="58"/>
      <c r="H7" s="2"/>
      <c r="I7" s="2"/>
      <c r="J7" s="3"/>
      <c r="K7" s="341"/>
      <c r="L7" s="341"/>
      <c r="M7" s="341"/>
      <c r="N7" s="141"/>
      <c r="O7" s="141" t="s">
        <v>106</v>
      </c>
      <c r="P7" s="141"/>
      <c r="Q7" s="10"/>
      <c r="R7" s="10"/>
      <c r="S7" s="10"/>
      <c r="T7" s="10"/>
      <c r="U7" s="76"/>
    </row>
    <row r="8" spans="1:21" ht="21.75" customHeight="1" x14ac:dyDescent="0.45">
      <c r="A8" s="58"/>
      <c r="B8" s="58"/>
      <c r="C8" s="58"/>
      <c r="D8" s="58"/>
      <c r="E8" s="144"/>
      <c r="F8" s="58"/>
      <c r="H8" s="2"/>
      <c r="I8" s="2"/>
      <c r="J8" s="3"/>
      <c r="K8" s="338" t="s">
        <v>18</v>
      </c>
      <c r="L8" s="338"/>
      <c r="M8" s="338"/>
      <c r="N8" s="142"/>
      <c r="O8" s="168" t="s">
        <v>16</v>
      </c>
      <c r="P8" s="168"/>
      <c r="Q8" s="10"/>
      <c r="R8" s="10"/>
      <c r="S8" s="10"/>
      <c r="T8" s="10"/>
      <c r="U8" s="76"/>
    </row>
    <row r="9" spans="1:21" ht="21.75" customHeight="1" x14ac:dyDescent="0.45">
      <c r="A9" s="58"/>
      <c r="B9" s="58"/>
      <c r="C9" s="58"/>
      <c r="D9" s="58"/>
      <c r="E9" s="144"/>
      <c r="F9" s="58"/>
      <c r="G9" s="169"/>
      <c r="H9" s="2"/>
      <c r="I9" s="2"/>
      <c r="J9" s="3"/>
      <c r="K9" s="66" t="s">
        <v>58</v>
      </c>
      <c r="L9" s="66"/>
      <c r="M9" s="66" t="s">
        <v>19</v>
      </c>
      <c r="N9" s="10"/>
      <c r="O9" s="126" t="s">
        <v>112</v>
      </c>
      <c r="P9" s="10"/>
      <c r="Q9" s="127" t="s">
        <v>30</v>
      </c>
      <c r="R9" s="10"/>
      <c r="S9" s="74" t="s">
        <v>68</v>
      </c>
      <c r="T9" s="10"/>
      <c r="U9" s="76"/>
    </row>
    <row r="10" spans="1:21" ht="21.75" customHeight="1" x14ac:dyDescent="0.45">
      <c r="A10" s="58"/>
      <c r="B10" s="58"/>
      <c r="C10" s="58"/>
      <c r="D10" s="58"/>
      <c r="E10" s="144"/>
      <c r="F10" s="58"/>
      <c r="G10" s="169" t="s">
        <v>71</v>
      </c>
      <c r="H10" s="2"/>
      <c r="I10" s="66" t="s">
        <v>28</v>
      </c>
      <c r="J10" s="3"/>
      <c r="K10" s="127" t="s">
        <v>46</v>
      </c>
      <c r="L10" s="144"/>
      <c r="M10" s="66"/>
      <c r="N10" s="10"/>
      <c r="O10" s="127" t="s">
        <v>113</v>
      </c>
      <c r="P10" s="10"/>
      <c r="Q10" s="127" t="s">
        <v>31</v>
      </c>
      <c r="R10" s="10"/>
      <c r="S10" s="66" t="s">
        <v>69</v>
      </c>
      <c r="T10" s="10"/>
      <c r="U10" s="170" t="s">
        <v>30</v>
      </c>
    </row>
    <row r="11" spans="1:21" ht="21.75" customHeight="1" x14ac:dyDescent="0.45">
      <c r="A11" s="58"/>
      <c r="B11" s="58"/>
      <c r="C11" s="58"/>
      <c r="D11" s="58"/>
      <c r="F11" s="58"/>
      <c r="G11" s="169" t="s">
        <v>114</v>
      </c>
      <c r="H11" s="2"/>
      <c r="I11" s="66" t="s">
        <v>98</v>
      </c>
      <c r="J11" s="66"/>
      <c r="K11" s="66" t="s">
        <v>29</v>
      </c>
      <c r="L11" s="144"/>
      <c r="N11" s="66"/>
      <c r="O11" s="66" t="s">
        <v>31</v>
      </c>
      <c r="P11" s="66"/>
      <c r="Q11" s="66" t="s">
        <v>73</v>
      </c>
      <c r="R11" s="66"/>
      <c r="S11" s="66" t="s">
        <v>70</v>
      </c>
      <c r="T11" s="66"/>
      <c r="U11" s="170" t="s">
        <v>31</v>
      </c>
    </row>
    <row r="12" spans="1:21" s="128" customFormat="1" ht="21.75" customHeight="1" x14ac:dyDescent="0.45">
      <c r="A12" s="66"/>
      <c r="B12" s="66"/>
      <c r="C12" s="77"/>
      <c r="D12" s="77"/>
      <c r="F12" s="77"/>
      <c r="G12" s="339" t="s">
        <v>130</v>
      </c>
      <c r="H12" s="339"/>
      <c r="I12" s="339"/>
      <c r="J12" s="339"/>
      <c r="K12" s="339"/>
      <c r="L12" s="339"/>
      <c r="M12" s="339"/>
      <c r="N12" s="339"/>
      <c r="O12" s="339"/>
      <c r="P12" s="339"/>
      <c r="Q12" s="339"/>
      <c r="R12" s="339"/>
      <c r="S12" s="339"/>
      <c r="T12" s="339"/>
      <c r="U12" s="339"/>
    </row>
    <row r="13" spans="1:21" s="128" customFormat="1" ht="21.75" customHeight="1" x14ac:dyDescent="0.45">
      <c r="A13" s="129" t="s">
        <v>103</v>
      </c>
      <c r="B13" s="130"/>
      <c r="C13" s="59"/>
      <c r="D13" s="59"/>
      <c r="E13" s="3"/>
      <c r="F13" s="59"/>
      <c r="G13" s="108">
        <v>110000</v>
      </c>
      <c r="H13" s="108"/>
      <c r="I13" s="108">
        <v>165000</v>
      </c>
      <c r="J13" s="108"/>
      <c r="K13" s="108">
        <v>11000</v>
      </c>
      <c r="L13" s="108"/>
      <c r="M13" s="108">
        <v>357911</v>
      </c>
      <c r="N13" s="108"/>
      <c r="O13" s="108">
        <v>0</v>
      </c>
      <c r="P13" s="108"/>
      <c r="Q13" s="11">
        <f>SUM(G13:O13)</f>
        <v>643911</v>
      </c>
      <c r="R13" s="108"/>
      <c r="S13" s="133">
        <v>18617</v>
      </c>
      <c r="T13" s="108"/>
      <c r="U13" s="108">
        <f>SUM(Q13:S13)</f>
        <v>662528</v>
      </c>
    </row>
    <row r="14" spans="1:21" s="128" customFormat="1" ht="21.75" customHeight="1" x14ac:dyDescent="0.45">
      <c r="A14" s="129" t="s">
        <v>64</v>
      </c>
      <c r="C14" s="59"/>
      <c r="D14" s="59"/>
      <c r="E14" s="3"/>
      <c r="F14" s="59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33"/>
      <c r="T14" s="108"/>
      <c r="U14" s="108"/>
    </row>
    <row r="15" spans="1:21" s="192" customFormat="1" ht="21.75" hidden="1" customHeight="1" x14ac:dyDescent="0.45">
      <c r="A15" s="193"/>
      <c r="B15" s="216" t="s">
        <v>146</v>
      </c>
      <c r="C15" s="191"/>
      <c r="D15" s="191"/>
      <c r="E15" s="189"/>
      <c r="F15" s="191"/>
      <c r="G15" s="212"/>
      <c r="H15" s="212"/>
      <c r="I15" s="212"/>
      <c r="J15" s="212"/>
      <c r="K15" s="212"/>
      <c r="L15" s="212"/>
      <c r="M15" s="212"/>
      <c r="N15" s="212"/>
      <c r="O15" s="212"/>
      <c r="P15" s="212"/>
      <c r="Q15" s="203">
        <f>SUM(G15:O15)</f>
        <v>0</v>
      </c>
      <c r="R15" s="212"/>
      <c r="S15" s="220"/>
      <c r="T15" s="212"/>
      <c r="U15" s="212">
        <f>SUM(Q15:S15)</f>
        <v>0</v>
      </c>
    </row>
    <row r="16" spans="1:21" s="192" customFormat="1" ht="6.95" hidden="1" customHeight="1" x14ac:dyDescent="0.45">
      <c r="A16" s="193"/>
      <c r="C16" s="191"/>
      <c r="D16" s="191"/>
      <c r="E16" s="189"/>
      <c r="F16" s="191"/>
      <c r="G16" s="194"/>
      <c r="H16" s="194"/>
      <c r="I16" s="194"/>
      <c r="J16" s="194"/>
      <c r="K16" s="194"/>
      <c r="L16" s="194"/>
      <c r="M16" s="194"/>
      <c r="N16" s="194"/>
      <c r="O16" s="194"/>
      <c r="P16" s="194"/>
      <c r="Q16" s="194"/>
      <c r="R16" s="194"/>
      <c r="S16" s="195"/>
      <c r="T16" s="194"/>
      <c r="U16" s="194"/>
    </row>
    <row r="17" spans="1:21" s="128" customFormat="1" ht="21.75" customHeight="1" x14ac:dyDescent="0.45">
      <c r="B17" s="135" t="s">
        <v>108</v>
      </c>
      <c r="C17" s="61"/>
      <c r="D17" s="61"/>
      <c r="F17" s="59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33"/>
      <c r="T17" s="108"/>
      <c r="U17" s="108"/>
    </row>
    <row r="18" spans="1:21" s="128" customFormat="1" ht="21.75" customHeight="1" x14ac:dyDescent="0.45">
      <c r="B18" s="128" t="s">
        <v>110</v>
      </c>
      <c r="C18" s="61"/>
      <c r="D18" s="61"/>
      <c r="E18" s="3"/>
      <c r="F18" s="59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33"/>
      <c r="T18" s="108"/>
      <c r="U18" s="108"/>
    </row>
    <row r="19" spans="1:21" s="128" customFormat="1" ht="21.75" customHeight="1" x14ac:dyDescent="0.45">
      <c r="A19" s="128" t="s">
        <v>139</v>
      </c>
      <c r="C19" s="134" t="s">
        <v>109</v>
      </c>
      <c r="D19" s="61"/>
      <c r="E19" s="141"/>
      <c r="F19" s="59"/>
      <c r="G19" s="110">
        <v>0</v>
      </c>
      <c r="H19" s="110"/>
      <c r="I19" s="110">
        <v>0</v>
      </c>
      <c r="J19" s="110"/>
      <c r="K19" s="110">
        <v>0</v>
      </c>
      <c r="L19" s="110"/>
      <c r="M19" s="286">
        <v>0</v>
      </c>
      <c r="N19" s="110"/>
      <c r="O19" s="110">
        <v>-905</v>
      </c>
      <c r="P19" s="110"/>
      <c r="Q19" s="110">
        <f>SUM(G19:O19)</f>
        <v>-905</v>
      </c>
      <c r="R19" s="110"/>
      <c r="S19" s="132">
        <v>-19009</v>
      </c>
      <c r="T19" s="110"/>
      <c r="U19" s="110">
        <f>SUM(Q19:S19)</f>
        <v>-19914</v>
      </c>
    </row>
    <row r="20" spans="1:21" s="128" customFormat="1" ht="21.75" customHeight="1" thickBot="1" x14ac:dyDescent="0.5">
      <c r="B20" s="135" t="s">
        <v>111</v>
      </c>
      <c r="C20" s="61"/>
      <c r="D20" s="61"/>
      <c r="E20" s="3"/>
      <c r="F20" s="59"/>
      <c r="G20" s="215">
        <f>SUM(G14:G19)</f>
        <v>0</v>
      </c>
      <c r="H20" s="136"/>
      <c r="I20" s="215">
        <f>SUM(I14:I19)</f>
        <v>0</v>
      </c>
      <c r="J20" s="136"/>
      <c r="K20" s="215">
        <f>SUM(K14:K19)</f>
        <v>0</v>
      </c>
      <c r="L20" s="137"/>
      <c r="M20" s="215">
        <f>SUM(M14:M19)</f>
        <v>0</v>
      </c>
      <c r="N20" s="138"/>
      <c r="O20" s="215">
        <f>SUM(O14:O19)</f>
        <v>-905</v>
      </c>
      <c r="P20" s="107"/>
      <c r="Q20" s="215">
        <f>SUM(Q14:Q19)</f>
        <v>-905</v>
      </c>
      <c r="R20" s="73"/>
      <c r="S20" s="215">
        <f>SUM(S14:S19)</f>
        <v>-19009</v>
      </c>
      <c r="T20" s="73"/>
      <c r="U20" s="215">
        <f>SUM(U14:U19)</f>
        <v>-19914</v>
      </c>
    </row>
    <row r="21" spans="1:21" s="128" customFormat="1" ht="11.45" customHeight="1" thickTop="1" x14ac:dyDescent="0.45">
      <c r="B21" s="134"/>
      <c r="C21" s="61"/>
      <c r="D21" s="61"/>
      <c r="E21" s="3"/>
      <c r="F21" s="59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33"/>
      <c r="T21" s="108"/>
      <c r="U21" s="108"/>
    </row>
    <row r="22" spans="1:21" s="128" customFormat="1" ht="21.75" customHeight="1" x14ac:dyDescent="0.45">
      <c r="A22" s="131" t="s">
        <v>138</v>
      </c>
      <c r="B22" s="134"/>
      <c r="C22" s="61"/>
      <c r="D22" s="61"/>
      <c r="E22" s="3"/>
      <c r="F22" s="59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33"/>
      <c r="T22" s="108"/>
      <c r="U22" s="108"/>
    </row>
    <row r="23" spans="1:21" s="128" customFormat="1" ht="21.75" customHeight="1" x14ac:dyDescent="0.45">
      <c r="A23" s="131"/>
      <c r="B23" s="134" t="s">
        <v>107</v>
      </c>
      <c r="C23" s="61"/>
      <c r="D23" s="61"/>
      <c r="E23" s="3"/>
      <c r="F23" s="59"/>
      <c r="G23" s="110">
        <v>0</v>
      </c>
      <c r="H23" s="110"/>
      <c r="I23" s="110">
        <v>0</v>
      </c>
      <c r="J23" s="110"/>
      <c r="K23" s="110">
        <v>0</v>
      </c>
      <c r="L23" s="110"/>
      <c r="M23" s="110">
        <v>-2198</v>
      </c>
      <c r="N23" s="110"/>
      <c r="O23" s="110">
        <v>0</v>
      </c>
      <c r="P23" s="110"/>
      <c r="Q23" s="110">
        <f t="shared" ref="Q23:Q24" si="0">SUM(G23:O23)</f>
        <v>-2198</v>
      </c>
      <c r="R23" s="110"/>
      <c r="S23" s="132">
        <v>392</v>
      </c>
      <c r="T23" s="110"/>
      <c r="U23" s="110">
        <f t="shared" ref="U23:U24" si="1">SUM(Q23:S23)</f>
        <v>-1806</v>
      </c>
    </row>
    <row r="24" spans="1:21" s="217" customFormat="1" ht="21.75" hidden="1" customHeight="1" x14ac:dyDescent="0.45">
      <c r="A24" s="219"/>
      <c r="B24" s="222" t="s">
        <v>66</v>
      </c>
      <c r="C24" s="206"/>
      <c r="D24" s="206"/>
      <c r="E24" s="202"/>
      <c r="F24" s="205"/>
      <c r="G24" s="212">
        <v>0</v>
      </c>
      <c r="H24" s="212"/>
      <c r="I24" s="212">
        <v>0</v>
      </c>
      <c r="J24" s="212"/>
      <c r="K24" s="212">
        <v>0</v>
      </c>
      <c r="L24" s="212"/>
      <c r="M24" s="212">
        <v>0</v>
      </c>
      <c r="N24" s="212"/>
      <c r="O24" s="212">
        <v>0</v>
      </c>
      <c r="P24" s="212"/>
      <c r="Q24" s="212">
        <f t="shared" si="0"/>
        <v>0</v>
      </c>
      <c r="R24" s="212"/>
      <c r="S24" s="220">
        <v>0</v>
      </c>
      <c r="T24" s="212"/>
      <c r="U24" s="212">
        <f t="shared" si="1"/>
        <v>0</v>
      </c>
    </row>
    <row r="25" spans="1:21" s="128" customFormat="1" ht="21.75" customHeight="1" x14ac:dyDescent="0.45">
      <c r="A25" s="131" t="s">
        <v>140</v>
      </c>
      <c r="B25" s="134"/>
      <c r="C25" s="61"/>
      <c r="D25" s="61"/>
      <c r="E25" s="3"/>
      <c r="F25" s="59"/>
      <c r="G25" s="259">
        <f>SUM(G23:G24)</f>
        <v>0</v>
      </c>
      <c r="H25" s="136"/>
      <c r="I25" s="259">
        <f>SUM(I23:I24)</f>
        <v>0</v>
      </c>
      <c r="J25" s="223"/>
      <c r="K25" s="259">
        <f>SUM(K23:K24)</f>
        <v>0</v>
      </c>
      <c r="L25" s="73"/>
      <c r="M25" s="198">
        <f>SUM(M23:M24)</f>
        <v>-2198</v>
      </c>
      <c r="N25" s="11"/>
      <c r="O25" s="259">
        <f>SUM(O23:O24)</f>
        <v>0</v>
      </c>
      <c r="P25" s="73"/>
      <c r="Q25" s="171">
        <f>SUM(Q23:Q24)</f>
        <v>-2198</v>
      </c>
      <c r="R25" s="73"/>
      <c r="S25" s="198">
        <f>SUM(S23:S24)</f>
        <v>392</v>
      </c>
      <c r="T25" s="73"/>
      <c r="U25" s="198">
        <f>SUM(U23:U24)</f>
        <v>-1806</v>
      </c>
    </row>
    <row r="26" spans="1:21" s="128" customFormat="1" ht="11.45" customHeight="1" x14ac:dyDescent="0.45">
      <c r="A26" s="131"/>
      <c r="B26" s="134"/>
      <c r="C26" s="61"/>
      <c r="D26" s="61"/>
      <c r="E26" s="3"/>
      <c r="F26" s="59"/>
      <c r="G26" s="11"/>
      <c r="H26" s="71"/>
      <c r="I26" s="11"/>
      <c r="J26" s="71"/>
      <c r="K26" s="11"/>
      <c r="L26" s="73"/>
      <c r="M26" s="11"/>
      <c r="N26" s="11"/>
      <c r="O26" s="11"/>
      <c r="P26" s="73"/>
      <c r="Q26" s="11"/>
      <c r="R26" s="73"/>
      <c r="S26" s="172"/>
      <c r="T26" s="73"/>
      <c r="U26" s="172"/>
    </row>
    <row r="27" spans="1:21" s="128" customFormat="1" ht="21.75" customHeight="1" thickBot="1" x14ac:dyDescent="0.5">
      <c r="A27" s="62" t="s">
        <v>141</v>
      </c>
      <c r="B27" s="62"/>
      <c r="C27" s="72"/>
      <c r="D27" s="72"/>
      <c r="E27" s="3"/>
      <c r="F27" s="59"/>
      <c r="G27" s="83">
        <f>G13+G20+G25</f>
        <v>110000</v>
      </c>
      <c r="H27" s="71"/>
      <c r="I27" s="209">
        <f>I13+I20+I25</f>
        <v>165000</v>
      </c>
      <c r="J27" s="71"/>
      <c r="K27" s="209">
        <f>K13+K20+K25</f>
        <v>11000</v>
      </c>
      <c r="L27" s="73"/>
      <c r="M27" s="209">
        <f>M13+M20+M25</f>
        <v>355713</v>
      </c>
      <c r="N27" s="11"/>
      <c r="O27" s="209">
        <f>O13+O20+O25</f>
        <v>-905</v>
      </c>
      <c r="P27" s="73"/>
      <c r="Q27" s="209">
        <f>Q13+Q20+Q25</f>
        <v>640808</v>
      </c>
      <c r="R27" s="73"/>
      <c r="S27" s="287">
        <f>S13+S20+S25</f>
        <v>0</v>
      </c>
      <c r="T27" s="73"/>
      <c r="U27" s="209">
        <f>U13+U20+U25</f>
        <v>640808</v>
      </c>
    </row>
    <row r="28" spans="1:21" s="128" customFormat="1" ht="11.45" customHeight="1" thickTop="1" x14ac:dyDescent="0.45">
      <c r="A28" s="62"/>
      <c r="B28" s="62"/>
      <c r="C28" s="72"/>
      <c r="D28" s="72"/>
      <c r="E28" s="3"/>
      <c r="F28" s="59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</row>
    <row r="29" spans="1:21" s="128" customFormat="1" ht="23.25" x14ac:dyDescent="0.5">
      <c r="A29" s="52" t="s">
        <v>32</v>
      </c>
      <c r="B29" s="53"/>
      <c r="C29" s="53"/>
      <c r="D29" s="53"/>
      <c r="E29" s="55"/>
      <c r="F29" s="53"/>
      <c r="G29" s="53"/>
      <c r="H29" s="53"/>
      <c r="I29" s="53"/>
      <c r="J29" s="53"/>
      <c r="K29" s="53"/>
      <c r="L29" s="53"/>
      <c r="M29" s="32"/>
      <c r="N29" s="57"/>
      <c r="O29" s="32"/>
      <c r="P29" s="32"/>
      <c r="Q29" s="32"/>
      <c r="R29" s="32"/>
      <c r="S29" s="32"/>
      <c r="T29" s="32"/>
      <c r="U29" s="123"/>
    </row>
    <row r="30" spans="1:21" s="128" customFormat="1" ht="21.75" customHeight="1" x14ac:dyDescent="0.5">
      <c r="A30" s="112" t="s">
        <v>27</v>
      </c>
      <c r="B30" s="56"/>
      <c r="C30" s="56"/>
      <c r="D30" s="56"/>
      <c r="E30" s="55"/>
      <c r="F30" s="56"/>
      <c r="G30" s="56"/>
      <c r="H30" s="56"/>
      <c r="I30" s="56"/>
      <c r="J30" s="56"/>
      <c r="K30" s="56"/>
      <c r="L30" s="56"/>
      <c r="M30" s="57"/>
      <c r="N30" s="57"/>
      <c r="O30" s="57"/>
      <c r="P30" s="57"/>
      <c r="Q30" s="57"/>
      <c r="R30" s="57"/>
      <c r="S30" s="57"/>
      <c r="T30" s="57"/>
      <c r="U30" s="123"/>
    </row>
    <row r="31" spans="1:21" s="128" customFormat="1" ht="21.75" customHeight="1" x14ac:dyDescent="0.5">
      <c r="A31" s="112" t="s">
        <v>144</v>
      </c>
      <c r="B31" s="56"/>
      <c r="C31" s="56"/>
      <c r="D31" s="56"/>
      <c r="E31" s="55"/>
      <c r="F31" s="56"/>
      <c r="G31" s="56"/>
      <c r="H31" s="56"/>
      <c r="I31" s="56"/>
      <c r="J31" s="56"/>
      <c r="K31" s="56"/>
      <c r="L31" s="56"/>
      <c r="M31" s="57"/>
      <c r="N31" s="57"/>
      <c r="O31" s="57"/>
      <c r="P31" s="57"/>
      <c r="Q31" s="57"/>
      <c r="R31" s="57"/>
      <c r="S31" s="57"/>
      <c r="T31" s="57"/>
      <c r="U31" s="32"/>
    </row>
    <row r="32" spans="1:21" s="128" customFormat="1" ht="21.75" customHeight="1" x14ac:dyDescent="0.45">
      <c r="A32" s="114"/>
      <c r="B32" s="114"/>
      <c r="C32" s="114"/>
      <c r="D32" s="114"/>
      <c r="E32" s="125"/>
      <c r="F32" s="114"/>
      <c r="G32" s="340" t="s">
        <v>25</v>
      </c>
      <c r="H32" s="340"/>
      <c r="I32" s="340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</row>
    <row r="33" spans="1:21" s="128" customFormat="1" ht="21.75" customHeight="1" x14ac:dyDescent="0.45">
      <c r="A33" s="114"/>
      <c r="B33" s="114"/>
      <c r="C33" s="114"/>
      <c r="D33" s="114"/>
      <c r="E33" s="125"/>
      <c r="F33" s="114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</row>
    <row r="34" spans="1:21" s="128" customFormat="1" ht="21.75" customHeight="1" x14ac:dyDescent="0.45">
      <c r="A34" s="58"/>
      <c r="B34" s="58"/>
      <c r="C34" s="58"/>
      <c r="D34" s="58"/>
      <c r="E34" s="326"/>
      <c r="F34" s="58"/>
      <c r="G34" s="239"/>
      <c r="H34" s="2"/>
      <c r="I34" s="2"/>
      <c r="J34" s="202"/>
      <c r="K34" s="341"/>
      <c r="L34" s="341"/>
      <c r="M34" s="341"/>
      <c r="N34" s="337" t="s">
        <v>105</v>
      </c>
      <c r="O34" s="337"/>
      <c r="P34" s="337"/>
      <c r="Q34" s="203"/>
      <c r="R34" s="203"/>
      <c r="S34" s="203"/>
      <c r="T34" s="203"/>
      <c r="U34" s="76"/>
    </row>
    <row r="35" spans="1:21" s="128" customFormat="1" ht="21.75" customHeight="1" x14ac:dyDescent="0.45">
      <c r="A35" s="58"/>
      <c r="B35" s="58"/>
      <c r="C35" s="58"/>
      <c r="D35" s="58"/>
      <c r="E35" s="326"/>
      <c r="F35" s="58"/>
      <c r="G35" s="239"/>
      <c r="H35" s="2"/>
      <c r="I35" s="2"/>
      <c r="J35" s="202"/>
      <c r="K35" s="341"/>
      <c r="L35" s="341"/>
      <c r="M35" s="341"/>
      <c r="N35" s="324"/>
      <c r="O35" s="324" t="s">
        <v>106</v>
      </c>
      <c r="P35" s="324"/>
      <c r="Q35" s="203"/>
      <c r="R35" s="203"/>
      <c r="S35" s="203"/>
      <c r="T35" s="203"/>
      <c r="U35" s="76"/>
    </row>
    <row r="36" spans="1:21" s="128" customFormat="1" ht="21.75" customHeight="1" x14ac:dyDescent="0.45">
      <c r="A36" s="58"/>
      <c r="B36" s="58"/>
      <c r="C36" s="58"/>
      <c r="D36" s="58"/>
      <c r="E36" s="326"/>
      <c r="F36" s="58"/>
      <c r="G36" s="239"/>
      <c r="H36" s="2"/>
      <c r="I36" s="2"/>
      <c r="J36" s="202"/>
      <c r="K36" s="338" t="s">
        <v>18</v>
      </c>
      <c r="L36" s="338"/>
      <c r="M36" s="338"/>
      <c r="N36" s="325"/>
      <c r="O36" s="168" t="s">
        <v>16</v>
      </c>
      <c r="P36" s="168"/>
      <c r="Q36" s="203"/>
      <c r="R36" s="203"/>
      <c r="S36" s="203"/>
      <c r="T36" s="203"/>
      <c r="U36" s="76"/>
    </row>
    <row r="37" spans="1:21" s="128" customFormat="1" ht="21.75" customHeight="1" x14ac:dyDescent="0.45">
      <c r="A37" s="58"/>
      <c r="B37" s="58"/>
      <c r="C37" s="58"/>
      <c r="D37" s="58"/>
      <c r="E37" s="326"/>
      <c r="F37" s="58"/>
      <c r="G37" s="169"/>
      <c r="H37" s="2"/>
      <c r="I37" s="2"/>
      <c r="J37" s="202"/>
      <c r="K37" s="66" t="s">
        <v>58</v>
      </c>
      <c r="L37" s="66"/>
      <c r="M37" s="66" t="s">
        <v>19</v>
      </c>
      <c r="N37" s="203"/>
      <c r="O37" s="126" t="s">
        <v>112</v>
      </c>
      <c r="P37" s="203"/>
      <c r="Q37" s="127" t="s">
        <v>30</v>
      </c>
      <c r="R37" s="203"/>
      <c r="S37" s="74" t="s">
        <v>68</v>
      </c>
      <c r="T37" s="203"/>
      <c r="U37" s="76"/>
    </row>
    <row r="38" spans="1:21" s="128" customFormat="1" ht="21.75" customHeight="1" x14ac:dyDescent="0.45">
      <c r="A38" s="58"/>
      <c r="B38" s="58"/>
      <c r="C38" s="58"/>
      <c r="D38" s="58"/>
      <c r="E38" s="326"/>
      <c r="F38" s="58"/>
      <c r="G38" s="169" t="s">
        <v>71</v>
      </c>
      <c r="H38" s="2"/>
      <c r="I38" s="66" t="s">
        <v>28</v>
      </c>
      <c r="J38" s="202"/>
      <c r="K38" s="127" t="s">
        <v>46</v>
      </c>
      <c r="L38" s="326"/>
      <c r="M38" s="66"/>
      <c r="N38" s="203"/>
      <c r="O38" s="127" t="s">
        <v>113</v>
      </c>
      <c r="P38" s="203"/>
      <c r="Q38" s="127" t="s">
        <v>31</v>
      </c>
      <c r="R38" s="203"/>
      <c r="S38" s="66" t="s">
        <v>69</v>
      </c>
      <c r="T38" s="203"/>
      <c r="U38" s="170" t="s">
        <v>30</v>
      </c>
    </row>
    <row r="39" spans="1:21" s="128" customFormat="1" ht="21.75" customHeight="1" x14ac:dyDescent="0.45">
      <c r="A39" s="58"/>
      <c r="B39" s="58"/>
      <c r="C39" s="58"/>
      <c r="D39" s="58"/>
      <c r="E39" s="125"/>
      <c r="F39" s="58"/>
      <c r="G39" s="169" t="s">
        <v>114</v>
      </c>
      <c r="H39" s="2"/>
      <c r="I39" s="66" t="s">
        <v>98</v>
      </c>
      <c r="J39" s="66"/>
      <c r="K39" s="66" t="s">
        <v>29</v>
      </c>
      <c r="L39" s="326"/>
      <c r="M39" s="239"/>
      <c r="N39" s="66"/>
      <c r="O39" s="66" t="s">
        <v>31</v>
      </c>
      <c r="P39" s="66"/>
      <c r="Q39" s="66" t="s">
        <v>73</v>
      </c>
      <c r="R39" s="66"/>
      <c r="S39" s="66" t="s">
        <v>70</v>
      </c>
      <c r="T39" s="66"/>
      <c r="U39" s="170" t="s">
        <v>31</v>
      </c>
    </row>
    <row r="40" spans="1:21" s="128" customFormat="1" ht="21.75" customHeight="1" x14ac:dyDescent="0.45">
      <c r="A40" s="66"/>
      <c r="B40" s="66"/>
      <c r="C40" s="77"/>
      <c r="D40" s="77"/>
      <c r="E40" s="235"/>
      <c r="F40" s="77"/>
      <c r="G40" s="339" t="s">
        <v>130</v>
      </c>
      <c r="H40" s="339"/>
      <c r="I40" s="339"/>
      <c r="J40" s="339"/>
      <c r="K40" s="339"/>
      <c r="L40" s="339"/>
      <c r="M40" s="339"/>
      <c r="N40" s="339"/>
      <c r="O40" s="339"/>
      <c r="P40" s="339"/>
      <c r="Q40" s="339"/>
      <c r="R40" s="339"/>
      <c r="S40" s="339"/>
      <c r="T40" s="339"/>
      <c r="U40" s="339"/>
    </row>
    <row r="41" spans="1:21" s="128" customFormat="1" ht="21.75" customHeight="1" x14ac:dyDescent="0.45">
      <c r="A41" s="129" t="s">
        <v>142</v>
      </c>
      <c r="B41" s="130"/>
      <c r="C41" s="59"/>
      <c r="D41" s="59"/>
      <c r="E41" s="3"/>
      <c r="F41" s="59"/>
      <c r="G41" s="214">
        <f>BS!G73</f>
        <v>110000</v>
      </c>
      <c r="H41" s="214"/>
      <c r="I41" s="214">
        <f>BS!G74</f>
        <v>165000</v>
      </c>
      <c r="J41" s="214"/>
      <c r="K41" s="214">
        <f>BS!G77</f>
        <v>11000</v>
      </c>
      <c r="L41" s="214"/>
      <c r="M41" s="214">
        <f>BS!G78</f>
        <v>294891</v>
      </c>
      <c r="N41" s="214"/>
      <c r="O41" s="214">
        <f>BS!G79</f>
        <v>-905</v>
      </c>
      <c r="P41" s="214"/>
      <c r="Q41" s="284">
        <f>SUM(G41:O41)</f>
        <v>579986</v>
      </c>
      <c r="R41" s="214"/>
      <c r="S41" s="284">
        <v>0</v>
      </c>
      <c r="T41" s="214"/>
      <c r="U41" s="214">
        <f>SUM(Q41:S41)</f>
        <v>579986</v>
      </c>
    </row>
    <row r="42" spans="1:21" s="128" customFormat="1" ht="21.75" hidden="1" customHeight="1" x14ac:dyDescent="0.45">
      <c r="A42" s="129" t="s">
        <v>64</v>
      </c>
      <c r="C42" s="59"/>
      <c r="D42" s="59"/>
      <c r="E42" s="3"/>
      <c r="F42" s="59"/>
      <c r="G42" s="214"/>
      <c r="H42" s="214"/>
      <c r="I42" s="214"/>
      <c r="J42" s="214"/>
      <c r="K42" s="214"/>
      <c r="L42" s="214"/>
      <c r="M42" s="214"/>
      <c r="N42" s="214"/>
      <c r="O42" s="214"/>
      <c r="P42" s="214"/>
      <c r="Q42" s="225"/>
      <c r="R42" s="214"/>
      <c r="S42" s="221"/>
      <c r="T42" s="214"/>
      <c r="U42" s="214"/>
    </row>
    <row r="43" spans="1:21" s="217" customFormat="1" ht="21.75" hidden="1" customHeight="1" x14ac:dyDescent="0.45">
      <c r="A43" s="218"/>
      <c r="B43" s="216" t="s">
        <v>146</v>
      </c>
      <c r="C43" s="205"/>
      <c r="D43" s="205"/>
      <c r="E43" s="202"/>
      <c r="F43" s="205"/>
      <c r="G43" s="212">
        <v>0</v>
      </c>
      <c r="H43" s="212"/>
      <c r="I43" s="286">
        <v>0</v>
      </c>
      <c r="J43" s="212"/>
      <c r="K43" s="286">
        <v>0</v>
      </c>
      <c r="L43" s="212"/>
      <c r="M43" s="286">
        <v>0</v>
      </c>
      <c r="N43" s="212"/>
      <c r="O43" s="286">
        <v>0</v>
      </c>
      <c r="P43" s="212"/>
      <c r="Q43" s="210">
        <f>SUM(G43:O43)</f>
        <v>0</v>
      </c>
      <c r="R43" s="212"/>
      <c r="S43" s="286">
        <v>0</v>
      </c>
      <c r="T43" s="212"/>
      <c r="U43" s="212">
        <f>SUM(Q43:S43)</f>
        <v>0</v>
      </c>
    </row>
    <row r="44" spans="1:21" s="217" customFormat="1" ht="6.95" hidden="1" customHeight="1" x14ac:dyDescent="0.45">
      <c r="A44" s="218"/>
      <c r="C44" s="205"/>
      <c r="D44" s="205"/>
      <c r="E44" s="202"/>
      <c r="F44" s="205"/>
      <c r="G44" s="214"/>
      <c r="H44" s="214"/>
      <c r="I44" s="214"/>
      <c r="J44" s="214"/>
      <c r="K44" s="214"/>
      <c r="L44" s="214"/>
      <c r="M44" s="214"/>
      <c r="N44" s="214"/>
      <c r="O44" s="214"/>
      <c r="P44" s="214"/>
      <c r="Q44" s="214"/>
      <c r="R44" s="214"/>
      <c r="S44" s="221"/>
      <c r="T44" s="214"/>
      <c r="U44" s="214"/>
    </row>
    <row r="45" spans="1:21" s="128" customFormat="1" ht="21.75" hidden="1" customHeight="1" x14ac:dyDescent="0.45">
      <c r="B45" s="135" t="s">
        <v>108</v>
      </c>
      <c r="C45" s="61"/>
      <c r="D45" s="61"/>
      <c r="F45" s="59"/>
      <c r="G45" s="214"/>
      <c r="H45" s="214"/>
      <c r="I45" s="214"/>
      <c r="J45" s="214"/>
      <c r="K45" s="214"/>
      <c r="L45" s="214"/>
      <c r="M45" s="214"/>
      <c r="N45" s="214"/>
      <c r="O45" s="214"/>
      <c r="P45" s="214"/>
      <c r="Q45" s="214"/>
      <c r="R45" s="214"/>
      <c r="S45" s="221"/>
      <c r="T45" s="214"/>
      <c r="U45" s="214"/>
    </row>
    <row r="46" spans="1:21" ht="21.75" hidden="1" customHeight="1" x14ac:dyDescent="0.45">
      <c r="A46" s="128"/>
      <c r="B46" s="128" t="s">
        <v>110</v>
      </c>
      <c r="C46" s="61"/>
      <c r="D46" s="61"/>
      <c r="E46" s="3"/>
      <c r="F46" s="59"/>
      <c r="G46" s="214"/>
      <c r="H46" s="214"/>
      <c r="I46" s="214"/>
      <c r="J46" s="214"/>
      <c r="K46" s="214"/>
      <c r="L46" s="214"/>
      <c r="M46" s="214"/>
      <c r="N46" s="214"/>
      <c r="O46" s="214"/>
      <c r="P46" s="214"/>
      <c r="Q46" s="214"/>
      <c r="R46" s="214"/>
      <c r="S46" s="221"/>
      <c r="T46" s="214"/>
      <c r="U46" s="214"/>
    </row>
    <row r="47" spans="1:21" ht="21.75" hidden="1" customHeight="1" x14ac:dyDescent="0.45">
      <c r="A47" s="128" t="s">
        <v>139</v>
      </c>
      <c r="B47" s="128"/>
      <c r="C47" s="134" t="s">
        <v>109</v>
      </c>
      <c r="D47" s="61"/>
      <c r="E47" s="318">
        <v>3</v>
      </c>
      <c r="F47" s="59"/>
      <c r="G47" s="286">
        <v>0</v>
      </c>
      <c r="H47" s="286"/>
      <c r="I47" s="286">
        <v>0</v>
      </c>
      <c r="J47" s="286"/>
      <c r="K47" s="286">
        <v>0</v>
      </c>
      <c r="L47" s="286"/>
      <c r="M47" s="286">
        <v>0</v>
      </c>
      <c r="N47" s="286"/>
      <c r="O47" s="286">
        <v>0</v>
      </c>
      <c r="P47" s="286"/>
      <c r="Q47" s="210">
        <f>SUM(G47:O47)</f>
        <v>0</v>
      </c>
      <c r="R47" s="286"/>
      <c r="S47" s="286">
        <v>0</v>
      </c>
      <c r="T47" s="286"/>
      <c r="U47" s="286">
        <f>SUM(Q47:S47)</f>
        <v>0</v>
      </c>
    </row>
    <row r="48" spans="1:21" ht="21.75" hidden="1" customHeight="1" thickBot="1" x14ac:dyDescent="0.5">
      <c r="A48" s="128"/>
      <c r="B48" s="135" t="s">
        <v>111</v>
      </c>
      <c r="C48" s="61"/>
      <c r="D48" s="61"/>
      <c r="E48" s="3"/>
      <c r="F48" s="59"/>
      <c r="G48" s="215">
        <f>SUM(G41:G47)</f>
        <v>110000</v>
      </c>
      <c r="H48" s="223"/>
      <c r="I48" s="215">
        <f>SUM(I41:I47)</f>
        <v>165000</v>
      </c>
      <c r="J48" s="223"/>
      <c r="K48" s="215">
        <f>SUM(K41:K47)</f>
        <v>11000</v>
      </c>
      <c r="L48" s="224"/>
      <c r="M48" s="215">
        <f>SUM(M41:M47)</f>
        <v>294891</v>
      </c>
      <c r="N48" s="225"/>
      <c r="O48" s="215">
        <f>SUM(O41:O47)</f>
        <v>-905</v>
      </c>
      <c r="P48" s="213"/>
      <c r="Q48" s="215">
        <f>SUM(Q41:Q47)</f>
        <v>579986</v>
      </c>
      <c r="R48" s="208"/>
      <c r="S48" s="215">
        <f>SUM(S41:S47)</f>
        <v>0</v>
      </c>
      <c r="T48" s="208"/>
      <c r="U48" s="215">
        <f>SUM(U41:U47)</f>
        <v>579986</v>
      </c>
    </row>
    <row r="49" spans="1:21" ht="21.75" hidden="1" customHeight="1" thickTop="1" x14ac:dyDescent="0.45">
      <c r="A49" s="128"/>
      <c r="B49" s="134"/>
      <c r="C49" s="61"/>
      <c r="D49" s="61"/>
      <c r="E49" s="3"/>
      <c r="F49" s="59"/>
      <c r="G49" s="214"/>
      <c r="H49" s="214"/>
      <c r="I49" s="214"/>
      <c r="J49" s="214"/>
      <c r="K49" s="214"/>
      <c r="L49" s="214"/>
      <c r="M49" s="214"/>
      <c r="N49" s="214"/>
      <c r="O49" s="214"/>
      <c r="P49" s="214"/>
      <c r="Q49" s="214"/>
      <c r="R49" s="214"/>
      <c r="S49" s="221"/>
      <c r="T49" s="214"/>
      <c r="U49" s="214"/>
    </row>
    <row r="50" spans="1:21" ht="21.75" hidden="1" customHeight="1" x14ac:dyDescent="0.45">
      <c r="A50" s="131" t="s">
        <v>138</v>
      </c>
      <c r="B50" s="134"/>
      <c r="C50" s="61"/>
      <c r="D50" s="61"/>
      <c r="E50" s="3"/>
      <c r="F50" s="59"/>
      <c r="G50" s="214"/>
      <c r="H50" s="214"/>
      <c r="I50" s="214"/>
      <c r="J50" s="214"/>
      <c r="K50" s="214"/>
      <c r="L50" s="214"/>
      <c r="M50" s="214"/>
      <c r="N50" s="214"/>
      <c r="O50" s="214"/>
      <c r="P50" s="214"/>
      <c r="Q50" s="214"/>
      <c r="R50" s="214"/>
      <c r="S50" s="221"/>
      <c r="T50" s="214"/>
      <c r="U50" s="214"/>
    </row>
    <row r="51" spans="1:21" s="239" customFormat="1" ht="21.75" customHeight="1" x14ac:dyDescent="0.45">
      <c r="A51" s="219" t="s">
        <v>138</v>
      </c>
      <c r="B51" s="237"/>
      <c r="C51" s="227"/>
      <c r="D51" s="227"/>
      <c r="E51" s="202"/>
      <c r="F51" s="205"/>
      <c r="G51" s="284"/>
      <c r="H51" s="284"/>
      <c r="I51" s="284"/>
      <c r="J51" s="284"/>
      <c r="K51" s="284"/>
      <c r="L51" s="284"/>
      <c r="M51" s="284"/>
      <c r="N51" s="284"/>
      <c r="O51" s="284"/>
      <c r="P51" s="284"/>
      <c r="Q51" s="284"/>
      <c r="R51" s="284"/>
      <c r="S51" s="221"/>
      <c r="T51" s="284"/>
      <c r="U51" s="284"/>
    </row>
    <row r="52" spans="1:21" s="239" customFormat="1" ht="21.75" customHeight="1" x14ac:dyDescent="0.45">
      <c r="A52" s="219"/>
      <c r="B52" s="237" t="s">
        <v>107</v>
      </c>
      <c r="C52" s="227"/>
      <c r="D52" s="227"/>
      <c r="E52" s="202"/>
      <c r="F52" s="205"/>
      <c r="G52" s="286">
        <v>0</v>
      </c>
      <c r="H52" s="286"/>
      <c r="I52" s="286">
        <v>0</v>
      </c>
      <c r="J52" s="286"/>
      <c r="K52" s="286">
        <v>0</v>
      </c>
      <c r="L52" s="286"/>
      <c r="M52" s="286">
        <v>13628</v>
      </c>
      <c r="N52" s="286"/>
      <c r="O52" s="286">
        <v>0</v>
      </c>
      <c r="P52" s="286"/>
      <c r="Q52" s="286">
        <f t="shared" ref="Q52:Q53" si="2">SUM(G52:O52)</f>
        <v>13628</v>
      </c>
      <c r="R52" s="286"/>
      <c r="S52" s="292"/>
      <c r="T52" s="286"/>
      <c r="U52" s="286">
        <f>SUM(Q52:S52)</f>
        <v>13628</v>
      </c>
    </row>
    <row r="53" spans="1:21" ht="21.75" customHeight="1" x14ac:dyDescent="0.45">
      <c r="A53" s="219" t="s">
        <v>140</v>
      </c>
      <c r="B53" s="134"/>
      <c r="C53" s="61"/>
      <c r="D53" s="61"/>
      <c r="E53" s="3"/>
      <c r="F53" s="59"/>
      <c r="G53" s="259">
        <f>SUM(G52)</f>
        <v>0</v>
      </c>
      <c r="H53" s="284"/>
      <c r="I53" s="259">
        <f>SUM(I52)</f>
        <v>0</v>
      </c>
      <c r="J53" s="284"/>
      <c r="K53" s="259">
        <f>SUM(K52)</f>
        <v>0</v>
      </c>
      <c r="L53" s="284"/>
      <c r="M53" s="259">
        <f>SUM(M52)</f>
        <v>13628</v>
      </c>
      <c r="N53" s="284"/>
      <c r="O53" s="259">
        <f>SUM(O52)</f>
        <v>0</v>
      </c>
      <c r="P53" s="284"/>
      <c r="Q53" s="259">
        <f t="shared" si="2"/>
        <v>13628</v>
      </c>
      <c r="R53" s="284"/>
      <c r="S53" s="259">
        <f>SUM(S52)</f>
        <v>0</v>
      </c>
      <c r="T53" s="284"/>
      <c r="U53" s="259">
        <f>SUM(Q53:S53)</f>
        <v>13628</v>
      </c>
    </row>
    <row r="54" spans="1:21" s="235" customFormat="1" ht="11.45" customHeight="1" x14ac:dyDescent="0.45">
      <c r="A54" s="219"/>
      <c r="B54" s="237"/>
      <c r="C54" s="227"/>
      <c r="D54" s="227"/>
      <c r="E54" s="202"/>
      <c r="F54" s="205"/>
      <c r="G54" s="204"/>
      <c r="H54" s="207"/>
      <c r="I54" s="204"/>
      <c r="J54" s="207"/>
      <c r="K54" s="204"/>
      <c r="L54" s="208"/>
      <c r="M54" s="204"/>
      <c r="N54" s="204"/>
      <c r="O54" s="204"/>
      <c r="P54" s="208"/>
      <c r="Q54" s="204"/>
      <c r="R54" s="208"/>
      <c r="S54" s="200"/>
      <c r="T54" s="208"/>
      <c r="U54" s="200"/>
    </row>
    <row r="55" spans="1:21" ht="21.75" customHeight="1" thickBot="1" x14ac:dyDescent="0.5">
      <c r="A55" s="62" t="s">
        <v>143</v>
      </c>
      <c r="B55" s="62"/>
      <c r="C55" s="72"/>
      <c r="D55" s="72"/>
      <c r="E55" s="3"/>
      <c r="F55" s="59"/>
      <c r="G55" s="209">
        <f>G41+G53</f>
        <v>110000</v>
      </c>
      <c r="H55" s="207"/>
      <c r="I55" s="209">
        <f>I41+I53</f>
        <v>165000</v>
      </c>
      <c r="J55" s="207"/>
      <c r="K55" s="209">
        <f>K41+K53</f>
        <v>11000</v>
      </c>
      <c r="L55" s="208"/>
      <c r="M55" s="209">
        <f>M41+M53</f>
        <v>308519</v>
      </c>
      <c r="N55" s="204"/>
      <c r="O55" s="209">
        <f>O41+O53</f>
        <v>-905</v>
      </c>
      <c r="P55" s="208"/>
      <c r="Q55" s="209">
        <f>Q41+Q53</f>
        <v>593614</v>
      </c>
      <c r="R55" s="208"/>
      <c r="S55" s="199">
        <f>S41+S53</f>
        <v>0</v>
      </c>
      <c r="T55" s="208"/>
      <c r="U55" s="209">
        <f>U41+U53</f>
        <v>593614</v>
      </c>
    </row>
    <row r="56" spans="1:21" ht="21.75" customHeight="1" thickTop="1" x14ac:dyDescent="0.45"/>
  </sheetData>
  <mergeCells count="12">
    <mergeCell ref="N34:P34"/>
    <mergeCell ref="K36:M36"/>
    <mergeCell ref="G40:U40"/>
    <mergeCell ref="G32:U32"/>
    <mergeCell ref="G4:U4"/>
    <mergeCell ref="N6:P6"/>
    <mergeCell ref="K8:M8"/>
    <mergeCell ref="G12:U12"/>
    <mergeCell ref="K6:M6"/>
    <mergeCell ref="K7:M7"/>
    <mergeCell ref="K34:M34"/>
    <mergeCell ref="K35:M35"/>
  </mergeCells>
  <pageMargins left="0.66" right="0.39" top="0.48" bottom="0.5" header="0.5" footer="0.5"/>
  <pageSetup paperSize="9" firstPageNumber="8" fitToWidth="0" fitToHeight="0" orientation="landscape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rowBreaks count="1" manualBreakCount="1">
    <brk id="28" max="2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R23"/>
  <sheetViews>
    <sheetView view="pageBreakPreview" topLeftCell="A10" zoomScaleNormal="70" zoomScaleSheetLayoutView="100" workbookViewId="0">
      <selection activeCell="N18" sqref="N18"/>
    </sheetView>
  </sheetViews>
  <sheetFormatPr defaultColWidth="9.140625" defaultRowHeight="21.75" x14ac:dyDescent="0.45"/>
  <cols>
    <col min="1" max="1" width="1.85546875" style="89" customWidth="1"/>
    <col min="2" max="2" width="9.140625" style="89" customWidth="1"/>
    <col min="3" max="4" width="9.140625" style="89"/>
    <col min="5" max="6" width="9.140625" style="232"/>
    <col min="7" max="7" width="9.140625" style="89"/>
    <col min="8" max="8" width="9.140625" style="89" customWidth="1"/>
    <col min="9" max="9" width="4.85546875" style="89" customWidth="1"/>
    <col min="10" max="10" width="13.7109375" style="89" customWidth="1"/>
    <col min="11" max="11" width="1.7109375" style="89" customWidth="1"/>
    <col min="12" max="12" width="13.7109375" style="89" customWidth="1"/>
    <col min="13" max="13" width="1.7109375" style="89" customWidth="1"/>
    <col min="14" max="14" width="13.7109375" style="89" customWidth="1"/>
    <col min="15" max="15" width="1.7109375" style="177" customWidth="1"/>
    <col min="16" max="16" width="13.7109375" style="89" customWidth="1"/>
    <col min="17" max="17" width="1.7109375" style="89" customWidth="1"/>
    <col min="18" max="18" width="13.7109375" style="89" customWidth="1"/>
    <col min="19" max="16384" width="9.140625" style="89"/>
  </cols>
  <sheetData>
    <row r="1" spans="1:18" s="54" customFormat="1" ht="24" customHeight="1" x14ac:dyDescent="0.5">
      <c r="A1" s="52" t="s">
        <v>32</v>
      </c>
      <c r="B1" s="53"/>
      <c r="C1" s="53"/>
      <c r="D1" s="53"/>
      <c r="E1" s="53"/>
      <c r="F1" s="53"/>
      <c r="G1" s="55"/>
      <c r="H1" s="53"/>
      <c r="I1" s="53"/>
      <c r="J1" s="53"/>
      <c r="K1" s="53"/>
      <c r="L1" s="32"/>
      <c r="M1" s="32"/>
      <c r="N1" s="32"/>
      <c r="O1" s="57"/>
      <c r="P1" s="32"/>
      <c r="Q1" s="32"/>
      <c r="R1" s="123"/>
    </row>
    <row r="2" spans="1:18" s="124" customFormat="1" ht="24" customHeight="1" x14ac:dyDescent="0.5">
      <c r="A2" s="112" t="s">
        <v>27</v>
      </c>
      <c r="B2" s="56"/>
      <c r="C2" s="56"/>
      <c r="D2" s="56"/>
      <c r="E2" s="56"/>
      <c r="F2" s="56"/>
      <c r="G2" s="55"/>
      <c r="H2" s="56"/>
      <c r="I2" s="56"/>
      <c r="J2" s="56"/>
      <c r="K2" s="56"/>
      <c r="L2" s="57"/>
      <c r="M2" s="57"/>
      <c r="N2" s="57"/>
      <c r="O2" s="57"/>
      <c r="P2" s="57"/>
      <c r="Q2" s="57"/>
      <c r="R2" s="123"/>
    </row>
    <row r="3" spans="1:18" s="124" customFormat="1" ht="24" customHeight="1" x14ac:dyDescent="0.5">
      <c r="A3" s="112" t="s">
        <v>144</v>
      </c>
      <c r="B3" s="56"/>
      <c r="C3" s="56"/>
      <c r="D3" s="56"/>
      <c r="E3" s="56"/>
      <c r="F3" s="56"/>
      <c r="G3" s="55"/>
      <c r="H3" s="56"/>
      <c r="I3" s="56"/>
      <c r="J3" s="56"/>
      <c r="K3" s="56"/>
      <c r="L3" s="57"/>
      <c r="M3" s="57"/>
      <c r="N3" s="57"/>
      <c r="O3" s="57"/>
      <c r="P3" s="57"/>
      <c r="Q3" s="57"/>
      <c r="R3" s="32"/>
    </row>
    <row r="4" spans="1:18" ht="21.75" customHeight="1" x14ac:dyDescent="0.45">
      <c r="H4" s="114"/>
      <c r="I4" s="114"/>
      <c r="J4" s="340" t="s">
        <v>26</v>
      </c>
      <c r="K4" s="340"/>
      <c r="L4" s="340"/>
      <c r="M4" s="340"/>
      <c r="N4" s="340"/>
      <c r="O4" s="340"/>
      <c r="P4" s="340"/>
      <c r="Q4" s="340"/>
      <c r="R4" s="340"/>
    </row>
    <row r="5" spans="1:18" ht="21.75" customHeight="1" x14ac:dyDescent="0.45">
      <c r="H5" s="114"/>
      <c r="I5" s="114"/>
      <c r="J5" s="114"/>
      <c r="K5" s="2"/>
      <c r="L5" s="2"/>
      <c r="M5" s="3"/>
      <c r="N5" s="338" t="s">
        <v>18</v>
      </c>
      <c r="O5" s="338"/>
      <c r="P5" s="338"/>
      <c r="Q5" s="114"/>
      <c r="R5" s="10"/>
    </row>
    <row r="6" spans="1:18" ht="21.75" customHeight="1" x14ac:dyDescent="0.45">
      <c r="H6" s="114"/>
      <c r="I6" s="114"/>
      <c r="J6" s="173"/>
      <c r="K6" s="2"/>
      <c r="L6" s="2"/>
      <c r="M6" s="3"/>
      <c r="N6" s="66" t="s">
        <v>58</v>
      </c>
      <c r="O6" s="66"/>
      <c r="P6" s="66" t="s">
        <v>19</v>
      </c>
      <c r="Q6" s="114"/>
      <c r="R6" s="66"/>
    </row>
    <row r="7" spans="1:18" ht="21.75" customHeight="1" x14ac:dyDescent="0.45">
      <c r="H7" s="114"/>
      <c r="I7" s="114"/>
      <c r="J7" s="173" t="s">
        <v>71</v>
      </c>
      <c r="K7" s="2"/>
      <c r="L7" s="66" t="s">
        <v>28</v>
      </c>
      <c r="M7" s="3"/>
      <c r="N7" s="66" t="s">
        <v>46</v>
      </c>
      <c r="O7" s="3"/>
      <c r="P7" s="66"/>
      <c r="Q7" s="66"/>
      <c r="R7" s="66" t="s">
        <v>30</v>
      </c>
    </row>
    <row r="8" spans="1:18" ht="21.75" customHeight="1" x14ac:dyDescent="0.45">
      <c r="H8" s="144"/>
      <c r="I8" s="114"/>
      <c r="J8" s="173" t="s">
        <v>114</v>
      </c>
      <c r="K8" s="2"/>
      <c r="L8" s="66" t="s">
        <v>98</v>
      </c>
      <c r="M8" s="66"/>
      <c r="N8" s="66" t="s">
        <v>29</v>
      </c>
      <c r="O8" s="3"/>
      <c r="P8" s="66"/>
      <c r="Q8" s="144"/>
      <c r="R8" s="66" t="s">
        <v>31</v>
      </c>
    </row>
    <row r="9" spans="1:18" ht="21.75" customHeight="1" x14ac:dyDescent="0.45">
      <c r="J9" s="341" t="s">
        <v>130</v>
      </c>
      <c r="K9" s="341"/>
      <c r="L9" s="341"/>
      <c r="M9" s="341"/>
      <c r="N9" s="341"/>
      <c r="O9" s="341"/>
      <c r="P9" s="341"/>
      <c r="Q9" s="341"/>
      <c r="R9" s="341"/>
    </row>
    <row r="10" spans="1:18" s="88" customFormat="1" ht="21.75" customHeight="1" x14ac:dyDescent="0.45">
      <c r="A10" s="129" t="s">
        <v>103</v>
      </c>
      <c r="B10" s="130"/>
      <c r="C10" s="78"/>
      <c r="D10" s="72"/>
      <c r="E10" s="229"/>
      <c r="F10" s="229"/>
      <c r="J10" s="108">
        <v>110000</v>
      </c>
      <c r="K10" s="108"/>
      <c r="L10" s="108">
        <v>165000</v>
      </c>
      <c r="M10" s="108"/>
      <c r="N10" s="108">
        <v>11000</v>
      </c>
      <c r="O10" s="174"/>
      <c r="P10" s="174">
        <v>366103</v>
      </c>
      <c r="Q10" s="175"/>
      <c r="R10" s="174">
        <f>SUM(J10:P10)</f>
        <v>652103</v>
      </c>
    </row>
    <row r="11" spans="1:18" s="231" customFormat="1" ht="21.75" customHeight="1" x14ac:dyDescent="0.45">
      <c r="A11" s="219" t="s">
        <v>138</v>
      </c>
      <c r="B11" s="237"/>
      <c r="C11" s="230"/>
      <c r="D11" s="229"/>
      <c r="E11" s="229"/>
      <c r="F11" s="229"/>
      <c r="J11" s="284"/>
      <c r="K11" s="284"/>
      <c r="L11" s="284"/>
      <c r="M11" s="284"/>
      <c r="N11" s="284"/>
      <c r="O11" s="197"/>
      <c r="P11" s="197"/>
      <c r="Q11" s="196"/>
      <c r="R11" s="197"/>
    </row>
    <row r="12" spans="1:18" s="231" customFormat="1" ht="21.75" customHeight="1" x14ac:dyDescent="0.45">
      <c r="A12" s="219"/>
      <c r="B12" s="237" t="s">
        <v>107</v>
      </c>
      <c r="C12" s="230"/>
      <c r="D12" s="229"/>
      <c r="E12" s="229"/>
      <c r="F12" s="229"/>
      <c r="J12" s="286">
        <v>0</v>
      </c>
      <c r="K12" s="286"/>
      <c r="L12" s="286">
        <v>0</v>
      </c>
      <c r="M12" s="286"/>
      <c r="N12" s="286">
        <v>0</v>
      </c>
      <c r="O12" s="327"/>
      <c r="P12" s="327">
        <v>-1423</v>
      </c>
      <c r="Q12" s="328"/>
      <c r="R12" s="327">
        <f>SUM(J12:P12)</f>
        <v>-1423</v>
      </c>
    </row>
    <row r="13" spans="1:18" s="211" customFormat="1" ht="21.6" customHeight="1" x14ac:dyDescent="0.45">
      <c r="A13" s="219" t="s">
        <v>140</v>
      </c>
      <c r="B13" s="237"/>
      <c r="C13" s="206"/>
      <c r="D13" s="206"/>
      <c r="E13" s="227"/>
      <c r="F13" s="227"/>
      <c r="J13" s="331">
        <f>J12</f>
        <v>0</v>
      </c>
      <c r="K13" s="226"/>
      <c r="L13" s="331">
        <f>L12</f>
        <v>0</v>
      </c>
      <c r="M13" s="226"/>
      <c r="N13" s="331">
        <f>N12</f>
        <v>0</v>
      </c>
      <c r="O13" s="231"/>
      <c r="P13" s="296">
        <f>P12</f>
        <v>-1423</v>
      </c>
      <c r="Q13" s="231"/>
      <c r="R13" s="330">
        <f>SUM(J13:P13)</f>
        <v>-1423</v>
      </c>
    </row>
    <row r="14" spans="1:18" s="231" customFormat="1" ht="21.6" customHeight="1" x14ac:dyDescent="0.45">
      <c r="A14" s="219"/>
      <c r="B14" s="237"/>
      <c r="C14" s="227"/>
      <c r="D14" s="227"/>
      <c r="E14" s="227"/>
      <c r="F14" s="227"/>
      <c r="J14" s="312"/>
      <c r="K14" s="226"/>
      <c r="L14" s="312"/>
      <c r="M14" s="226"/>
      <c r="N14" s="312"/>
      <c r="P14" s="329"/>
      <c r="R14" s="329"/>
    </row>
    <row r="15" spans="1:18" s="88" customFormat="1" ht="21.75" customHeight="1" thickBot="1" x14ac:dyDescent="0.5">
      <c r="A15" s="62" t="s">
        <v>141</v>
      </c>
      <c r="B15" s="62"/>
      <c r="C15" s="120"/>
      <c r="D15" s="72"/>
      <c r="E15" s="229"/>
      <c r="F15" s="229"/>
      <c r="J15" s="90">
        <f>J10+J13</f>
        <v>110000</v>
      </c>
      <c r="L15" s="233">
        <f>L10+L13</f>
        <v>165000</v>
      </c>
      <c r="N15" s="233">
        <f>N10+N13</f>
        <v>11000</v>
      </c>
      <c r="O15" s="176"/>
      <c r="P15" s="233">
        <f>P10+P13</f>
        <v>364680</v>
      </c>
      <c r="R15" s="233">
        <f>R10+R13</f>
        <v>650680</v>
      </c>
    </row>
    <row r="16" spans="1:18" s="231" customFormat="1" ht="21.75" customHeight="1" thickTop="1" x14ac:dyDescent="0.45">
      <c r="A16" s="228"/>
      <c r="B16" s="228"/>
      <c r="C16" s="234"/>
      <c r="D16" s="229"/>
      <c r="E16" s="229"/>
      <c r="F16" s="229"/>
      <c r="J16" s="320"/>
      <c r="L16" s="320"/>
      <c r="N16" s="320"/>
      <c r="O16" s="201"/>
      <c r="P16" s="320"/>
      <c r="R16" s="320"/>
    </row>
    <row r="17" spans="1:18" s="231" customFormat="1" ht="21.75" customHeight="1" x14ac:dyDescent="0.45">
      <c r="A17" s="279" t="s">
        <v>142</v>
      </c>
      <c r="B17" s="236"/>
      <c r="C17" s="230"/>
      <c r="D17" s="229"/>
      <c r="E17" s="229"/>
      <c r="F17" s="229"/>
      <c r="J17" s="284">
        <v>110000</v>
      </c>
      <c r="K17" s="284"/>
      <c r="L17" s="284">
        <v>165000</v>
      </c>
      <c r="M17" s="284"/>
      <c r="N17" s="284">
        <v>11000</v>
      </c>
      <c r="O17" s="197"/>
      <c r="P17" s="197">
        <v>317195</v>
      </c>
      <c r="Q17" s="196"/>
      <c r="R17" s="197">
        <f>SUM(J17:P17)</f>
        <v>603195</v>
      </c>
    </row>
    <row r="18" spans="1:18" s="231" customFormat="1" ht="21.75" customHeight="1" x14ac:dyDescent="0.45">
      <c r="A18" s="219" t="s">
        <v>138</v>
      </c>
      <c r="B18" s="237"/>
      <c r="C18" s="230"/>
      <c r="D18" s="229"/>
      <c r="E18" s="229"/>
      <c r="F18" s="229"/>
      <c r="J18" s="284"/>
      <c r="K18" s="284"/>
      <c r="L18" s="284"/>
      <c r="M18" s="284"/>
      <c r="N18" s="284"/>
      <c r="O18" s="197"/>
      <c r="P18" s="197"/>
      <c r="Q18" s="196"/>
      <c r="R18" s="197"/>
    </row>
    <row r="19" spans="1:18" s="231" customFormat="1" ht="21.75" customHeight="1" x14ac:dyDescent="0.45">
      <c r="A19" s="219"/>
      <c r="B19" s="237" t="s">
        <v>107</v>
      </c>
      <c r="C19" s="230"/>
      <c r="D19" s="229"/>
      <c r="E19" s="229"/>
      <c r="F19" s="229"/>
      <c r="J19" s="286">
        <v>0</v>
      </c>
      <c r="K19" s="286"/>
      <c r="L19" s="286">
        <v>0</v>
      </c>
      <c r="M19" s="286"/>
      <c r="N19" s="286">
        <v>0</v>
      </c>
      <c r="O19" s="327"/>
      <c r="P19" s="327">
        <v>16897</v>
      </c>
      <c r="Q19" s="328"/>
      <c r="R19" s="327">
        <f>SUM(J19:P19)</f>
        <v>16897</v>
      </c>
    </row>
    <row r="20" spans="1:18" s="231" customFormat="1" ht="21.6" customHeight="1" x14ac:dyDescent="0.45">
      <c r="A20" s="219" t="s">
        <v>140</v>
      </c>
      <c r="B20" s="237"/>
      <c r="C20" s="227"/>
      <c r="D20" s="227"/>
      <c r="E20" s="227"/>
      <c r="F20" s="227"/>
      <c r="J20" s="331">
        <f>J19</f>
        <v>0</v>
      </c>
      <c r="K20" s="207"/>
      <c r="L20" s="331">
        <f>L19</f>
        <v>0</v>
      </c>
      <c r="M20" s="207"/>
      <c r="N20" s="331">
        <f>N19</f>
        <v>0</v>
      </c>
      <c r="P20" s="296">
        <f>P19</f>
        <v>16897</v>
      </c>
      <c r="R20" s="330">
        <f>SUM(J20:P20)</f>
        <v>16897</v>
      </c>
    </row>
    <row r="21" spans="1:18" s="231" customFormat="1" ht="21.6" customHeight="1" x14ac:dyDescent="0.45">
      <c r="A21" s="219"/>
      <c r="B21" s="237"/>
      <c r="C21" s="227"/>
      <c r="D21" s="227"/>
      <c r="E21" s="227"/>
      <c r="F21" s="227"/>
      <c r="J21" s="312"/>
      <c r="K21" s="226"/>
      <c r="L21" s="312"/>
      <c r="M21" s="226"/>
      <c r="N21" s="312"/>
      <c r="P21" s="329"/>
      <c r="R21" s="329"/>
    </row>
    <row r="22" spans="1:18" s="231" customFormat="1" ht="21.75" customHeight="1" thickBot="1" x14ac:dyDescent="0.5">
      <c r="A22" s="228" t="s">
        <v>143</v>
      </c>
      <c r="B22" s="228"/>
      <c r="C22" s="234"/>
      <c r="D22" s="229"/>
      <c r="E22" s="229"/>
      <c r="F22" s="229"/>
      <c r="J22" s="233">
        <f>J17+J20</f>
        <v>110000</v>
      </c>
      <c r="L22" s="233">
        <f>L17+L20</f>
        <v>165000</v>
      </c>
      <c r="N22" s="233">
        <f>N17+N20</f>
        <v>11000</v>
      </c>
      <c r="O22" s="201"/>
      <c r="P22" s="233">
        <f>P17+P20</f>
        <v>334092</v>
      </c>
      <c r="R22" s="233">
        <f>R17+R20</f>
        <v>620092</v>
      </c>
    </row>
    <row r="23" spans="1:18" ht="22.5" thickTop="1" x14ac:dyDescent="0.45"/>
  </sheetData>
  <mergeCells count="3">
    <mergeCell ref="J4:R4"/>
    <mergeCell ref="N5:P5"/>
    <mergeCell ref="J9:R9"/>
  </mergeCells>
  <pageMargins left="0.8" right="0.5" top="0.48" bottom="0.5" header="0.5" footer="0.5"/>
  <pageSetup paperSize="9" firstPageNumber="10" fitToWidth="0" fitToHeight="0" orientation="landscape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rowBreaks count="1" manualBreakCount="1">
    <brk id="23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58830-6FCA-49FC-BF0B-982F1730C81C}">
  <sheetPr>
    <tabColor rgb="FFFFFF00"/>
  </sheetPr>
  <dimension ref="A1:P84"/>
  <sheetViews>
    <sheetView tabSelected="1" view="pageBreakPreview" topLeftCell="A60" zoomScaleNormal="70" zoomScaleSheetLayoutView="100" workbookViewId="0">
      <selection activeCell="D3" sqref="D3"/>
    </sheetView>
  </sheetViews>
  <sheetFormatPr defaultColWidth="9.85546875" defaultRowHeight="23.25" customHeight="1" x14ac:dyDescent="0.45"/>
  <cols>
    <col min="1" max="3" width="2.7109375" style="244" customWidth="1"/>
    <col min="4" max="4" width="39.140625" style="244" customWidth="1"/>
    <col min="5" max="5" width="12.7109375" style="244" customWidth="1"/>
    <col min="6" max="6" width="1.140625" style="244" customWidth="1"/>
    <col min="7" max="7" width="12.7109375" style="244" customWidth="1"/>
    <col min="8" max="8" width="1.140625" style="244" customWidth="1"/>
    <col min="9" max="9" width="12.7109375" style="15" customWidth="1"/>
    <col min="10" max="10" width="1.140625" style="244" customWidth="1"/>
    <col min="11" max="11" width="12.7109375" style="15" customWidth="1"/>
    <col min="12" max="12" width="9.85546875" style="244"/>
    <col min="13" max="13" width="12.5703125" style="244" bestFit="1" customWidth="1"/>
    <col min="14" max="14" width="11" style="244" bestFit="1" customWidth="1"/>
    <col min="15" max="15" width="11.5703125" style="244" bestFit="1" customWidth="1"/>
    <col min="16" max="16" width="11" style="244" bestFit="1" customWidth="1"/>
    <col min="17" max="16384" width="9.85546875" style="244"/>
  </cols>
  <sheetData>
    <row r="1" spans="1:13" ht="23.25" customHeight="1" x14ac:dyDescent="0.5">
      <c r="A1" s="241" t="s">
        <v>32</v>
      </c>
      <c r="B1" s="256"/>
      <c r="C1" s="256"/>
      <c r="D1" s="256"/>
      <c r="E1" s="256"/>
      <c r="F1" s="256"/>
      <c r="G1" s="256"/>
      <c r="H1" s="256"/>
      <c r="I1" s="247"/>
      <c r="J1" s="256"/>
      <c r="K1" s="247"/>
    </row>
    <row r="2" spans="1:13" ht="23.25" customHeight="1" x14ac:dyDescent="0.5">
      <c r="A2" s="241" t="s">
        <v>33</v>
      </c>
      <c r="B2" s="256"/>
      <c r="C2" s="256"/>
      <c r="D2" s="256"/>
      <c r="E2" s="256"/>
      <c r="F2" s="256"/>
      <c r="G2" s="256"/>
      <c r="H2" s="256"/>
      <c r="I2" s="247"/>
      <c r="J2" s="256"/>
      <c r="K2" s="247"/>
    </row>
    <row r="3" spans="1:13" s="93" customFormat="1" ht="22.5" customHeight="1" x14ac:dyDescent="0.5">
      <c r="A3" s="280" t="s">
        <v>144</v>
      </c>
      <c r="B3" s="280"/>
      <c r="C3" s="280"/>
      <c r="D3" s="280"/>
      <c r="E3" s="280"/>
      <c r="F3" s="280"/>
      <c r="G3" s="280"/>
      <c r="H3" s="256"/>
      <c r="I3" s="247"/>
      <c r="J3" s="256"/>
      <c r="K3" s="247"/>
    </row>
    <row r="4" spans="1:13" s="93" customFormat="1" ht="22.5" customHeight="1" x14ac:dyDescent="0.45">
      <c r="A4" s="244"/>
      <c r="B4" s="244"/>
      <c r="C4" s="244"/>
      <c r="D4" s="244"/>
      <c r="E4" s="265"/>
      <c r="F4" s="265"/>
      <c r="G4" s="265"/>
      <c r="H4" s="265"/>
      <c r="I4" s="333"/>
      <c r="J4" s="333"/>
      <c r="K4" s="333"/>
    </row>
    <row r="5" spans="1:13" ht="23.25" customHeight="1" x14ac:dyDescent="0.45">
      <c r="A5" s="238"/>
      <c r="B5" s="238"/>
      <c r="C5" s="238"/>
      <c r="D5" s="238"/>
      <c r="E5" s="332" t="s">
        <v>25</v>
      </c>
      <c r="F5" s="332"/>
      <c r="G5" s="332"/>
      <c r="H5" s="265"/>
      <c r="I5" s="333" t="s">
        <v>26</v>
      </c>
      <c r="J5" s="333"/>
      <c r="K5" s="333"/>
    </row>
    <row r="6" spans="1:13" s="239" customFormat="1" ht="23.25" customHeight="1" x14ac:dyDescent="0.45">
      <c r="A6" s="267"/>
      <c r="E6" s="281">
        <v>2562</v>
      </c>
      <c r="F6" s="281"/>
      <c r="G6" s="281">
        <v>2561</v>
      </c>
      <c r="H6" s="281"/>
      <c r="I6" s="281">
        <v>2562</v>
      </c>
      <c r="J6" s="281"/>
      <c r="K6" s="281">
        <v>2561</v>
      </c>
    </row>
    <row r="7" spans="1:13" s="239" customFormat="1" ht="23.25" customHeight="1" x14ac:dyDescent="0.45">
      <c r="E7" s="342" t="s">
        <v>130</v>
      </c>
      <c r="F7" s="342"/>
      <c r="G7" s="342"/>
      <c r="H7" s="342"/>
      <c r="I7" s="342"/>
      <c r="J7" s="342"/>
      <c r="K7" s="342"/>
    </row>
    <row r="8" spans="1:13" ht="23.25" customHeight="1" x14ac:dyDescent="0.45">
      <c r="A8" s="266" t="s">
        <v>34</v>
      </c>
      <c r="E8" s="248"/>
      <c r="F8" s="248"/>
      <c r="G8" s="248"/>
      <c r="H8" s="248"/>
      <c r="I8" s="248"/>
      <c r="J8" s="248"/>
      <c r="K8" s="248"/>
    </row>
    <row r="9" spans="1:13" ht="23.25" customHeight="1" x14ac:dyDescent="0.45">
      <c r="A9" s="314" t="s">
        <v>132</v>
      </c>
      <c r="E9" s="246">
        <v>13628</v>
      </c>
      <c r="F9" s="243"/>
      <c r="G9" s="246">
        <v>-1806</v>
      </c>
      <c r="H9" s="246"/>
      <c r="I9" s="246">
        <v>16897</v>
      </c>
      <c r="J9" s="246"/>
      <c r="K9" s="246">
        <v>-1423</v>
      </c>
    </row>
    <row r="10" spans="1:13" ht="12" customHeight="1" x14ac:dyDescent="0.45">
      <c r="E10" s="246"/>
      <c r="F10" s="243"/>
      <c r="G10" s="246"/>
      <c r="H10" s="246"/>
      <c r="I10" s="246"/>
      <c r="J10" s="246"/>
      <c r="K10" s="246"/>
    </row>
    <row r="11" spans="1:13" ht="23.25" customHeight="1" x14ac:dyDescent="0.45">
      <c r="A11" s="261" t="s">
        <v>147</v>
      </c>
      <c r="E11" s="246"/>
      <c r="F11" s="243"/>
      <c r="G11" s="246"/>
      <c r="H11" s="246"/>
      <c r="I11" s="246"/>
      <c r="J11" s="246"/>
      <c r="K11" s="246"/>
    </row>
    <row r="12" spans="1:13" ht="23.25" customHeight="1" x14ac:dyDescent="0.45">
      <c r="A12" s="277" t="s">
        <v>163</v>
      </c>
      <c r="E12" s="246">
        <v>-273</v>
      </c>
      <c r="F12" s="243"/>
      <c r="G12" s="246">
        <v>205</v>
      </c>
      <c r="H12" s="246"/>
      <c r="I12" s="246">
        <v>-572</v>
      </c>
      <c r="J12" s="246"/>
      <c r="K12" s="246">
        <v>-256</v>
      </c>
    </row>
    <row r="13" spans="1:13" ht="23.25" customHeight="1" x14ac:dyDescent="0.45">
      <c r="A13" s="277" t="s">
        <v>42</v>
      </c>
      <c r="E13" s="301">
        <v>2972</v>
      </c>
      <c r="F13" s="243"/>
      <c r="G13" s="301">
        <v>1746</v>
      </c>
      <c r="H13" s="246"/>
      <c r="I13" s="301">
        <v>2643</v>
      </c>
      <c r="J13" s="246"/>
      <c r="K13" s="301">
        <v>1184</v>
      </c>
    </row>
    <row r="14" spans="1:13" ht="23.25" customHeight="1" x14ac:dyDescent="0.45">
      <c r="A14" s="244" t="s">
        <v>35</v>
      </c>
      <c r="E14" s="246">
        <v>19936</v>
      </c>
      <c r="F14" s="243"/>
      <c r="G14" s="246">
        <v>22627</v>
      </c>
      <c r="H14" s="246"/>
      <c r="I14" s="246">
        <v>17219</v>
      </c>
      <c r="J14" s="246"/>
      <c r="K14" s="246">
        <v>19782</v>
      </c>
      <c r="M14" s="8"/>
    </row>
    <row r="15" spans="1:13" ht="23.25" customHeight="1" x14ac:dyDescent="0.45">
      <c r="A15" s="276" t="s">
        <v>92</v>
      </c>
      <c r="B15" s="277"/>
      <c r="E15" s="305">
        <v>1367</v>
      </c>
      <c r="F15" s="243"/>
      <c r="G15" s="305">
        <v>1320</v>
      </c>
      <c r="H15" s="246"/>
      <c r="I15" s="246">
        <v>1308</v>
      </c>
      <c r="J15" s="249"/>
      <c r="K15" s="246">
        <v>1264</v>
      </c>
    </row>
    <row r="16" spans="1:13" ht="23.25" customHeight="1" x14ac:dyDescent="0.45">
      <c r="A16" s="276" t="s">
        <v>164</v>
      </c>
      <c r="E16" s="249">
        <v>-19</v>
      </c>
      <c r="F16" s="243"/>
      <c r="G16" s="249">
        <v>228</v>
      </c>
      <c r="H16" s="246"/>
      <c r="I16" s="249">
        <v>-19</v>
      </c>
      <c r="J16" s="249"/>
      <c r="K16" s="249">
        <v>228</v>
      </c>
      <c r="M16" s="8"/>
    </row>
    <row r="17" spans="1:11" ht="23.25" customHeight="1" x14ac:dyDescent="0.45">
      <c r="A17" s="277" t="s">
        <v>165</v>
      </c>
      <c r="E17" s="278">
        <v>1669</v>
      </c>
      <c r="F17" s="243"/>
      <c r="G17" s="278">
        <v>-611</v>
      </c>
      <c r="H17" s="246"/>
      <c r="I17" s="278">
        <v>1347</v>
      </c>
      <c r="J17" s="246"/>
      <c r="K17" s="278">
        <v>-611</v>
      </c>
    </row>
    <row r="18" spans="1:11" ht="23.25" customHeight="1" x14ac:dyDescent="0.45">
      <c r="A18" s="277" t="s">
        <v>166</v>
      </c>
      <c r="E18" s="312">
        <v>0</v>
      </c>
      <c r="F18" s="243"/>
      <c r="G18" s="278">
        <v>282</v>
      </c>
      <c r="H18" s="246"/>
      <c r="I18" s="312">
        <v>0</v>
      </c>
      <c r="J18" s="246"/>
      <c r="K18" s="278">
        <v>282</v>
      </c>
    </row>
    <row r="19" spans="1:11" ht="23.25" customHeight="1" x14ac:dyDescent="0.45">
      <c r="A19" s="276" t="s">
        <v>87</v>
      </c>
      <c r="E19" s="306">
        <v>1876</v>
      </c>
      <c r="F19" s="243"/>
      <c r="G19" s="306">
        <v>2379</v>
      </c>
      <c r="H19" s="246"/>
      <c r="I19" s="313">
        <v>0</v>
      </c>
      <c r="J19" s="246"/>
      <c r="K19" s="313">
        <v>0</v>
      </c>
    </row>
    <row r="20" spans="1:11" ht="23.25" customHeight="1" x14ac:dyDescent="0.45">
      <c r="A20" s="267"/>
      <c r="B20" s="255"/>
      <c r="C20" s="255"/>
      <c r="D20" s="255"/>
      <c r="E20" s="275">
        <f>SUM(E9:E19)</f>
        <v>41156</v>
      </c>
      <c r="F20" s="242"/>
      <c r="G20" s="275">
        <f>SUM(G9:G19)</f>
        <v>26370</v>
      </c>
      <c r="H20" s="250"/>
      <c r="I20" s="275">
        <f>SUM(I9:I19)</f>
        <v>38823</v>
      </c>
      <c r="J20" s="250"/>
      <c r="K20" s="275">
        <f>SUM(K9:K19)</f>
        <v>20450</v>
      </c>
    </row>
    <row r="21" spans="1:11" s="255" customFormat="1" ht="7.35" customHeight="1" x14ac:dyDescent="0.45">
      <c r="E21" s="250"/>
      <c r="F21" s="242"/>
      <c r="G21" s="250"/>
      <c r="H21" s="250"/>
      <c r="I21" s="250"/>
      <c r="J21" s="250"/>
      <c r="K21" s="250"/>
    </row>
    <row r="22" spans="1:11" s="255" customFormat="1" ht="21.75" x14ac:dyDescent="0.45">
      <c r="A22" s="268" t="s">
        <v>51</v>
      </c>
      <c r="B22" s="244"/>
      <c r="C22" s="244"/>
      <c r="D22" s="244"/>
      <c r="E22" s="250"/>
      <c r="F22" s="243"/>
      <c r="G22" s="250"/>
      <c r="H22" s="246"/>
      <c r="I22" s="245"/>
      <c r="J22" s="246"/>
      <c r="K22" s="245"/>
    </row>
    <row r="23" spans="1:11" ht="23.25" customHeight="1" x14ac:dyDescent="0.45">
      <c r="A23" s="277" t="s">
        <v>88</v>
      </c>
      <c r="B23" s="238"/>
      <c r="C23" s="238"/>
      <c r="D23" s="238"/>
      <c r="E23" s="307">
        <v>-39786</v>
      </c>
      <c r="F23" s="243"/>
      <c r="G23" s="307">
        <v>-23524</v>
      </c>
      <c r="H23" s="246"/>
      <c r="I23" s="251">
        <v>-39232</v>
      </c>
      <c r="J23" s="246"/>
      <c r="K23" s="251">
        <v>-19380</v>
      </c>
    </row>
    <row r="24" spans="1:11" ht="23.25" customHeight="1" x14ac:dyDescent="0.45">
      <c r="A24" s="277" t="s">
        <v>89</v>
      </c>
      <c r="B24" s="238"/>
      <c r="C24" s="238"/>
      <c r="D24" s="238"/>
      <c r="E24" s="251">
        <v>-5079</v>
      </c>
      <c r="F24" s="243"/>
      <c r="G24" s="251">
        <v>-8146</v>
      </c>
      <c r="H24" s="246"/>
      <c r="I24" s="251">
        <v>-7627</v>
      </c>
      <c r="J24" s="246"/>
      <c r="K24" s="251">
        <v>-9116</v>
      </c>
    </row>
    <row r="25" spans="1:11" ht="23.25" customHeight="1" x14ac:dyDescent="0.45">
      <c r="A25" s="244" t="s">
        <v>4</v>
      </c>
      <c r="E25" s="252">
        <v>-5438</v>
      </c>
      <c r="F25" s="243"/>
      <c r="G25" s="252">
        <v>12310</v>
      </c>
      <c r="H25" s="246"/>
      <c r="I25" s="252">
        <v>-6495</v>
      </c>
      <c r="J25" s="246"/>
      <c r="K25" s="252">
        <v>9579</v>
      </c>
    </row>
    <row r="26" spans="1:11" ht="23.25" hidden="1" customHeight="1" x14ac:dyDescent="0.45">
      <c r="A26" s="277" t="s">
        <v>80</v>
      </c>
      <c r="E26" s="312"/>
      <c r="F26" s="243"/>
      <c r="G26" s="312">
        <v>0</v>
      </c>
      <c r="H26" s="246"/>
      <c r="I26" s="312">
        <v>0</v>
      </c>
      <c r="J26" s="246"/>
      <c r="K26" s="312">
        <v>0</v>
      </c>
    </row>
    <row r="27" spans="1:11" ht="23.25" customHeight="1" x14ac:dyDescent="0.45">
      <c r="A27" s="244" t="s">
        <v>43</v>
      </c>
      <c r="E27" s="272">
        <v>530</v>
      </c>
      <c r="F27" s="243"/>
      <c r="G27" s="272">
        <v>480</v>
      </c>
      <c r="H27" s="246"/>
      <c r="I27" s="272">
        <v>520</v>
      </c>
      <c r="J27" s="246"/>
      <c r="K27" s="272">
        <v>378</v>
      </c>
    </row>
    <row r="28" spans="1:11" ht="23.25" customHeight="1" x14ac:dyDescent="0.45">
      <c r="A28" s="270" t="s">
        <v>167</v>
      </c>
      <c r="B28" s="238"/>
      <c r="C28" s="238"/>
      <c r="D28" s="238"/>
      <c r="E28" s="257">
        <f>SUM(E23:E27)</f>
        <v>-49773</v>
      </c>
      <c r="F28" s="242"/>
      <c r="G28" s="257">
        <f>SUM(G23:G27)</f>
        <v>-18880</v>
      </c>
      <c r="H28" s="250"/>
      <c r="I28" s="257">
        <f>SUM(I23:I27)</f>
        <v>-52834</v>
      </c>
      <c r="J28" s="250"/>
      <c r="K28" s="257">
        <f>SUM(K23:K27)</f>
        <v>-18539</v>
      </c>
    </row>
    <row r="29" spans="1:11" ht="18" customHeight="1" x14ac:dyDescent="0.45">
      <c r="A29" s="238"/>
      <c r="B29" s="238"/>
      <c r="C29" s="238"/>
      <c r="D29" s="238"/>
      <c r="E29" s="252"/>
      <c r="F29" s="243"/>
      <c r="G29" s="252"/>
      <c r="H29" s="246"/>
      <c r="I29" s="252"/>
      <c r="J29" s="246"/>
      <c r="K29" s="252"/>
    </row>
    <row r="30" spans="1:11" s="239" customFormat="1" ht="23.25" customHeight="1" x14ac:dyDescent="0.5">
      <c r="A30" s="241" t="s">
        <v>32</v>
      </c>
      <c r="I30" s="273"/>
      <c r="K30" s="273"/>
    </row>
    <row r="31" spans="1:11" s="239" customFormat="1" ht="23.25" customHeight="1" x14ac:dyDescent="0.5">
      <c r="A31" s="241" t="s">
        <v>33</v>
      </c>
      <c r="E31" s="253"/>
      <c r="F31" s="253"/>
      <c r="G31" s="253"/>
      <c r="H31" s="253"/>
      <c r="I31" s="274"/>
      <c r="J31" s="253"/>
      <c r="K31" s="274"/>
    </row>
    <row r="32" spans="1:11" s="93" customFormat="1" ht="22.5" customHeight="1" x14ac:dyDescent="0.5">
      <c r="A32" s="241" t="s">
        <v>144</v>
      </c>
      <c r="B32" s="239"/>
      <c r="C32" s="239"/>
      <c r="D32" s="239"/>
      <c r="E32" s="253"/>
      <c r="F32" s="253"/>
      <c r="G32" s="253"/>
      <c r="H32" s="253"/>
      <c r="I32" s="253"/>
      <c r="J32" s="253"/>
      <c r="K32" s="253"/>
    </row>
    <row r="33" spans="1:13" s="93" customFormat="1" ht="22.5" customHeight="1" x14ac:dyDescent="0.45">
      <c r="A33" s="271"/>
      <c r="B33" s="239"/>
      <c r="C33" s="239"/>
      <c r="D33" s="239"/>
      <c r="E33" s="265"/>
      <c r="F33" s="265"/>
      <c r="G33" s="265"/>
      <c r="H33" s="265"/>
      <c r="I33" s="333"/>
      <c r="J33" s="333"/>
      <c r="K33" s="333"/>
    </row>
    <row r="34" spans="1:13" s="239" customFormat="1" ht="23.25" customHeight="1" x14ac:dyDescent="0.45">
      <c r="A34" s="271"/>
      <c r="E34" s="332" t="s">
        <v>25</v>
      </c>
      <c r="F34" s="332"/>
      <c r="G34" s="332"/>
      <c r="H34" s="265"/>
      <c r="I34" s="333" t="s">
        <v>26</v>
      </c>
      <c r="J34" s="333"/>
      <c r="K34" s="333"/>
    </row>
    <row r="35" spans="1:13" ht="23.25" customHeight="1" x14ac:dyDescent="0.45">
      <c r="A35" s="239"/>
      <c r="B35" s="238"/>
      <c r="C35" s="238"/>
      <c r="D35" s="238"/>
      <c r="E35" s="281">
        <v>2562</v>
      </c>
      <c r="F35" s="281"/>
      <c r="G35" s="281">
        <v>2561</v>
      </c>
      <c r="H35" s="281"/>
      <c r="I35" s="281">
        <v>2562</v>
      </c>
      <c r="J35" s="281"/>
      <c r="K35" s="281">
        <v>2561</v>
      </c>
    </row>
    <row r="36" spans="1:13" ht="23.25" customHeight="1" x14ac:dyDescent="0.45">
      <c r="E36" s="342" t="s">
        <v>130</v>
      </c>
      <c r="F36" s="342"/>
      <c r="G36" s="342"/>
      <c r="H36" s="342"/>
      <c r="I36" s="342"/>
      <c r="J36" s="342"/>
      <c r="K36" s="342"/>
    </row>
    <row r="37" spans="1:13" ht="23.25" customHeight="1" x14ac:dyDescent="0.45">
      <c r="A37" s="258" t="s">
        <v>52</v>
      </c>
      <c r="E37" s="292"/>
      <c r="F37" s="286"/>
      <c r="G37" s="292"/>
      <c r="H37" s="286"/>
      <c r="I37" s="292"/>
      <c r="J37" s="286"/>
      <c r="K37" s="292"/>
    </row>
    <row r="38" spans="1:13" ht="23.25" customHeight="1" x14ac:dyDescent="0.45">
      <c r="A38" s="277" t="s">
        <v>90</v>
      </c>
      <c r="B38" s="256"/>
      <c r="C38" s="256"/>
      <c r="D38" s="256"/>
      <c r="E38" s="293">
        <v>9192</v>
      </c>
      <c r="F38" s="294"/>
      <c r="G38" s="293">
        <v>5498</v>
      </c>
      <c r="H38" s="294"/>
      <c r="I38" s="293">
        <v>9746</v>
      </c>
      <c r="J38" s="294"/>
      <c r="K38" s="293">
        <v>3278</v>
      </c>
    </row>
    <row r="39" spans="1:13" ht="23.25" customHeight="1" x14ac:dyDescent="0.45">
      <c r="A39" s="277" t="s">
        <v>91</v>
      </c>
      <c r="B39" s="256"/>
      <c r="C39" s="256"/>
      <c r="D39" s="256"/>
      <c r="E39" s="293">
        <v>9628</v>
      </c>
      <c r="F39" s="294"/>
      <c r="G39" s="293">
        <v>14103</v>
      </c>
      <c r="H39" s="294"/>
      <c r="I39" s="293">
        <v>7570</v>
      </c>
      <c r="J39" s="294"/>
      <c r="K39" s="293">
        <v>13301</v>
      </c>
    </row>
    <row r="40" spans="1:13" ht="23.25" hidden="1" customHeight="1" x14ac:dyDescent="0.45">
      <c r="A40" s="244" t="s">
        <v>148</v>
      </c>
      <c r="E40" s="293"/>
      <c r="F40" s="289"/>
      <c r="G40" s="293"/>
      <c r="H40" s="289"/>
      <c r="I40" s="293"/>
      <c r="J40" s="289"/>
      <c r="K40" s="293"/>
    </row>
    <row r="41" spans="1:13" ht="23.25" hidden="1" customHeight="1" x14ac:dyDescent="0.45">
      <c r="A41" s="277" t="s">
        <v>149</v>
      </c>
      <c r="E41" s="289"/>
      <c r="F41" s="289"/>
      <c r="G41" s="289"/>
      <c r="H41" s="289"/>
      <c r="I41" s="289"/>
      <c r="J41" s="289"/>
      <c r="K41" s="289"/>
      <c r="M41" s="8"/>
    </row>
    <row r="42" spans="1:13" ht="23.25" customHeight="1" x14ac:dyDescent="0.45">
      <c r="A42" s="244" t="s">
        <v>14</v>
      </c>
      <c r="E42" s="295">
        <v>-506</v>
      </c>
      <c r="F42" s="289"/>
      <c r="G42" s="295">
        <v>-3157</v>
      </c>
      <c r="H42" s="289"/>
      <c r="I42" s="295">
        <v>-588</v>
      </c>
      <c r="J42" s="289"/>
      <c r="K42" s="295">
        <v>-3121</v>
      </c>
    </row>
    <row r="43" spans="1:13" ht="23.25" customHeight="1" x14ac:dyDescent="0.45">
      <c r="A43" s="255" t="s">
        <v>150</v>
      </c>
      <c r="B43" s="238"/>
      <c r="C43" s="238"/>
      <c r="D43" s="238"/>
      <c r="E43" s="296">
        <f>SUM(E38:E42)</f>
        <v>18314</v>
      </c>
      <c r="F43" s="291"/>
      <c r="G43" s="296">
        <f>SUM(G38:G42)</f>
        <v>16444</v>
      </c>
      <c r="H43" s="291"/>
      <c r="I43" s="296">
        <f>SUM(I38:I42)</f>
        <v>16728</v>
      </c>
      <c r="J43" s="291"/>
      <c r="K43" s="296">
        <f>SUM(K38:K42)</f>
        <v>13458</v>
      </c>
    </row>
    <row r="44" spans="1:13" ht="23.25" customHeight="1" x14ac:dyDescent="0.45">
      <c r="A44" s="258"/>
      <c r="E44" s="289"/>
      <c r="F44" s="289"/>
      <c r="G44" s="289"/>
      <c r="H44" s="289"/>
      <c r="I44" s="289"/>
      <c r="J44" s="289"/>
      <c r="K44" s="289"/>
    </row>
    <row r="45" spans="1:13" ht="23.25" customHeight="1" x14ac:dyDescent="0.45">
      <c r="A45" s="255" t="s">
        <v>151</v>
      </c>
      <c r="B45" s="238"/>
      <c r="C45" s="238"/>
      <c r="D45" s="238"/>
      <c r="E45" s="291">
        <f>SUM(E20,E28,E43)</f>
        <v>9697</v>
      </c>
      <c r="F45" s="291"/>
      <c r="G45" s="291">
        <f>SUM(G20,G28,G43)</f>
        <v>23934</v>
      </c>
      <c r="H45" s="291"/>
      <c r="I45" s="291">
        <f>SUM(I20,I28,I43)</f>
        <v>2717</v>
      </c>
      <c r="J45" s="291"/>
      <c r="K45" s="291">
        <f>SUM(K20,K28,K43)</f>
        <v>15369</v>
      </c>
    </row>
    <row r="46" spans="1:13" s="255" customFormat="1" ht="23.25" customHeight="1" x14ac:dyDescent="0.45">
      <c r="A46" s="277" t="s">
        <v>93</v>
      </c>
      <c r="B46" s="244"/>
      <c r="C46" s="244"/>
      <c r="D46" s="244"/>
      <c r="E46" s="295">
        <v>-5484</v>
      </c>
      <c r="F46" s="289"/>
      <c r="G46" s="295">
        <v>-5335</v>
      </c>
      <c r="H46" s="297"/>
      <c r="I46" s="295">
        <v>-4755</v>
      </c>
      <c r="J46" s="297"/>
      <c r="K46" s="295">
        <v>-4479</v>
      </c>
    </row>
    <row r="47" spans="1:13" s="239" customFormat="1" ht="23.25" customHeight="1" x14ac:dyDescent="0.45">
      <c r="A47" s="270" t="s">
        <v>170</v>
      </c>
      <c r="B47" s="255"/>
      <c r="C47" s="255"/>
      <c r="D47" s="255"/>
      <c r="E47" s="310">
        <f>SUM(E45:E46)</f>
        <v>4213</v>
      </c>
      <c r="F47" s="291"/>
      <c r="G47" s="310">
        <f>SUM(G45:G46)</f>
        <v>18599</v>
      </c>
      <c r="H47" s="291"/>
      <c r="I47" s="310">
        <f>SUM(I45:I46)</f>
        <v>-2038</v>
      </c>
      <c r="J47" s="291"/>
      <c r="K47" s="310">
        <f>SUM(K45:K46)</f>
        <v>10890</v>
      </c>
    </row>
    <row r="48" spans="1:13" ht="23.25" customHeight="1" x14ac:dyDescent="0.45">
      <c r="A48" s="270"/>
      <c r="B48" s="239"/>
      <c r="C48" s="239"/>
      <c r="D48" s="239"/>
      <c r="E48" s="289"/>
      <c r="F48" s="262"/>
      <c r="G48" s="289"/>
      <c r="H48" s="262"/>
      <c r="I48" s="289"/>
      <c r="J48" s="262"/>
      <c r="K48" s="289"/>
    </row>
    <row r="49" spans="1:13" ht="23.25" customHeight="1" x14ac:dyDescent="0.45">
      <c r="A49" s="266" t="s">
        <v>36</v>
      </c>
      <c r="B49" s="239"/>
      <c r="E49" s="298"/>
      <c r="F49" s="262"/>
      <c r="G49" s="298"/>
      <c r="H49" s="262"/>
      <c r="I49" s="262"/>
      <c r="J49" s="262"/>
      <c r="K49" s="262"/>
    </row>
    <row r="50" spans="1:13" ht="23.25" hidden="1" customHeight="1" x14ac:dyDescent="0.45">
      <c r="A50" s="276" t="s">
        <v>96</v>
      </c>
      <c r="B50" s="239"/>
      <c r="E50" s="299">
        <v>0</v>
      </c>
      <c r="F50" s="262"/>
      <c r="G50" s="299">
        <v>0</v>
      </c>
      <c r="H50" s="262"/>
      <c r="I50" s="299">
        <v>0</v>
      </c>
      <c r="J50" s="262"/>
      <c r="K50" s="299">
        <v>0</v>
      </c>
    </row>
    <row r="51" spans="1:13" ht="23.25" customHeight="1" x14ac:dyDescent="0.45">
      <c r="A51" s="277" t="s">
        <v>75</v>
      </c>
      <c r="E51" s="286">
        <v>0</v>
      </c>
      <c r="F51" s="286"/>
      <c r="G51" s="286">
        <v>21</v>
      </c>
      <c r="H51" s="286"/>
      <c r="I51" s="286">
        <v>0</v>
      </c>
      <c r="J51" s="286"/>
      <c r="K51" s="286">
        <v>21</v>
      </c>
    </row>
    <row r="52" spans="1:13" ht="23.25" customHeight="1" x14ac:dyDescent="0.45">
      <c r="A52" s="277" t="s">
        <v>94</v>
      </c>
      <c r="B52" s="239"/>
      <c r="E52" s="262">
        <v>-11012</v>
      </c>
      <c r="F52" s="262"/>
      <c r="G52" s="262">
        <v>-94068</v>
      </c>
      <c r="H52" s="262"/>
      <c r="I52" s="262">
        <v>-11008</v>
      </c>
      <c r="J52" s="262"/>
      <c r="K52" s="262">
        <v>-94019</v>
      </c>
      <c r="M52" s="277"/>
    </row>
    <row r="53" spans="1:13" ht="23.25" customHeight="1" x14ac:dyDescent="0.45">
      <c r="A53" s="277" t="s">
        <v>95</v>
      </c>
      <c r="E53" s="290">
        <v>-831</v>
      </c>
      <c r="F53" s="286"/>
      <c r="G53" s="290">
        <v>-315</v>
      </c>
      <c r="H53" s="286"/>
      <c r="I53" s="290">
        <v>-735</v>
      </c>
      <c r="J53" s="286"/>
      <c r="K53" s="290">
        <v>-315</v>
      </c>
    </row>
    <row r="54" spans="1:13" ht="23.25" customHeight="1" x14ac:dyDescent="0.45">
      <c r="A54" s="267" t="s">
        <v>119</v>
      </c>
      <c r="B54" s="238"/>
      <c r="C54" s="238"/>
      <c r="D54" s="238"/>
      <c r="E54" s="259">
        <f>SUM(E51:E53)</f>
        <v>-11843</v>
      </c>
      <c r="F54" s="262"/>
      <c r="G54" s="259">
        <f>SUM(G51:G53)</f>
        <v>-94362</v>
      </c>
      <c r="H54" s="262"/>
      <c r="I54" s="259">
        <f>SUM(I51:I53)</f>
        <v>-11743</v>
      </c>
      <c r="J54" s="262"/>
      <c r="K54" s="259">
        <f>SUM(K51:K53)</f>
        <v>-94313</v>
      </c>
    </row>
    <row r="55" spans="1:13" ht="23.25" customHeight="1" x14ac:dyDescent="0.45">
      <c r="A55" s="267"/>
      <c r="B55" s="238"/>
      <c r="C55" s="238"/>
      <c r="D55" s="238"/>
      <c r="E55" s="284"/>
      <c r="F55" s="262"/>
      <c r="G55" s="284"/>
      <c r="H55" s="262"/>
      <c r="I55" s="284"/>
      <c r="J55" s="262"/>
      <c r="K55" s="284"/>
    </row>
    <row r="56" spans="1:13" ht="23.25" customHeight="1" x14ac:dyDescent="0.5">
      <c r="A56" s="241" t="s">
        <v>32</v>
      </c>
      <c r="B56" s="239"/>
      <c r="C56" s="239"/>
      <c r="D56" s="239"/>
      <c r="E56" s="239"/>
      <c r="F56" s="239"/>
      <c r="G56" s="239"/>
      <c r="H56" s="239"/>
      <c r="I56" s="273"/>
      <c r="J56" s="239"/>
      <c r="K56" s="273"/>
    </row>
    <row r="57" spans="1:13" ht="23.25" customHeight="1" x14ac:dyDescent="0.5">
      <c r="A57" s="241" t="s">
        <v>33</v>
      </c>
      <c r="B57" s="239"/>
      <c r="C57" s="239"/>
      <c r="D57" s="239"/>
      <c r="E57" s="253"/>
      <c r="F57" s="253"/>
      <c r="G57" s="253"/>
      <c r="H57" s="253"/>
      <c r="I57" s="274"/>
      <c r="J57" s="253"/>
      <c r="K57" s="274"/>
    </row>
    <row r="58" spans="1:13" s="239" customFormat="1" ht="23.25" customHeight="1" x14ac:dyDescent="0.5">
      <c r="A58" s="241" t="s">
        <v>144</v>
      </c>
      <c r="E58" s="253"/>
      <c r="F58" s="253"/>
      <c r="G58" s="253"/>
      <c r="H58" s="253"/>
      <c r="I58" s="253"/>
      <c r="J58" s="253"/>
      <c r="K58" s="253"/>
    </row>
    <row r="59" spans="1:13" s="239" customFormat="1" ht="23.25" customHeight="1" x14ac:dyDescent="0.45">
      <c r="A59" s="271"/>
      <c r="E59" s="265"/>
      <c r="F59" s="265"/>
      <c r="G59" s="265"/>
      <c r="H59" s="265"/>
      <c r="I59" s="333"/>
      <c r="J59" s="333"/>
      <c r="K59" s="333"/>
    </row>
    <row r="60" spans="1:13" s="93" customFormat="1" ht="22.5" customHeight="1" x14ac:dyDescent="0.45">
      <c r="A60" s="271"/>
      <c r="B60" s="239"/>
      <c r="C60" s="239"/>
      <c r="D60" s="239"/>
      <c r="E60" s="332" t="s">
        <v>25</v>
      </c>
      <c r="F60" s="332"/>
      <c r="G60" s="332"/>
      <c r="H60" s="265"/>
      <c r="I60" s="333" t="s">
        <v>26</v>
      </c>
      <c r="J60" s="333"/>
      <c r="K60" s="333"/>
    </row>
    <row r="61" spans="1:13" s="239" customFormat="1" ht="23.25" customHeight="1" x14ac:dyDescent="0.45">
      <c r="B61" s="238"/>
      <c r="C61" s="238"/>
      <c r="D61" s="238"/>
      <c r="E61" s="281">
        <v>2562</v>
      </c>
      <c r="F61" s="281"/>
      <c r="G61" s="281">
        <v>2561</v>
      </c>
      <c r="H61" s="281"/>
      <c r="I61" s="281">
        <v>2562</v>
      </c>
      <c r="J61" s="281"/>
      <c r="K61" s="281">
        <v>2561</v>
      </c>
    </row>
    <row r="62" spans="1:13" s="239" customFormat="1" ht="23.25" customHeight="1" x14ac:dyDescent="0.45">
      <c r="A62" s="244"/>
      <c r="B62" s="244"/>
      <c r="C62" s="244"/>
      <c r="D62" s="244"/>
      <c r="E62" s="342" t="s">
        <v>130</v>
      </c>
      <c r="F62" s="342"/>
      <c r="G62" s="342"/>
      <c r="H62" s="342"/>
      <c r="I62" s="342"/>
      <c r="J62" s="342"/>
      <c r="K62" s="342"/>
    </row>
    <row r="63" spans="1:13" ht="23.25" customHeight="1" x14ac:dyDescent="0.45">
      <c r="A63" s="285" t="s">
        <v>37</v>
      </c>
      <c r="B63" s="238"/>
      <c r="C63" s="238"/>
      <c r="D63" s="238"/>
      <c r="E63" s="284"/>
      <c r="F63" s="262"/>
      <c r="G63" s="284"/>
      <c r="H63" s="262"/>
      <c r="I63" s="284"/>
      <c r="J63" s="262"/>
      <c r="K63" s="284"/>
    </row>
    <row r="64" spans="1:13" ht="23.25" customHeight="1" x14ac:dyDescent="0.45">
      <c r="A64" s="308" t="s">
        <v>115</v>
      </c>
      <c r="B64" s="238"/>
      <c r="C64" s="238"/>
      <c r="D64" s="238"/>
      <c r="E64" s="284"/>
      <c r="F64" s="262"/>
      <c r="G64" s="284"/>
      <c r="H64" s="262"/>
      <c r="I64" s="284"/>
      <c r="J64" s="262"/>
      <c r="K64" s="284"/>
    </row>
    <row r="65" spans="1:11" ht="23.25" customHeight="1" x14ac:dyDescent="0.45">
      <c r="A65" s="302"/>
      <c r="B65" s="277" t="s">
        <v>116</v>
      </c>
      <c r="C65" s="238"/>
      <c r="D65" s="238"/>
      <c r="E65" s="232"/>
      <c r="F65" s="232"/>
      <c r="G65" s="232"/>
      <c r="H65" s="232"/>
      <c r="I65" s="244"/>
      <c r="J65" s="238"/>
      <c r="K65" s="244"/>
    </row>
    <row r="66" spans="1:11" ht="23.25" customHeight="1" x14ac:dyDescent="0.45">
      <c r="A66" s="302"/>
      <c r="B66" s="277" t="s">
        <v>117</v>
      </c>
      <c r="C66" s="238"/>
      <c r="D66" s="238"/>
      <c r="E66" s="286">
        <v>0</v>
      </c>
      <c r="F66" s="262"/>
      <c r="G66" s="286">
        <v>-19914</v>
      </c>
      <c r="H66" s="262"/>
      <c r="I66" s="286">
        <v>0</v>
      </c>
      <c r="J66" s="262"/>
      <c r="K66" s="286">
        <v>-19914</v>
      </c>
    </row>
    <row r="67" spans="1:11" ht="23.25" customHeight="1" x14ac:dyDescent="0.45">
      <c r="A67" s="300" t="s">
        <v>101</v>
      </c>
      <c r="B67" s="238"/>
      <c r="C67" s="238"/>
      <c r="D67" s="238"/>
      <c r="E67" s="286">
        <v>104000</v>
      </c>
      <c r="F67" s="262"/>
      <c r="G67" s="286">
        <v>164600</v>
      </c>
      <c r="H67" s="262"/>
      <c r="I67" s="286">
        <v>104000</v>
      </c>
      <c r="J67" s="262"/>
      <c r="K67" s="286">
        <v>164600</v>
      </c>
    </row>
    <row r="68" spans="1:11" ht="23.25" customHeight="1" x14ac:dyDescent="0.45">
      <c r="A68" s="300" t="s">
        <v>171</v>
      </c>
      <c r="B68" s="238"/>
      <c r="C68" s="238"/>
      <c r="D68" s="238"/>
      <c r="E68" s="286"/>
      <c r="F68" s="262"/>
      <c r="G68" s="286"/>
      <c r="H68" s="262"/>
      <c r="I68" s="286"/>
      <c r="J68" s="262"/>
      <c r="K68" s="286"/>
    </row>
    <row r="69" spans="1:11" ht="23.25" customHeight="1" x14ac:dyDescent="0.45">
      <c r="B69" s="238" t="s">
        <v>172</v>
      </c>
      <c r="C69" s="238"/>
      <c r="D69" s="238"/>
      <c r="E69" s="286">
        <v>-79736</v>
      </c>
      <c r="F69" s="262"/>
      <c r="G69" s="286">
        <v>-50499</v>
      </c>
      <c r="H69" s="262"/>
      <c r="I69" s="286">
        <v>-79000</v>
      </c>
      <c r="J69" s="262"/>
      <c r="K69" s="286">
        <v>-50499</v>
      </c>
    </row>
    <row r="70" spans="1:11" ht="23.25" hidden="1" customHeight="1" x14ac:dyDescent="0.45">
      <c r="A70" s="300" t="s">
        <v>168</v>
      </c>
      <c r="B70" s="238"/>
      <c r="C70" s="238"/>
      <c r="D70" s="238"/>
      <c r="E70" s="286">
        <v>0</v>
      </c>
      <c r="F70" s="262"/>
      <c r="G70" s="286">
        <v>0</v>
      </c>
      <c r="H70" s="262"/>
      <c r="I70" s="286">
        <v>0</v>
      </c>
      <c r="J70" s="262"/>
      <c r="K70" s="286">
        <v>0</v>
      </c>
    </row>
    <row r="71" spans="1:11" ht="23.25" customHeight="1" x14ac:dyDescent="0.45">
      <c r="A71" s="300" t="s">
        <v>152</v>
      </c>
      <c r="B71" s="238"/>
      <c r="C71" s="238"/>
      <c r="D71" s="238"/>
      <c r="E71" s="286">
        <v>-7083</v>
      </c>
      <c r="F71" s="262"/>
      <c r="G71" s="286">
        <v>-7084</v>
      </c>
      <c r="H71" s="262"/>
      <c r="I71" s="286">
        <v>-7083</v>
      </c>
      <c r="J71" s="262"/>
      <c r="K71" s="286">
        <v>-7084</v>
      </c>
    </row>
    <row r="72" spans="1:11" ht="23.25" customHeight="1" x14ac:dyDescent="0.45">
      <c r="A72" s="302" t="s">
        <v>153</v>
      </c>
      <c r="B72" s="238"/>
      <c r="C72" s="238"/>
      <c r="D72" s="238"/>
      <c r="E72" s="232"/>
      <c r="F72" s="232"/>
      <c r="G72" s="232"/>
      <c r="H72" s="232"/>
      <c r="I72" s="244"/>
      <c r="J72" s="238"/>
      <c r="K72" s="244"/>
    </row>
    <row r="73" spans="1:11" ht="23.25" customHeight="1" x14ac:dyDescent="0.45">
      <c r="A73" s="302"/>
      <c r="B73" s="277" t="s">
        <v>154</v>
      </c>
      <c r="C73" s="238"/>
      <c r="D73" s="238"/>
      <c r="E73" s="286">
        <v>-3939</v>
      </c>
      <c r="F73" s="262"/>
      <c r="G73" s="286">
        <v>-4429</v>
      </c>
      <c r="H73" s="262"/>
      <c r="I73" s="323">
        <v>0</v>
      </c>
      <c r="J73" s="262"/>
      <c r="K73" s="290">
        <v>0</v>
      </c>
    </row>
    <row r="74" spans="1:11" ht="23.25" customHeight="1" x14ac:dyDescent="0.45">
      <c r="A74" s="308" t="s">
        <v>97</v>
      </c>
      <c r="B74" s="238"/>
      <c r="C74" s="238"/>
      <c r="D74" s="238"/>
      <c r="E74" s="264">
        <v>-2972</v>
      </c>
      <c r="F74" s="262"/>
      <c r="G74" s="264">
        <v>-1746</v>
      </c>
      <c r="H74" s="262"/>
      <c r="I74" s="264">
        <v>-2643</v>
      </c>
      <c r="J74" s="262"/>
      <c r="K74" s="264">
        <v>-1184</v>
      </c>
    </row>
    <row r="75" spans="1:11" ht="23.25" customHeight="1" x14ac:dyDescent="0.45">
      <c r="A75" s="255" t="s">
        <v>169</v>
      </c>
      <c r="C75" s="311"/>
      <c r="D75" s="311"/>
      <c r="E75" s="309">
        <f>SUM(E66:E74)</f>
        <v>10270</v>
      </c>
      <c r="F75" s="262"/>
      <c r="G75" s="309">
        <f>SUM(G66:G74)</f>
        <v>80928</v>
      </c>
      <c r="H75" s="262"/>
      <c r="I75" s="309">
        <f>SUM(I66:I74)</f>
        <v>15274</v>
      </c>
      <c r="J75" s="262"/>
      <c r="K75" s="309">
        <f>SUM(K66:K74)</f>
        <v>85919</v>
      </c>
    </row>
    <row r="76" spans="1:11" ht="23.25" customHeight="1" x14ac:dyDescent="0.45">
      <c r="A76" s="279"/>
      <c r="B76" s="255"/>
      <c r="C76" s="311"/>
      <c r="D76" s="311"/>
      <c r="E76" s="284"/>
      <c r="F76" s="262"/>
      <c r="G76" s="284"/>
      <c r="H76" s="262"/>
      <c r="I76" s="284"/>
      <c r="J76" s="262"/>
      <c r="K76" s="284"/>
    </row>
    <row r="77" spans="1:11" ht="23.25" customHeight="1" x14ac:dyDescent="0.45">
      <c r="A77" s="270" t="s">
        <v>155</v>
      </c>
      <c r="B77" s="238"/>
      <c r="C77" s="238"/>
      <c r="D77" s="238"/>
      <c r="E77" s="288">
        <f>SUM(E47,E54,E75)</f>
        <v>2640</v>
      </c>
      <c r="F77" s="262"/>
      <c r="G77" s="288">
        <f>SUM(G47,G54,G75)</f>
        <v>5165</v>
      </c>
      <c r="H77" s="288"/>
      <c r="I77" s="288">
        <f>SUM(I47,I54,I75)</f>
        <v>1493</v>
      </c>
      <c r="J77" s="288"/>
      <c r="K77" s="288">
        <f>SUM(K47,K54,K75)</f>
        <v>2496</v>
      </c>
    </row>
    <row r="78" spans="1:11" ht="23.25" customHeight="1" x14ac:dyDescent="0.45">
      <c r="A78" s="283" t="s">
        <v>102</v>
      </c>
      <c r="B78" s="263"/>
      <c r="C78" s="238"/>
      <c r="D78" s="238"/>
      <c r="E78" s="264">
        <v>14762</v>
      </c>
      <c r="F78" s="262"/>
      <c r="G78" s="264">
        <v>29531</v>
      </c>
      <c r="H78" s="262"/>
      <c r="I78" s="264">
        <v>12579</v>
      </c>
      <c r="J78" s="262"/>
      <c r="K78" s="264">
        <v>20638</v>
      </c>
    </row>
    <row r="79" spans="1:11" ht="23.25" customHeight="1" thickBot="1" x14ac:dyDescent="0.5">
      <c r="A79" s="270" t="s">
        <v>156</v>
      </c>
      <c r="B79" s="263"/>
      <c r="C79" s="238"/>
      <c r="D79" s="238"/>
      <c r="E79" s="287">
        <f>SUM(E77:E78)</f>
        <v>17402</v>
      </c>
      <c r="F79" s="286"/>
      <c r="G79" s="287">
        <f>SUM(G77:G78)</f>
        <v>34696</v>
      </c>
      <c r="H79" s="286"/>
      <c r="I79" s="287">
        <f>SUM(I77:I78)</f>
        <v>14072</v>
      </c>
      <c r="J79" s="286"/>
      <c r="K79" s="287">
        <f>SUM(K77:K78)</f>
        <v>23134</v>
      </c>
    </row>
    <row r="80" spans="1:11" ht="23.25" customHeight="1" thickTop="1" x14ac:dyDescent="0.45">
      <c r="E80" s="321"/>
      <c r="F80" s="321"/>
      <c r="G80" s="321"/>
      <c r="H80" s="321"/>
      <c r="I80" s="321"/>
      <c r="J80" s="321"/>
      <c r="K80" s="321"/>
    </row>
    <row r="81" spans="1:16" ht="23.25" customHeight="1" x14ac:dyDescent="0.45">
      <c r="A81" s="258" t="s">
        <v>53</v>
      </c>
      <c r="B81" s="269"/>
      <c r="C81" s="269"/>
      <c r="D81" s="269"/>
      <c r="E81" s="243"/>
      <c r="F81" s="243"/>
      <c r="G81" s="243"/>
      <c r="H81" s="243"/>
      <c r="I81" s="240"/>
      <c r="J81" s="243"/>
      <c r="K81" s="240"/>
    </row>
    <row r="82" spans="1:16" ht="23.25" customHeight="1" x14ac:dyDescent="0.45">
      <c r="A82" s="255" t="s">
        <v>54</v>
      </c>
      <c r="B82" s="256"/>
      <c r="C82" s="256"/>
      <c r="D82" s="256"/>
      <c r="E82" s="256"/>
      <c r="F82" s="256"/>
      <c r="G82" s="256"/>
      <c r="H82" s="256"/>
      <c r="I82" s="247"/>
      <c r="J82" s="256"/>
      <c r="K82" s="247"/>
      <c r="M82" s="8"/>
      <c r="N82" s="8"/>
      <c r="O82" s="8"/>
      <c r="P82" s="8"/>
    </row>
    <row r="83" spans="1:16" ht="23.25" customHeight="1" x14ac:dyDescent="0.45">
      <c r="A83" s="282" t="s">
        <v>67</v>
      </c>
      <c r="B83" s="239"/>
      <c r="C83" s="238"/>
      <c r="D83" s="238"/>
      <c r="E83" s="254">
        <v>5239</v>
      </c>
      <c r="F83" s="232"/>
      <c r="G83" s="304">
        <v>3162</v>
      </c>
      <c r="H83" s="232"/>
      <c r="I83" s="254">
        <v>5239</v>
      </c>
      <c r="J83" s="256"/>
      <c r="K83" s="254">
        <v>3137</v>
      </c>
    </row>
    <row r="84" spans="1:16" ht="23.25" customHeight="1" x14ac:dyDescent="0.45">
      <c r="A84" s="277" t="s">
        <v>157</v>
      </c>
      <c r="B84" s="238"/>
      <c r="C84" s="238"/>
      <c r="D84" s="238"/>
      <c r="E84" s="303">
        <v>0</v>
      </c>
      <c r="F84" s="232"/>
      <c r="G84" s="303">
        <v>550</v>
      </c>
      <c r="H84" s="232"/>
      <c r="I84" s="303">
        <v>0</v>
      </c>
      <c r="J84" s="238"/>
      <c r="K84" s="303">
        <v>550</v>
      </c>
    </row>
  </sheetData>
  <mergeCells count="12">
    <mergeCell ref="E34:G34"/>
    <mergeCell ref="I34:K34"/>
    <mergeCell ref="I4:K4"/>
    <mergeCell ref="E5:G5"/>
    <mergeCell ref="I5:K5"/>
    <mergeCell ref="E7:K7"/>
    <mergeCell ref="I33:K33"/>
    <mergeCell ref="E36:K36"/>
    <mergeCell ref="I59:K59"/>
    <mergeCell ref="E60:G60"/>
    <mergeCell ref="I60:K60"/>
    <mergeCell ref="E62:K62"/>
  </mergeCells>
  <pageMargins left="0.8" right="0.5" top="0.48" bottom="0.5" header="0.5" footer="0.5"/>
  <pageSetup paperSize="9" firstPageNumber="11" fitToWidth="0" fitToHeight="0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rowBreaks count="2" manualBreakCount="2">
    <brk id="29" max="16383" man="1"/>
    <brk id="5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SH1</vt:lpstr>
      <vt:lpstr>SH2</vt:lpstr>
      <vt:lpstr>CF</vt:lpstr>
      <vt:lpstr>BS!Print_Area</vt:lpstr>
      <vt:lpstr>CF!Print_Area</vt:lpstr>
      <vt:lpstr>PL!Print_Area</vt:lpstr>
      <vt:lpstr>'SH1'!Print_Area</vt:lpstr>
      <vt:lpstr>'SH2'!Print_Area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Somjai, Nigonyanont</cp:lastModifiedBy>
  <cp:lastPrinted>2019-05-07T16:35:40Z</cp:lastPrinted>
  <dcterms:created xsi:type="dcterms:W3CDTF">2003-03-27T06:59:00Z</dcterms:created>
  <dcterms:modified xsi:type="dcterms:W3CDTF">2019-05-07T16:35:48Z</dcterms:modified>
</cp:coreProperties>
</file>