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472F3B8A-A71C-4818-B6D5-1385FCAAD5C3}" xr6:coauthVersionLast="36" xr6:coauthVersionMax="36" xr10:uidLastSave="{00000000-0000-0000-0000-000000000000}"/>
  <bookViews>
    <workbookView xWindow="8565" yWindow="30" windowWidth="11895" windowHeight="7710" firstSheet="1" activeTab="5" xr2:uid="{00000000-000D-0000-FFFF-FFFF00000000}"/>
  </bookViews>
  <sheets>
    <sheet name="PL" sheetId="18" state="hidden" r:id="rId1"/>
    <sheet name="BS" sheetId="9" r:id="rId2"/>
    <sheet name="PL5-6" sheetId="20" r:id="rId3"/>
    <sheet name="SHE 1" sheetId="19" r:id="rId4"/>
    <sheet name="SHE 2" sheetId="17" r:id="rId5"/>
    <sheet name="CF" sheetId="15" r:id="rId6"/>
  </sheets>
  <externalReferences>
    <externalReference r:id="rId7"/>
  </externalReferences>
  <definedNames>
    <definedName name="\a" localSheetId="4">[1]CF!#REF!</definedName>
    <definedName name="\a">[1]CF!#REF!</definedName>
    <definedName name="\c" localSheetId="4">[1]CF!#REF!</definedName>
    <definedName name="\c">[1]CF!#REF!</definedName>
    <definedName name="_xlnm.Print_Area" localSheetId="1">BS!$A$1:$M$93</definedName>
    <definedName name="_xlnm.Print_Area" localSheetId="5">CF!$A$1:$L$78</definedName>
    <definedName name="_xlnm.Print_Area" localSheetId="0">PL!$A$1:$M$67</definedName>
    <definedName name="_xlnm.Print_Area" localSheetId="2">'PL5-6'!$A$1:$M$56</definedName>
    <definedName name="_xlnm.Print_Area" localSheetId="3">'SHE 1'!$A$1:$T$64</definedName>
    <definedName name="_xlnm.Print_Area" localSheetId="4">'SHE 2'!$A$1:$P$25</definedName>
    <definedName name="Print_Area_MI" localSheetId="4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0" i="19" l="1"/>
  <c r="N23" i="17"/>
  <c r="L23" i="17"/>
  <c r="J23" i="17"/>
  <c r="H23" i="17"/>
  <c r="P22" i="17"/>
  <c r="N17" i="17"/>
  <c r="N15" i="17"/>
  <c r="L15" i="17"/>
  <c r="L17" i="17" s="1"/>
  <c r="J15" i="17"/>
  <c r="J17" i="17" s="1"/>
  <c r="H15" i="17"/>
  <c r="H17" i="17" s="1"/>
  <c r="P13" i="17"/>
  <c r="R60" i="19"/>
  <c r="R64" i="19" s="1"/>
  <c r="N60" i="19"/>
  <c r="L60" i="19"/>
  <c r="J60" i="19"/>
  <c r="H60" i="19"/>
  <c r="P59" i="19"/>
  <c r="T59" i="19" s="1"/>
  <c r="L25" i="19"/>
  <c r="F35" i="15" l="1"/>
  <c r="H35" i="15"/>
  <c r="J35" i="15"/>
  <c r="L35" i="15"/>
  <c r="R55" i="19" l="1"/>
  <c r="N55" i="19"/>
  <c r="L55" i="19"/>
  <c r="J55" i="19"/>
  <c r="H55" i="19"/>
  <c r="F55" i="19"/>
  <c r="N49" i="19"/>
  <c r="N64" i="19" s="1"/>
  <c r="H49" i="19"/>
  <c r="H64" i="19" s="1"/>
  <c r="F49" i="19"/>
  <c r="F64" i="19" s="1"/>
  <c r="J49" i="19"/>
  <c r="J64" i="19" s="1"/>
  <c r="L49" i="19"/>
  <c r="L64" i="19" s="1"/>
  <c r="G49" i="9"/>
  <c r="I49" i="9"/>
  <c r="K49" i="9"/>
  <c r="M49" i="9"/>
  <c r="S27" i="19" l="1"/>
  <c r="Q27" i="19"/>
  <c r="O27" i="19"/>
  <c r="M27" i="19"/>
  <c r="K27" i="19"/>
  <c r="I27" i="19"/>
  <c r="G27" i="19"/>
  <c r="R25" i="19"/>
  <c r="N25" i="19"/>
  <c r="J25" i="19"/>
  <c r="H25" i="19"/>
  <c r="F25" i="19"/>
  <c r="P23" i="19"/>
  <c r="P25" i="19" s="1"/>
  <c r="R19" i="19"/>
  <c r="N19" i="19"/>
  <c r="L19" i="19"/>
  <c r="L27" i="19" s="1"/>
  <c r="J19" i="19"/>
  <c r="H19" i="19"/>
  <c r="F19" i="19"/>
  <c r="P17" i="19"/>
  <c r="T17" i="19" s="1"/>
  <c r="T19" i="19" s="1"/>
  <c r="P11" i="19"/>
  <c r="P19" i="17"/>
  <c r="P10" i="17"/>
  <c r="H58" i="17"/>
  <c r="H61" i="17" s="1"/>
  <c r="H64" i="17" s="1"/>
  <c r="H69" i="17" s="1"/>
  <c r="F58" i="17"/>
  <c r="F61" i="17" s="1"/>
  <c r="F64" i="17" s="1"/>
  <c r="L25" i="17"/>
  <c r="J25" i="17"/>
  <c r="H25" i="17"/>
  <c r="J115" i="19"/>
  <c r="J118" i="19" s="1"/>
  <c r="J121" i="19" s="1"/>
  <c r="J126" i="19" s="1"/>
  <c r="H115" i="19"/>
  <c r="H118" i="19" s="1"/>
  <c r="H121" i="19" s="1"/>
  <c r="F112" i="19"/>
  <c r="F115" i="19" s="1"/>
  <c r="F118" i="19" s="1"/>
  <c r="F121" i="19" s="1"/>
  <c r="F126" i="19" s="1"/>
  <c r="J103" i="19"/>
  <c r="H103" i="19"/>
  <c r="F103" i="19"/>
  <c r="S64" i="19"/>
  <c r="Q64" i="19"/>
  <c r="O64" i="19"/>
  <c r="M64" i="19"/>
  <c r="K64" i="19"/>
  <c r="I64" i="19"/>
  <c r="G64" i="19"/>
  <c r="R61" i="19"/>
  <c r="N61" i="19"/>
  <c r="J61" i="19"/>
  <c r="H61" i="19"/>
  <c r="F61" i="19"/>
  <c r="P54" i="19"/>
  <c r="P55" i="19" s="1"/>
  <c r="P49" i="19"/>
  <c r="L69" i="15"/>
  <c r="L55" i="15"/>
  <c r="H69" i="15"/>
  <c r="H55" i="15"/>
  <c r="L29" i="15"/>
  <c r="L22" i="15"/>
  <c r="L46" i="15" s="1"/>
  <c r="L48" i="15" s="1"/>
  <c r="H29" i="15"/>
  <c r="H22" i="15"/>
  <c r="H46" i="15" s="1"/>
  <c r="H48" i="15" s="1"/>
  <c r="J69" i="15"/>
  <c r="F69" i="15"/>
  <c r="J55" i="15"/>
  <c r="F55" i="15"/>
  <c r="J29" i="15"/>
  <c r="F29" i="15"/>
  <c r="J22" i="15"/>
  <c r="F22" i="15"/>
  <c r="I53" i="20"/>
  <c r="M21" i="20"/>
  <c r="M13" i="20"/>
  <c r="M16" i="20" s="1"/>
  <c r="I21" i="20"/>
  <c r="I13" i="20"/>
  <c r="I16" i="20" s="1"/>
  <c r="G53" i="20"/>
  <c r="K21" i="20"/>
  <c r="G21" i="20"/>
  <c r="K13" i="20"/>
  <c r="K16" i="20" s="1"/>
  <c r="G13" i="20"/>
  <c r="G16" i="20" s="1"/>
  <c r="M85" i="9"/>
  <c r="M87" i="9" s="1"/>
  <c r="I85" i="9"/>
  <c r="I87" i="9" s="1"/>
  <c r="M58" i="9"/>
  <c r="I58" i="9"/>
  <c r="M25" i="9"/>
  <c r="M16" i="9"/>
  <c r="I25" i="9"/>
  <c r="I16" i="9"/>
  <c r="F46" i="15" l="1"/>
  <c r="F48" i="15" s="1"/>
  <c r="F71" i="15" s="1"/>
  <c r="F73" i="15" s="1"/>
  <c r="H27" i="19"/>
  <c r="H71" i="15"/>
  <c r="H73" i="15" s="1"/>
  <c r="L71" i="15"/>
  <c r="L73" i="15" s="1"/>
  <c r="J46" i="15"/>
  <c r="J48" i="15" s="1"/>
  <c r="J71" i="15" s="1"/>
  <c r="J73" i="15" s="1"/>
  <c r="I24" i="20"/>
  <c r="I26" i="20" s="1"/>
  <c r="I31" i="20" s="1"/>
  <c r="I34" i="20" s="1"/>
  <c r="M24" i="20"/>
  <c r="M26" i="20" s="1"/>
  <c r="M45" i="20" s="1"/>
  <c r="M48" i="20" s="1"/>
  <c r="M55" i="20" s="1"/>
  <c r="M52" i="20" s="1"/>
  <c r="T54" i="19"/>
  <c r="T55" i="19" s="1"/>
  <c r="T23" i="19"/>
  <c r="T25" i="19" s="1"/>
  <c r="P19" i="19"/>
  <c r="P27" i="19" s="1"/>
  <c r="F27" i="19"/>
  <c r="N27" i="19"/>
  <c r="T49" i="19"/>
  <c r="T11" i="19"/>
  <c r="J27" i="19"/>
  <c r="R27" i="19"/>
  <c r="P15" i="17"/>
  <c r="P17" i="17" s="1"/>
  <c r="K24" i="20"/>
  <c r="K26" i="20" s="1"/>
  <c r="K45" i="20" s="1"/>
  <c r="K48" i="20" s="1"/>
  <c r="K55" i="20" s="1"/>
  <c r="K52" i="20" s="1"/>
  <c r="G24" i="20"/>
  <c r="G26" i="20" s="1"/>
  <c r="I27" i="9"/>
  <c r="I60" i="9"/>
  <c r="I89" i="9" s="1"/>
  <c r="M27" i="9"/>
  <c r="M60" i="9"/>
  <c r="M89" i="9" s="1"/>
  <c r="T27" i="19" l="1"/>
  <c r="G45" i="20"/>
  <c r="G48" i="20" s="1"/>
  <c r="G55" i="20" s="1"/>
  <c r="G52" i="20" s="1"/>
  <c r="M34" i="20"/>
  <c r="M31" i="20"/>
  <c r="I45" i="20"/>
  <c r="I48" i="20" s="1"/>
  <c r="I55" i="20" s="1"/>
  <c r="I52" i="20" s="1"/>
  <c r="K34" i="20"/>
  <c r="K31" i="20"/>
  <c r="G31" i="20"/>
  <c r="G34" i="20" s="1"/>
  <c r="N25" i="17" l="1"/>
  <c r="P23" i="17"/>
  <c r="P25" i="17" s="1"/>
  <c r="P60" i="19"/>
  <c r="P64" i="19" s="1"/>
  <c r="L61" i="19"/>
  <c r="G58" i="9"/>
  <c r="T60" i="19" l="1"/>
  <c r="P61" i="19"/>
  <c r="G85" i="9"/>
  <c r="G87" i="9" s="1"/>
  <c r="K85" i="9"/>
  <c r="T61" i="19" l="1"/>
  <c r="T64" i="19"/>
  <c r="G25" i="9"/>
  <c r="K16" i="9"/>
  <c r="G16" i="9"/>
  <c r="K58" i="9"/>
  <c r="K25" i="9" l="1"/>
  <c r="I13" i="18" l="1"/>
  <c r="I16" i="18" s="1"/>
  <c r="I23" i="18" s="1"/>
  <c r="I25" i="18" s="1"/>
  <c r="I27" i="18" s="1"/>
  <c r="M55" i="18"/>
  <c r="K55" i="18"/>
  <c r="I55" i="18"/>
  <c r="G55" i="18"/>
  <c r="L23" i="18"/>
  <c r="J23" i="18"/>
  <c r="M20" i="18"/>
  <c r="K20" i="18"/>
  <c r="I20" i="18"/>
  <c r="G20" i="18"/>
  <c r="M13" i="18"/>
  <c r="M16" i="18"/>
  <c r="K13" i="18"/>
  <c r="K16" i="18" s="1"/>
  <c r="K23" i="18" s="1"/>
  <c r="K25" i="18" s="1"/>
  <c r="K27" i="18" s="1"/>
  <c r="G13" i="18"/>
  <c r="G16" i="18" s="1"/>
  <c r="G23" i="18" s="1"/>
  <c r="G25" i="18" s="1"/>
  <c r="G27" i="18" s="1"/>
  <c r="A30" i="9"/>
  <c r="G27" i="9"/>
  <c r="K87" i="9"/>
  <c r="M23" i="18" l="1"/>
  <c r="M25" i="18" s="1"/>
  <c r="M27" i="18" s="1"/>
  <c r="M30" i="18" s="1"/>
  <c r="M36" i="18" s="1"/>
  <c r="M46" i="18"/>
  <c r="M58" i="18" s="1"/>
  <c r="M64" i="18" s="1"/>
  <c r="M62" i="18" s="1"/>
  <c r="M32" i="18"/>
  <c r="G32" i="18"/>
  <c r="G30" i="18" s="1"/>
  <c r="G36" i="18" s="1"/>
  <c r="G46" i="18"/>
  <c r="G58" i="18" s="1"/>
  <c r="G64" i="18" s="1"/>
  <c r="G62" i="18" s="1"/>
  <c r="I46" i="18"/>
  <c r="I58" i="18" s="1"/>
  <c r="I64" i="18" s="1"/>
  <c r="I62" i="18" s="1"/>
  <c r="I32" i="18"/>
  <c r="I30" i="18" s="1"/>
  <c r="I36" i="18" s="1"/>
  <c r="K46" i="18"/>
  <c r="K58" i="18" s="1"/>
  <c r="K64" i="18" s="1"/>
  <c r="K62" i="18" s="1"/>
  <c r="K32" i="18"/>
  <c r="K30" i="18" s="1"/>
  <c r="K36" i="18" s="1"/>
  <c r="K60" i="9"/>
  <c r="K89" i="9" s="1"/>
  <c r="G60" i="9"/>
  <c r="G89" i="9" s="1"/>
  <c r="K27" i="9"/>
</calcChain>
</file>

<file path=xl/sharedStrings.xml><?xml version="1.0" encoding="utf-8"?>
<sst xmlns="http://schemas.openxmlformats.org/spreadsheetml/2006/main" count="457" uniqueCount="209">
  <si>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</si>
  <si>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</si>
  <si>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</si>
  <si>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</si>
  <si>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</si>
  <si>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</si>
  <si>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</si>
  <si>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</si>
  <si>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</si>
  <si>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</si>
  <si>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</si>
  <si>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</si>
  <si>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</si>
  <si>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</si>
  <si>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</si>
  <si>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</si>
  <si>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</si>
  <si>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</si>
  <si>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</si>
  <si>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</si>
  <si>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</si>
  <si>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</si>
  <si>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</si>
  <si>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</si>
  <si>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</si>
  <si>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</si>
  <si>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</si>
  <si>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</si>
  <si>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</si>
  <si>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</si>
  <si>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</si>
  <si>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</si>
  <si>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</si>
  <si>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</si>
  <si>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</si>
  <si>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</si>
  <si>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</si>
  <si>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</si>
  <si>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</si>
  <si>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</si>
  <si>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</si>
  <si>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</si>
  <si>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</si>
  <si>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</si>
  <si>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</si>
  <si>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 xml:space="preserve">Decrease (increase) in operating assets  </t>
  </si>
  <si>
    <t xml:space="preserve">Increase (decrease) in operating liabilities </t>
  </si>
  <si>
    <t>Supplementary information for cash flows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</si>
  <si>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</si>
  <si>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</si>
  <si>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</si>
  <si>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</si>
  <si>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</si>
  <si>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</si>
  <si>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Owners of the parent</t>
  </si>
  <si>
    <t>Profit for the year</t>
  </si>
  <si>
    <t xml:space="preserve">Other comprehensive income </t>
  </si>
  <si>
    <t>Non-controlling interests</t>
  </si>
  <si>
    <t>Other comprehensive income</t>
  </si>
  <si>
    <t xml:space="preserve">Authorised share capital </t>
  </si>
  <si>
    <t>income tax expense</t>
  </si>
  <si>
    <t>for the year, net of income tax</t>
  </si>
  <si>
    <t>Outstanding payables from purchases of assets</t>
  </si>
  <si>
    <t xml:space="preserve">Proceeds from sales of property, plant </t>
  </si>
  <si>
    <t>and equipment</t>
  </si>
  <si>
    <t>Profit attributable to:</t>
  </si>
  <si>
    <t>Cash flows from investing activities</t>
  </si>
  <si>
    <t>Liabilities and shareholders’ equity</t>
  </si>
  <si>
    <t>Total equity</t>
  </si>
  <si>
    <t>Non-</t>
  </si>
  <si>
    <t xml:space="preserve">controlling 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</si>
  <si>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</si>
  <si>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</si>
  <si>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</si>
  <si>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</si>
  <si>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</si>
  <si>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</si>
  <si>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changes in shareholders’ equity</t>
  </si>
  <si>
    <t>Statement of cash flows</t>
  </si>
  <si>
    <t>Defined benefit plan actuarial loss</t>
  </si>
  <si>
    <t>Thai British Security Printing Public Company Limited and its Subsidiaries</t>
  </si>
  <si>
    <t>2015</t>
  </si>
  <si>
    <t>4, 22</t>
  </si>
  <si>
    <t>Deferred tax liabilities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</si>
  <si>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</si>
  <si>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</si>
  <si>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</si>
  <si>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</si>
  <si>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</si>
  <si>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</si>
  <si>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</si>
  <si>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</si>
  <si>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</si>
  <si>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</si>
  <si>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</si>
  <si>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2016</t>
  </si>
  <si>
    <t>For the year ended 31 December 2016</t>
  </si>
  <si>
    <t>under finance lease contracts</t>
  </si>
  <si>
    <t>Trade and other current receivables</t>
  </si>
  <si>
    <t>Current tax assets</t>
  </si>
  <si>
    <t>Investment in joint ventures</t>
  </si>
  <si>
    <t>Trade and other current payables</t>
  </si>
  <si>
    <t>Current provisions for employee benefits</t>
  </si>
  <si>
    <t>Non-current provisions for</t>
  </si>
  <si>
    <t>employee benefit</t>
  </si>
  <si>
    <t>Share premium on ordinary shares</t>
  </si>
  <si>
    <t>Issued and paid share capital</t>
  </si>
  <si>
    <t>Distribution costs</t>
  </si>
  <si>
    <t>Share of loss of joint ventures</t>
  </si>
  <si>
    <t>Share</t>
  </si>
  <si>
    <t>interests</t>
  </si>
  <si>
    <t>of the parent</t>
  </si>
  <si>
    <t>to cash receipts (payments)</t>
  </si>
  <si>
    <t>premium on</t>
  </si>
  <si>
    <t>ordinary shares</t>
  </si>
  <si>
    <t>Trade receivables</t>
  </si>
  <si>
    <t>Other current receivables</t>
  </si>
  <si>
    <t>Trade payables</t>
  </si>
  <si>
    <t>Other current payables</t>
  </si>
  <si>
    <t>Taxes paid</t>
  </si>
  <si>
    <t>Acquisition of property, plant and equipment</t>
  </si>
  <si>
    <t>Acquisition of intangible assets</t>
  </si>
  <si>
    <t>financial institutions</t>
  </si>
  <si>
    <t>Net cash used in investing activities</t>
  </si>
  <si>
    <t xml:space="preserve">Current portion of liabilities </t>
  </si>
  <si>
    <t>Liabilities under finance lease contracts</t>
  </si>
  <si>
    <t>Liabilities and shareholders' equity</t>
  </si>
  <si>
    <t>Shareholders' equity</t>
  </si>
  <si>
    <t xml:space="preserve">Total equity attributable to owners </t>
  </si>
  <si>
    <t>Total shareholders' equity</t>
  </si>
  <si>
    <t>Total liabilities and shareholders' equity</t>
  </si>
  <si>
    <t xml:space="preserve">Total </t>
  </si>
  <si>
    <t>Cash generated from operating activities</t>
  </si>
  <si>
    <t>Cash and cash equivalents at 1 January</t>
  </si>
  <si>
    <t>Provisions for employee benefit</t>
  </si>
  <si>
    <t>2018</t>
  </si>
  <si>
    <t>Balance at 1 January 2018</t>
  </si>
  <si>
    <t>Other components of equity</t>
  </si>
  <si>
    <t>Other components</t>
  </si>
  <si>
    <t>of equity</t>
  </si>
  <si>
    <t>shareholders</t>
  </si>
  <si>
    <t>Profit or loss</t>
  </si>
  <si>
    <t>Changes in ownership interests in subsidiaries</t>
  </si>
  <si>
    <t>from financial institutions</t>
  </si>
  <si>
    <t>Bank overdraft and short-term borrowing</t>
  </si>
  <si>
    <t>Current portion of long-term loans</t>
  </si>
  <si>
    <t>Tax (expense) income</t>
  </si>
  <si>
    <t xml:space="preserve">Total comprehensive income (expense) </t>
  </si>
  <si>
    <t xml:space="preserve">Long-term loans from financial </t>
  </si>
  <si>
    <t>institutions</t>
  </si>
  <si>
    <t>As at 31 March 2019</t>
  </si>
  <si>
    <t>31 March</t>
  </si>
  <si>
    <t>31 December</t>
  </si>
  <si>
    <t>2019</t>
  </si>
  <si>
    <t>(in thousand Baht)</t>
  </si>
  <si>
    <t xml:space="preserve">Statement of income                           </t>
  </si>
  <si>
    <t xml:space="preserve">Share of loss of joint ventures </t>
  </si>
  <si>
    <t>Profit (loss) before income tax expense</t>
  </si>
  <si>
    <t>Profit (loss) for the period</t>
  </si>
  <si>
    <t>Profit (loss) attributable to:</t>
  </si>
  <si>
    <t>Basic earnings (loss) per share (in Baht)</t>
  </si>
  <si>
    <t>Attributable to owners of the parent</t>
  </si>
  <si>
    <t>Total comprehensive income (expense)</t>
  </si>
  <si>
    <t>for the period</t>
  </si>
  <si>
    <t>For the three-month period ended 31 March 2019 (Unaudited)</t>
  </si>
  <si>
    <t>Adjustments to reconcile profit (loss)</t>
  </si>
  <si>
    <t>Net increase in operating liabilities</t>
  </si>
  <si>
    <t>Payment of change in ownership interest in subsidiaries</t>
  </si>
  <si>
    <t xml:space="preserve">   without a change in control</t>
  </si>
  <si>
    <t>Proceeds from short-term borrowing from</t>
  </si>
  <si>
    <t xml:space="preserve">Repayment from long-term borrowing from </t>
  </si>
  <si>
    <t xml:space="preserve">Payment by a lessee for reduction of the outstanding </t>
  </si>
  <si>
    <t>liability relating to a finance lease</t>
  </si>
  <si>
    <t>Net increase in cash and cash equivalents</t>
  </si>
  <si>
    <t>Cash and cash equivalents at 31 March</t>
  </si>
  <si>
    <t>Accrued dividend</t>
  </si>
  <si>
    <t>paid-up</t>
  </si>
  <si>
    <t>Changes from</t>
  </si>
  <si>
    <t xml:space="preserve">attributable to </t>
  </si>
  <si>
    <t>shareholders’</t>
  </si>
  <si>
    <t xml:space="preserve"> owners of the parent</t>
  </si>
  <si>
    <t>Comprehensive income for the period</t>
  </si>
  <si>
    <t xml:space="preserve">Transactions with owners, recorded directly </t>
  </si>
  <si>
    <t>in shareholders' equity</t>
  </si>
  <si>
    <t xml:space="preserve">Acquisition of non-controlling interests without </t>
  </si>
  <si>
    <t>a change in control</t>
  </si>
  <si>
    <t>Total changes in ownership interests in subsidiaries</t>
  </si>
  <si>
    <t>Total comprehensive income for the period</t>
  </si>
  <si>
    <t>Balance at 31 March 2018</t>
  </si>
  <si>
    <t>For the years ended 31 December 2011 and 2010</t>
  </si>
  <si>
    <t>Balance at 1 January 2019</t>
  </si>
  <si>
    <t>Balance at 31 March 2019</t>
  </si>
  <si>
    <t>(Unaudited)</t>
  </si>
  <si>
    <t>3, 13</t>
  </si>
  <si>
    <t>3, 4</t>
  </si>
  <si>
    <t>10, 11</t>
  </si>
  <si>
    <t>3, 8, 9</t>
  </si>
  <si>
    <t>Tax expense (income)</t>
  </si>
  <si>
    <t>Losses (reversal of) on inventories devaluation</t>
  </si>
  <si>
    <t>Loss on disposal of property, plant and equipment</t>
  </si>
  <si>
    <t>Net cash from (used in) operating activities</t>
  </si>
  <si>
    <t>Net cash from financing activities</t>
  </si>
  <si>
    <t>Unrealised (gain) loss on exchange</t>
  </si>
  <si>
    <t>Net increase in operating assets</t>
  </si>
  <si>
    <t xml:space="preserve">Changes in ownership interests </t>
  </si>
  <si>
    <t>in subsidiaries</t>
  </si>
  <si>
    <t>Total changes in ownership interests</t>
  </si>
  <si>
    <t xml:space="preserve">Comprehensive income (expense) </t>
  </si>
  <si>
    <t>Repayment of bank overdraft and short-term borrowing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</si>
</sst>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18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09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165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166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65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8" fillId="0" borderId="0" xfId="12" applyFont="1" applyFill="1" applyBorder="1" applyAlignment="1"/>
    <xf numFmtId="0" fontId="9" fillId="0" borderId="0" xfId="0" applyFont="1" applyFill="1" applyAlignment="1">
      <alignment horizontal="left"/>
    </xf>
    <xf numFmtId="0" fontId="8" fillId="0" borderId="0" xfId="14" applyFont="1" applyFill="1" applyBorder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6" fontId="9" fillId="0" borderId="0" xfId="2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5" xfId="2" applyNumberFormat="1" applyFont="1" applyFill="1" applyBorder="1" applyAlignment="1"/>
    <xf numFmtId="0" fontId="8" fillId="0" borderId="0" xfId="14" applyFont="1" applyFill="1"/>
    <xf numFmtId="166" fontId="8" fillId="0" borderId="3" xfId="2" applyNumberFormat="1" applyFont="1" applyFill="1" applyBorder="1" applyAlignment="1"/>
    <xf numFmtId="166" fontId="8" fillId="0" borderId="4" xfId="2" applyNumberFormat="1" applyFont="1" applyFill="1" applyBorder="1" applyAlignment="1"/>
    <xf numFmtId="166" fontId="8" fillId="0" borderId="0" xfId="2" applyNumberFormat="1" applyFont="1" applyFill="1" applyBorder="1" applyAlignment="1"/>
    <xf numFmtId="0" fontId="9" fillId="0" borderId="0" xfId="14" applyFont="1" applyFill="1"/>
    <xf numFmtId="166" fontId="8" fillId="0" borderId="6" xfId="2" applyNumberFormat="1" applyFont="1" applyFill="1" applyBorder="1" applyAlignment="1"/>
    <xf numFmtId="166" fontId="8" fillId="0" borderId="5" xfId="2" applyNumberFormat="1" applyFont="1" applyFill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Fill="1" applyBorder="1" applyAlignment="1"/>
    <xf numFmtId="43" fontId="9" fillId="0" borderId="0" xfId="2" applyFont="1" applyFill="1" applyAlignment="1"/>
    <xf numFmtId="166" fontId="9" fillId="0" borderId="0" xfId="2" applyNumberFormat="1" applyFont="1"/>
    <xf numFmtId="166" fontId="10" fillId="0" borderId="0" xfId="2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166" fontId="11" fillId="0" borderId="0" xfId="2" applyNumberFormat="1" applyFont="1" applyFill="1" applyBorder="1" applyAlignment="1">
      <alignment horizontal="center"/>
    </xf>
    <xf numFmtId="166" fontId="11" fillId="0" borderId="0" xfId="2" applyNumberFormat="1" applyFont="1" applyFill="1" applyBorder="1" applyAlignment="1"/>
    <xf numFmtId="166" fontId="8" fillId="0" borderId="7" xfId="2" applyNumberFormat="1" applyFont="1" applyFill="1" applyBorder="1" applyAlignment="1"/>
    <xf numFmtId="49" fontId="8" fillId="0" borderId="0" xfId="0" applyNumberFormat="1" applyFont="1" applyFill="1" applyAlignment="1">
      <alignment vertical="center"/>
    </xf>
    <xf numFmtId="166" fontId="9" fillId="0" borderId="5" xfId="2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43" fontId="8" fillId="0" borderId="4" xfId="2" applyFont="1" applyFill="1" applyBorder="1" applyAlignment="1"/>
    <xf numFmtId="49" fontId="13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8" fillId="0" borderId="0" xfId="2" applyNumberFormat="1" applyFont="1" applyFill="1" applyAlignment="1"/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9" fillId="0" borderId="0" xfId="2" applyNumberFormat="1" applyFont="1" applyFill="1" applyAlignment="1"/>
    <xf numFmtId="0" fontId="9" fillId="0" borderId="0" xfId="0" applyFont="1" applyFill="1" applyBorder="1" applyAlignment="1">
      <alignment vertical="center"/>
    </xf>
    <xf numFmtId="166" fontId="8" fillId="0" borderId="4" xfId="2" applyNumberFormat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9" fillId="0" borderId="5" xfId="2" applyFont="1" applyFill="1" applyBorder="1" applyAlignment="1">
      <alignment horizontal="center"/>
    </xf>
    <xf numFmtId="37" fontId="8" fillId="0" borderId="0" xfId="0" applyNumberFormat="1" applyFont="1" applyFill="1" applyAlignment="1"/>
    <xf numFmtId="166" fontId="9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right"/>
    </xf>
    <xf numFmtId="166" fontId="9" fillId="0" borderId="5" xfId="2" applyNumberFormat="1" applyFont="1" applyFill="1" applyBorder="1" applyAlignment="1">
      <alignment horizontal="right"/>
    </xf>
    <xf numFmtId="166" fontId="8" fillId="0" borderId="3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/>
    <xf numFmtId="166" fontId="9" fillId="0" borderId="0" xfId="2" applyNumberFormat="1" applyFont="1" applyFill="1" applyBorder="1" applyAlignment="1">
      <alignment horizontal="centerContinuous"/>
    </xf>
    <xf numFmtId="166" fontId="8" fillId="0" borderId="0" xfId="2" applyNumberFormat="1" applyFont="1" applyFill="1" applyAlignment="1">
      <alignment horizontal="center"/>
    </xf>
    <xf numFmtId="166" fontId="9" fillId="0" borderId="0" xfId="2" applyNumberFormat="1" applyFont="1" applyFill="1" applyAlignment="1">
      <alignment horizontal="centerContinuous"/>
    </xf>
    <xf numFmtId="0" fontId="11" fillId="0" borderId="0" xfId="11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/>
    <xf numFmtId="0" fontId="11" fillId="0" borderId="0" xfId="0" applyFont="1" applyFill="1"/>
    <xf numFmtId="0" fontId="9" fillId="0" borderId="0" xfId="0" applyFont="1" applyFill="1"/>
    <xf numFmtId="166" fontId="8" fillId="0" borderId="3" xfId="2" applyNumberFormat="1" applyFont="1" applyFill="1" applyBorder="1" applyAlignment="1">
      <alignment horizontal="center"/>
    </xf>
    <xf numFmtId="166" fontId="9" fillId="0" borderId="5" xfId="2" applyNumberFormat="1" applyFont="1" applyFill="1" applyBorder="1"/>
    <xf numFmtId="43" fontId="9" fillId="0" borderId="0" xfId="1" applyNumberFormat="1" applyFont="1" applyFill="1" applyAlignment="1">
      <alignment horizontal="center"/>
    </xf>
    <xf numFmtId="43" fontId="9" fillId="0" borderId="5" xfId="1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165" fontId="10" fillId="0" borderId="5" xfId="13" applyNumberFormat="1" applyFont="1" applyFill="1" applyBorder="1" applyAlignment="1">
      <alignment horizontal="center"/>
    </xf>
    <xf numFmtId="166" fontId="9" fillId="0" borderId="6" xfId="2" applyNumberFormat="1" applyFont="1" applyFill="1" applyBorder="1" applyAlignment="1"/>
    <xf numFmtId="166" fontId="9" fillId="0" borderId="6" xfId="2" applyNumberFormat="1" applyFont="1" applyFill="1" applyBorder="1" applyAlignment="1">
      <alignment horizontal="right"/>
    </xf>
    <xf numFmtId="166" fontId="8" fillId="0" borderId="5" xfId="2" applyNumberFormat="1" applyFont="1" applyFill="1" applyBorder="1" applyAlignment="1">
      <alignment horizontal="center"/>
    </xf>
    <xf numFmtId="43" fontId="9" fillId="0" borderId="6" xfId="2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/>
    </xf>
    <xf numFmtId="43" fontId="8" fillId="0" borderId="0" xfId="2" applyFont="1" applyFill="1" applyBorder="1" applyAlignment="1"/>
    <xf numFmtId="166" fontId="9" fillId="0" borderId="0" xfId="2" applyNumberFormat="1" applyFont="1" applyFill="1" applyBorder="1"/>
    <xf numFmtId="43" fontId="8" fillId="0" borderId="0" xfId="2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14" applyFont="1" applyFill="1" applyAlignment="1"/>
    <xf numFmtId="0" fontId="8" fillId="0" borderId="0" xfId="14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165" fontId="10" fillId="0" borderId="5" xfId="13" applyNumberFormat="1" applyFont="1" applyFill="1" applyBorder="1" applyAlignment="1">
      <alignment horizontal="center"/>
    </xf>
  </cellXfs>
  <cellStyles count="17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52" zoomScaleNormal="100" zoomScaleSheetLayoutView="100" workbookViewId="0">
      <selection activeCell="I63" sqref="I63"/>
    </sheetView>
  </sheetViews>
  <sheetFormatPr defaultRowHeight="21.75" x14ac:dyDescent="0.45"/>
  <cols>
    <col min="1" max="3" width="2.7109375" customWidth="1"/>
    <col min="4" max="4" width="26.28515625" customWidth="1"/>
    <col min="5" max="5" width="4.85546875" customWidth="1"/>
    <col min="6" max="6" width="0.140625" customWidth="1"/>
    <col min="7" max="7" width="15.140625" customWidth="1"/>
    <col min="8" max="8" width="0.42578125" customWidth="1"/>
    <col min="9" max="9" width="15.140625" customWidth="1"/>
    <col min="10" max="10" width="0.28515625" customWidth="1"/>
    <col min="11" max="11" width="15.140625" customWidth="1"/>
    <col min="12" max="12" width="0.28515625" customWidth="1"/>
    <col min="13" max="13" width="14.28515625" customWidth="1"/>
  </cols>
  <sheetData>
    <row r="1" spans="1:13" x14ac:dyDescent="0.45">
      <c r="A1" s="48" t="s">
        <v>80</v>
      </c>
      <c r="B1" s="19"/>
      <c r="C1" s="19"/>
      <c r="D1" s="19"/>
      <c r="E1" s="34"/>
      <c r="F1" s="34"/>
      <c r="G1" s="13"/>
      <c r="H1" s="55"/>
      <c r="I1" s="13"/>
      <c r="J1" s="55"/>
      <c r="K1" s="5"/>
      <c r="L1" s="55"/>
      <c r="M1" s="5"/>
    </row>
    <row r="2" spans="1:13" x14ac:dyDescent="0.45">
      <c r="A2" s="6" t="s">
        <v>75</v>
      </c>
      <c r="B2" s="19"/>
      <c r="C2" s="19"/>
      <c r="D2" s="19"/>
      <c r="E2" s="34"/>
      <c r="F2" s="34"/>
      <c r="G2" s="13"/>
      <c r="H2" s="55"/>
      <c r="I2" s="13"/>
      <c r="J2" s="55"/>
      <c r="K2" s="5"/>
      <c r="L2" s="55"/>
      <c r="M2" s="5"/>
    </row>
    <row r="3" spans="1:13" x14ac:dyDescent="0.45">
      <c r="A3" s="6" t="s">
        <v>96</v>
      </c>
      <c r="B3" s="19"/>
      <c r="C3" s="19"/>
      <c r="D3" s="19"/>
      <c r="E3" s="34"/>
      <c r="F3" s="34"/>
      <c r="G3" s="5"/>
      <c r="H3" s="55"/>
      <c r="I3" s="5"/>
      <c r="J3" s="55"/>
      <c r="K3" s="5"/>
      <c r="L3" s="55"/>
      <c r="M3" s="5"/>
    </row>
    <row r="4" spans="1:13" x14ac:dyDescent="0.45">
      <c r="A4" s="46"/>
      <c r="B4" s="12"/>
      <c r="C4" s="12"/>
      <c r="D4" s="12"/>
      <c r="E4" s="36"/>
      <c r="F4" s="36"/>
      <c r="G4" s="12"/>
      <c r="H4" s="58"/>
      <c r="I4" s="12"/>
      <c r="J4" s="58"/>
      <c r="K4" s="12"/>
      <c r="L4" s="58"/>
      <c r="M4" s="12"/>
    </row>
    <row r="5" spans="1:13" x14ac:dyDescent="0.45">
      <c r="A5" s="46"/>
      <c r="B5" s="12"/>
      <c r="C5" s="12"/>
      <c r="D5" s="12"/>
      <c r="E5" s="36"/>
      <c r="F5" s="36"/>
      <c r="G5" s="198" t="s">
        <v>30</v>
      </c>
      <c r="H5" s="198"/>
      <c r="I5" s="198"/>
      <c r="J5" s="49"/>
      <c r="K5" s="199" t="s">
        <v>34</v>
      </c>
      <c r="L5" s="199"/>
      <c r="M5" s="199"/>
    </row>
    <row r="6" spans="1:13" x14ac:dyDescent="0.45">
      <c r="A6" s="46"/>
      <c r="B6" s="12"/>
      <c r="C6" s="12"/>
      <c r="D6" s="12"/>
      <c r="E6" s="36"/>
      <c r="F6" s="36"/>
      <c r="G6" s="198" t="s">
        <v>31</v>
      </c>
      <c r="H6" s="198"/>
      <c r="I6" s="198"/>
      <c r="J6" s="49"/>
      <c r="K6" s="199" t="s">
        <v>31</v>
      </c>
      <c r="L6" s="199"/>
      <c r="M6" s="199"/>
    </row>
    <row r="7" spans="1:13" x14ac:dyDescent="0.45">
      <c r="A7" s="12"/>
      <c r="B7" s="12"/>
      <c r="C7" s="12"/>
      <c r="D7" s="12"/>
      <c r="E7" s="74" t="s">
        <v>2</v>
      </c>
      <c r="F7" s="74"/>
      <c r="G7" s="8" t="s">
        <v>95</v>
      </c>
      <c r="H7" s="58"/>
      <c r="I7" s="8" t="s">
        <v>81</v>
      </c>
      <c r="J7" s="58"/>
      <c r="K7" s="8" t="s">
        <v>95</v>
      </c>
      <c r="L7" s="58"/>
      <c r="M7" s="8" t="s">
        <v>81</v>
      </c>
    </row>
    <row r="8" spans="1:13" x14ac:dyDescent="0.45">
      <c r="A8" s="12"/>
      <c r="B8" s="12"/>
      <c r="C8" s="12"/>
      <c r="D8" s="12"/>
      <c r="E8" s="74"/>
      <c r="F8" s="74"/>
      <c r="G8" s="200" t="s">
        <v>36</v>
      </c>
      <c r="H8" s="200"/>
      <c r="I8" s="200"/>
      <c r="J8" s="200"/>
      <c r="K8" s="200"/>
      <c r="L8" s="200"/>
      <c r="M8" s="200"/>
    </row>
    <row r="9" spans="1:13" ht="17.25" customHeight="1" x14ac:dyDescent="0.45">
      <c r="A9" s="1" t="s">
        <v>33</v>
      </c>
      <c r="B9" s="1"/>
      <c r="C9" s="1"/>
      <c r="D9" s="1"/>
      <c r="E9" s="1"/>
      <c r="F9" s="1"/>
      <c r="G9" s="1"/>
      <c r="H9" s="43"/>
      <c r="I9" s="1"/>
      <c r="J9" s="43"/>
      <c r="K9" s="1"/>
      <c r="L9" s="43"/>
      <c r="M9" s="1"/>
    </row>
    <row r="10" spans="1:13" ht="19.5" customHeight="1" x14ac:dyDescent="0.45">
      <c r="A10" s="1"/>
      <c r="B10" s="1" t="s">
        <v>32</v>
      </c>
      <c r="C10" s="1"/>
      <c r="D10" s="1"/>
      <c r="E10" s="2">
        <v>4</v>
      </c>
      <c r="F10" s="2"/>
      <c r="G10" s="27">
        <v>1241884134</v>
      </c>
      <c r="H10" s="25"/>
      <c r="I10" s="27">
        <v>1105872893</v>
      </c>
      <c r="J10" s="25"/>
      <c r="K10" s="27">
        <v>1134812683</v>
      </c>
      <c r="L10" s="25"/>
      <c r="M10" s="27">
        <v>1003659844</v>
      </c>
    </row>
    <row r="11" spans="1:13" x14ac:dyDescent="0.45">
      <c r="A11" s="1" t="s">
        <v>37</v>
      </c>
      <c r="B11" s="1"/>
      <c r="C11" s="1"/>
      <c r="D11" s="1"/>
      <c r="E11" s="1"/>
      <c r="F11" s="1"/>
      <c r="G11" s="27"/>
      <c r="H11" s="25"/>
      <c r="I11" s="27"/>
      <c r="J11" s="25"/>
      <c r="K11" s="27"/>
      <c r="L11" s="25"/>
      <c r="M11" s="27"/>
    </row>
    <row r="12" spans="1:13" x14ac:dyDescent="0.45">
      <c r="A12" s="1"/>
      <c r="B12" s="1" t="s">
        <v>32</v>
      </c>
      <c r="C12" s="1"/>
      <c r="D12" s="1"/>
      <c r="E12" s="2">
        <v>4</v>
      </c>
      <c r="F12" s="2"/>
      <c r="G12" s="27">
        <v>-981018518</v>
      </c>
      <c r="H12" s="25"/>
      <c r="I12" s="27">
        <v>-882858195</v>
      </c>
      <c r="J12" s="25"/>
      <c r="K12" s="27">
        <v>-893271269</v>
      </c>
      <c r="L12" s="25"/>
      <c r="M12" s="27">
        <v>-798829909</v>
      </c>
    </row>
    <row r="13" spans="1:13" x14ac:dyDescent="0.45">
      <c r="A13" s="46" t="s">
        <v>48</v>
      </c>
      <c r="B13" s="46"/>
      <c r="C13" s="46"/>
      <c r="D13" s="46"/>
      <c r="E13" s="63"/>
      <c r="F13" s="63"/>
      <c r="G13" s="40">
        <f>SUM(G10:G12)</f>
        <v>260865616</v>
      </c>
      <c r="H13" s="26"/>
      <c r="I13" s="40">
        <f>SUM(I10:I12)</f>
        <v>223014698</v>
      </c>
      <c r="J13" s="26"/>
      <c r="K13" s="40">
        <f>SUM(K10:K12)</f>
        <v>241541414</v>
      </c>
      <c r="L13" s="26"/>
      <c r="M13" s="40">
        <f>SUM(M10:M12)</f>
        <v>204829935</v>
      </c>
    </row>
    <row r="14" spans="1:13" ht="10.5" customHeight="1" x14ac:dyDescent="0.45">
      <c r="A14" s="12"/>
      <c r="B14" s="12"/>
      <c r="C14" s="12"/>
      <c r="D14" s="12"/>
      <c r="E14" s="74"/>
      <c r="F14" s="74"/>
      <c r="G14" s="92"/>
      <c r="H14" s="92"/>
      <c r="I14" s="92"/>
      <c r="J14" s="92"/>
      <c r="K14" s="92"/>
      <c r="L14" s="92"/>
      <c r="M14" s="92"/>
    </row>
    <row r="15" spans="1:13" x14ac:dyDescent="0.45">
      <c r="A15" s="1" t="s">
        <v>16</v>
      </c>
      <c r="B15" s="1"/>
      <c r="C15" s="1"/>
      <c r="D15" s="1"/>
      <c r="E15" s="2">
        <v>4</v>
      </c>
      <c r="F15" s="2"/>
      <c r="G15" s="28">
        <v>6251645</v>
      </c>
      <c r="H15" s="25"/>
      <c r="I15" s="28">
        <v>6345689</v>
      </c>
      <c r="J15" s="25"/>
      <c r="K15" s="28">
        <v>10027511</v>
      </c>
      <c r="L15" s="25"/>
      <c r="M15" s="28">
        <v>9421933</v>
      </c>
    </row>
    <row r="16" spans="1:13" x14ac:dyDescent="0.45">
      <c r="A16" s="46" t="s">
        <v>49</v>
      </c>
      <c r="B16" s="46"/>
      <c r="C16" s="46"/>
      <c r="D16" s="46"/>
      <c r="E16" s="63"/>
      <c r="F16" s="63"/>
      <c r="G16" s="40">
        <f>SUM(G13:G15)</f>
        <v>267117261</v>
      </c>
      <c r="H16" s="26"/>
      <c r="I16" s="40">
        <f>SUM(I13:I15)</f>
        <v>229360387</v>
      </c>
      <c r="J16" s="26"/>
      <c r="K16" s="40">
        <f>SUM(K13:K15)</f>
        <v>251568925</v>
      </c>
      <c r="L16" s="26"/>
      <c r="M16" s="40">
        <f>SUM(M13:M15)</f>
        <v>214251868</v>
      </c>
    </row>
    <row r="17" spans="1:13" ht="8.25" customHeight="1" x14ac:dyDescent="0.45">
      <c r="A17" s="12"/>
      <c r="B17" s="12"/>
      <c r="C17" s="12"/>
      <c r="D17" s="12"/>
      <c r="E17" s="74"/>
      <c r="F17" s="74"/>
      <c r="G17" s="92"/>
      <c r="H17" s="92"/>
      <c r="I17" s="92"/>
      <c r="J17" s="92"/>
      <c r="K17" s="92"/>
      <c r="L17" s="92"/>
      <c r="M17" s="92"/>
    </row>
    <row r="18" spans="1:13" ht="19.5" customHeight="1" x14ac:dyDescent="0.45">
      <c r="A18" s="1" t="s">
        <v>40</v>
      </c>
      <c r="B18" s="1"/>
      <c r="C18" s="1"/>
      <c r="D18" s="1"/>
      <c r="E18" s="2">
        <v>21</v>
      </c>
      <c r="F18" s="2"/>
      <c r="G18" s="27">
        <v>-33063955</v>
      </c>
      <c r="H18" s="25"/>
      <c r="I18" s="27">
        <v>-33452195</v>
      </c>
      <c r="J18" s="25"/>
      <c r="K18" s="27">
        <v>-25315338</v>
      </c>
      <c r="L18" s="25"/>
      <c r="M18" s="27">
        <v>-26003893</v>
      </c>
    </row>
    <row r="19" spans="1:13" x14ac:dyDescent="0.45">
      <c r="A19" s="1" t="s">
        <v>41</v>
      </c>
      <c r="B19" s="1"/>
      <c r="C19" s="1"/>
      <c r="D19" s="1"/>
      <c r="E19" s="2" t="s">
        <v>82</v>
      </c>
      <c r="F19" s="2"/>
      <c r="G19" s="27">
        <v>-130505799</v>
      </c>
      <c r="H19" s="25"/>
      <c r="I19" s="27">
        <v>-117259549</v>
      </c>
      <c r="J19" s="25"/>
      <c r="K19" s="27">
        <v>-129273711</v>
      </c>
      <c r="L19" s="25"/>
      <c r="M19" s="27">
        <v>-116766207</v>
      </c>
    </row>
    <row r="20" spans="1:13" x14ac:dyDescent="0.45">
      <c r="A20" s="46" t="s">
        <v>17</v>
      </c>
      <c r="B20" s="46"/>
      <c r="C20" s="46"/>
      <c r="D20" s="46"/>
      <c r="E20" s="63"/>
      <c r="F20" s="63"/>
      <c r="G20" s="22">
        <f>SUM(G18:G19)</f>
        <v>-163569754</v>
      </c>
      <c r="H20" s="96"/>
      <c r="I20" s="22">
        <f>SUM(I18:I19)</f>
        <v>-150711744</v>
      </c>
      <c r="J20" s="26"/>
      <c r="K20" s="22">
        <f>SUM(K18:K19)</f>
        <v>-154589049</v>
      </c>
      <c r="L20" s="26"/>
      <c r="M20" s="22">
        <f>SUM(M18:M19)</f>
        <v>-142770100</v>
      </c>
    </row>
    <row r="21" spans="1:13" ht="10.5" customHeight="1" x14ac:dyDescent="0.45">
      <c r="A21" s="12"/>
      <c r="B21" s="12"/>
      <c r="C21" s="12"/>
      <c r="D21" s="12"/>
      <c r="E21" s="74"/>
      <c r="F21" s="74"/>
      <c r="G21" s="92"/>
      <c r="H21" s="92"/>
      <c r="I21" s="92"/>
      <c r="J21" s="92"/>
      <c r="K21" s="92"/>
      <c r="L21" s="92"/>
      <c r="M21" s="92"/>
    </row>
    <row r="22" spans="1:13" ht="17.25" customHeight="1" x14ac:dyDescent="0.45">
      <c r="A22" s="46" t="s">
        <v>53</v>
      </c>
      <c r="B22" s="1"/>
      <c r="C22" s="1"/>
      <c r="D22" s="12"/>
      <c r="E22" s="74"/>
      <c r="F22" s="74"/>
      <c r="G22" s="92"/>
      <c r="H22" s="92"/>
      <c r="I22" s="92"/>
      <c r="J22" s="92"/>
      <c r="K22" s="92"/>
      <c r="L22" s="92"/>
      <c r="M22" s="92"/>
    </row>
    <row r="23" spans="1:13" x14ac:dyDescent="0.45">
      <c r="A23" s="46"/>
      <c r="B23" s="42" t="s">
        <v>60</v>
      </c>
      <c r="C23" s="1"/>
      <c r="D23" s="12"/>
      <c r="E23" s="74"/>
      <c r="F23" s="74"/>
      <c r="G23" s="26">
        <f>SUM(G16,G20)</f>
        <v>103547507</v>
      </c>
      <c r="H23" s="26"/>
      <c r="I23" s="26">
        <f>SUM(I16,I20)</f>
        <v>78648643</v>
      </c>
      <c r="J23" s="26">
        <f>SUM(J16,J20)</f>
        <v>0</v>
      </c>
      <c r="K23" s="26">
        <f>SUM(K16,K20)</f>
        <v>96979876</v>
      </c>
      <c r="L23" s="26">
        <f>SUM(L16,L20)</f>
        <v>0</v>
      </c>
      <c r="M23" s="26">
        <f>SUM(M16,M20)</f>
        <v>71481768</v>
      </c>
    </row>
    <row r="24" spans="1:13" x14ac:dyDescent="0.45">
      <c r="A24" s="68" t="s">
        <v>42</v>
      </c>
      <c r="B24" s="1"/>
      <c r="C24" s="1"/>
      <c r="D24" s="43"/>
      <c r="E24" s="2"/>
      <c r="F24" s="2"/>
      <c r="G24" s="39">
        <v>-3081344</v>
      </c>
      <c r="H24" s="25"/>
      <c r="I24" s="39">
        <v>-2990088</v>
      </c>
      <c r="J24" s="25"/>
      <c r="K24" s="39">
        <v>-656351</v>
      </c>
      <c r="L24" s="25"/>
      <c r="M24" s="39" t="s">
        <v>0</v>
      </c>
    </row>
    <row r="25" spans="1:13" x14ac:dyDescent="0.45">
      <c r="A25" s="71" t="s">
        <v>43</v>
      </c>
      <c r="B25" s="12"/>
      <c r="C25" s="12"/>
      <c r="D25" s="12"/>
      <c r="E25" s="74"/>
      <c r="F25" s="74"/>
      <c r="G25" s="26">
        <f>SUM(G23:G24)</f>
        <v>100466163</v>
      </c>
      <c r="H25" s="26"/>
      <c r="I25" s="26">
        <f>SUM(I23:I24)</f>
        <v>75658555</v>
      </c>
      <c r="J25" s="26"/>
      <c r="K25" s="26">
        <f>SUM(K23:K24)</f>
        <v>96323525</v>
      </c>
      <c r="L25" s="26"/>
      <c r="M25" s="26">
        <f>SUM(M23:M24)</f>
        <v>71481768</v>
      </c>
    </row>
    <row r="26" spans="1:13" x14ac:dyDescent="0.45">
      <c r="A26" s="12" t="s">
        <v>18</v>
      </c>
      <c r="B26" s="1"/>
      <c r="C26" s="1"/>
      <c r="D26" s="1"/>
      <c r="E26" s="2">
        <v>24</v>
      </c>
      <c r="F26" s="2"/>
      <c r="G26" s="28">
        <v>-13653424</v>
      </c>
      <c r="H26" s="25"/>
      <c r="I26" s="28">
        <v>-15267973</v>
      </c>
      <c r="J26" s="25"/>
      <c r="K26" s="28">
        <v>-12319646</v>
      </c>
      <c r="L26" s="25"/>
      <c r="M26" s="28">
        <v>-14030902</v>
      </c>
    </row>
    <row r="27" spans="1:13" ht="22.5" thickBot="1" x14ac:dyDescent="0.5">
      <c r="A27" s="62" t="s">
        <v>55</v>
      </c>
      <c r="B27" s="12"/>
      <c r="C27" s="12"/>
      <c r="D27" s="12"/>
      <c r="E27" s="74"/>
      <c r="F27" s="74"/>
      <c r="G27" s="93">
        <f>SUM(G25:G26)</f>
        <v>86812739</v>
      </c>
      <c r="H27" s="26"/>
      <c r="I27" s="93">
        <f>SUM(I25:I26)</f>
        <v>60390582</v>
      </c>
      <c r="J27" s="26"/>
      <c r="K27" s="93">
        <f>SUM(K25:K26)</f>
        <v>84003879</v>
      </c>
      <c r="L27" s="26"/>
      <c r="M27" s="93">
        <f>SUM(M25:M26)</f>
        <v>57450866</v>
      </c>
    </row>
    <row r="28" spans="1:13" ht="10.5" customHeight="1" thickTop="1" x14ac:dyDescent="0.45">
      <c r="A28" s="62"/>
      <c r="B28" s="43"/>
      <c r="C28" s="43"/>
      <c r="D28" s="43"/>
      <c r="E28" s="29"/>
      <c r="F28" s="29"/>
      <c r="G28" s="14"/>
      <c r="H28" s="9"/>
      <c r="I28" s="14"/>
      <c r="J28" s="9"/>
      <c r="K28" s="26"/>
      <c r="L28" s="9"/>
      <c r="M28" s="26"/>
    </row>
    <row r="29" spans="1:13" ht="16.5" customHeight="1" x14ac:dyDescent="0.45">
      <c r="A29" s="75" t="s">
        <v>65</v>
      </c>
      <c r="B29" s="1"/>
      <c r="C29" s="1"/>
      <c r="D29" s="1"/>
      <c r="E29" s="2"/>
      <c r="F29" s="2"/>
      <c r="G29" s="14"/>
      <c r="H29" s="9"/>
      <c r="I29" s="14"/>
      <c r="J29" s="26"/>
      <c r="K29" s="3"/>
      <c r="L29" s="14"/>
      <c r="M29" s="3"/>
    </row>
    <row r="30" spans="1:13" x14ac:dyDescent="0.45">
      <c r="A30" s="46"/>
      <c r="B30" s="42" t="s">
        <v>54</v>
      </c>
      <c r="C30" s="42"/>
      <c r="D30" s="42"/>
      <c r="E30" s="44"/>
      <c r="F30" s="44"/>
      <c r="G30" s="24">
        <f>G32-G31</f>
        <v>85289432</v>
      </c>
      <c r="H30" s="26"/>
      <c r="I30" s="24">
        <f>I32-I31</f>
        <v>58950998</v>
      </c>
      <c r="J30" s="26"/>
      <c r="K30" s="24">
        <f>K32</f>
        <v>84003879</v>
      </c>
      <c r="L30" s="26"/>
      <c r="M30" s="24">
        <f>M27</f>
        <v>57450866</v>
      </c>
    </row>
    <row r="31" spans="1:13" x14ac:dyDescent="0.45">
      <c r="A31" s="46"/>
      <c r="B31" s="1" t="s">
        <v>52</v>
      </c>
      <c r="C31" s="1"/>
      <c r="D31" s="1"/>
      <c r="E31" s="2">
        <v>10</v>
      </c>
      <c r="F31" s="2"/>
      <c r="G31" s="28">
        <v>1523307</v>
      </c>
      <c r="H31" s="25"/>
      <c r="I31" s="28">
        <v>1439584</v>
      </c>
      <c r="J31" s="25"/>
      <c r="K31" s="39" t="s">
        <v>0</v>
      </c>
      <c r="L31" s="25"/>
      <c r="M31" s="39" t="s">
        <v>0</v>
      </c>
    </row>
    <row r="32" spans="1:13" ht="22.5" thickBot="1" x14ac:dyDescent="0.5">
      <c r="A32" s="46"/>
      <c r="B32" s="1"/>
      <c r="C32" s="1"/>
      <c r="D32" s="1"/>
      <c r="E32" s="2"/>
      <c r="F32" s="2"/>
      <c r="G32" s="23">
        <f>G27</f>
        <v>86812739</v>
      </c>
      <c r="H32" s="25"/>
      <c r="I32" s="23">
        <f>I27</f>
        <v>60390582</v>
      </c>
      <c r="J32" s="25"/>
      <c r="K32" s="23">
        <f>K27</f>
        <v>84003879</v>
      </c>
      <c r="L32" s="25"/>
      <c r="M32" s="23">
        <f>M27</f>
        <v>57450866</v>
      </c>
    </row>
    <row r="33" spans="1:13" ht="9.75" customHeight="1" thickTop="1" x14ac:dyDescent="0.45">
      <c r="A33" s="12"/>
      <c r="B33" s="1"/>
      <c r="C33" s="1"/>
      <c r="D33" s="1"/>
      <c r="E33" s="2"/>
      <c r="F33" s="2"/>
      <c r="G33" s="54"/>
      <c r="H33" s="43"/>
      <c r="I33" s="54"/>
      <c r="J33" s="43"/>
      <c r="K33" s="54"/>
      <c r="L33" s="43"/>
      <c r="M33" s="54"/>
    </row>
    <row r="34" spans="1:13" ht="17.25" customHeight="1" x14ac:dyDescent="0.45">
      <c r="A34" s="76" t="s">
        <v>38</v>
      </c>
      <c r="B34" s="76"/>
      <c r="C34" s="76"/>
      <c r="D34" s="76"/>
      <c r="E34" s="2"/>
      <c r="F34" s="2"/>
      <c r="G34" s="14"/>
      <c r="H34" s="9"/>
      <c r="I34" s="14"/>
      <c r="J34" s="9"/>
      <c r="K34" s="26"/>
      <c r="L34" s="9"/>
      <c r="M34" s="26"/>
    </row>
    <row r="35" spans="1:13" x14ac:dyDescent="0.45">
      <c r="A35" s="77" t="s">
        <v>84</v>
      </c>
      <c r="B35" s="77"/>
      <c r="C35" s="77"/>
      <c r="D35" s="77"/>
      <c r="E35" s="1"/>
      <c r="F35" s="2"/>
      <c r="G35" s="1"/>
      <c r="H35" s="1"/>
      <c r="I35" s="1"/>
      <c r="J35" s="1"/>
      <c r="K35" s="1"/>
      <c r="L35" s="1"/>
      <c r="M35" s="1"/>
    </row>
    <row r="36" spans="1:13" ht="22.5" thickBot="1" x14ac:dyDescent="0.5">
      <c r="A36" s="77"/>
      <c r="B36" s="77" t="s">
        <v>85</v>
      </c>
      <c r="C36" s="77"/>
      <c r="D36" s="77"/>
      <c r="E36" s="2">
        <v>25</v>
      </c>
      <c r="F36" s="2"/>
      <c r="G36" s="97">
        <f>G30/11000000</f>
        <v>7.7535847272727274</v>
      </c>
      <c r="H36" s="21"/>
      <c r="I36" s="97">
        <f>I30/11000000</f>
        <v>5.359181636363636</v>
      </c>
      <c r="J36" s="21"/>
      <c r="K36" s="97">
        <f>K30/11000000</f>
        <v>7.6367162727272726</v>
      </c>
      <c r="L36" s="21"/>
      <c r="M36" s="97">
        <f>M30/11000000</f>
        <v>5.2228060000000003</v>
      </c>
    </row>
    <row r="37" spans="1:13" ht="22.5" thickTop="1" x14ac:dyDescent="0.45">
      <c r="A37" s="48" t="s">
        <v>80</v>
      </c>
      <c r="B37" s="78"/>
      <c r="C37" s="78"/>
      <c r="D37" s="79"/>
      <c r="E37" s="68"/>
      <c r="F37" s="68"/>
      <c r="G37" s="68"/>
      <c r="H37" s="68"/>
      <c r="I37" s="68"/>
      <c r="J37" s="68"/>
      <c r="K37" s="68"/>
      <c r="L37" s="68"/>
      <c r="M37" s="68"/>
    </row>
    <row r="38" spans="1:13" x14ac:dyDescent="0.45">
      <c r="A38" s="80" t="s">
        <v>76</v>
      </c>
      <c r="B38" s="80"/>
      <c r="C38" s="80"/>
      <c r="D38" s="79"/>
      <c r="E38" s="68"/>
      <c r="F38" s="68"/>
      <c r="G38" s="68"/>
      <c r="H38" s="68"/>
      <c r="I38" s="68"/>
      <c r="J38" s="68"/>
      <c r="K38" s="68"/>
      <c r="L38" s="68"/>
      <c r="M38" s="68"/>
    </row>
    <row r="39" spans="1:13" x14ac:dyDescent="0.45">
      <c r="A39" s="6" t="s">
        <v>96</v>
      </c>
      <c r="B39" s="19"/>
      <c r="C39" s="19"/>
      <c r="D39" s="19"/>
      <c r="E39" s="34"/>
      <c r="F39" s="34"/>
      <c r="G39" s="5"/>
      <c r="H39" s="55"/>
      <c r="I39" s="5"/>
      <c r="J39" s="55"/>
      <c r="K39" s="5"/>
      <c r="L39" s="55"/>
      <c r="M39" s="5"/>
    </row>
    <row r="40" spans="1:13" ht="12" customHeight="1" x14ac:dyDescent="0.45">
      <c r="A40" s="77"/>
      <c r="B40" s="77"/>
      <c r="C40" s="77"/>
      <c r="D40" s="79"/>
      <c r="E40" s="68"/>
      <c r="F40" s="68"/>
      <c r="G40" s="68"/>
      <c r="H40" s="68"/>
      <c r="I40" s="68"/>
      <c r="J40" s="68"/>
      <c r="K40" s="68"/>
      <c r="L40" s="68"/>
      <c r="M40" s="68"/>
    </row>
    <row r="41" spans="1:13" x14ac:dyDescent="0.45">
      <c r="A41" s="46"/>
      <c r="B41" s="12"/>
      <c r="C41" s="12"/>
      <c r="D41" s="12"/>
      <c r="E41" s="36"/>
      <c r="F41" s="36"/>
      <c r="G41" s="198" t="s">
        <v>30</v>
      </c>
      <c r="H41" s="198"/>
      <c r="I41" s="198"/>
      <c r="J41" s="49"/>
      <c r="K41" s="199" t="s">
        <v>34</v>
      </c>
      <c r="L41" s="199"/>
      <c r="M41" s="199"/>
    </row>
    <row r="42" spans="1:13" x14ac:dyDescent="0.45">
      <c r="A42" s="46"/>
      <c r="B42" s="12"/>
      <c r="C42" s="12"/>
      <c r="D42" s="12"/>
      <c r="E42" s="36"/>
      <c r="F42" s="36"/>
      <c r="G42" s="198" t="s">
        <v>31</v>
      </c>
      <c r="H42" s="198"/>
      <c r="I42" s="198"/>
      <c r="J42" s="49"/>
      <c r="K42" s="199" t="s">
        <v>31</v>
      </c>
      <c r="L42" s="199"/>
      <c r="M42" s="199"/>
    </row>
    <row r="43" spans="1:13" x14ac:dyDescent="0.45">
      <c r="A43" s="12"/>
      <c r="B43" s="12"/>
      <c r="C43" s="12"/>
      <c r="D43" s="12"/>
      <c r="E43" s="74" t="s">
        <v>2</v>
      </c>
      <c r="F43" s="74"/>
      <c r="G43" s="8" t="s">
        <v>95</v>
      </c>
      <c r="H43" s="58"/>
      <c r="I43" s="8" t="s">
        <v>81</v>
      </c>
      <c r="J43" s="58"/>
      <c r="K43" s="8" t="s">
        <v>95</v>
      </c>
      <c r="L43" s="58"/>
      <c r="M43" s="8" t="s">
        <v>81</v>
      </c>
    </row>
    <row r="44" spans="1:13" x14ac:dyDescent="0.45">
      <c r="A44" s="12"/>
      <c r="B44" s="12"/>
      <c r="C44" s="12"/>
      <c r="D44" s="12"/>
      <c r="E44" s="74"/>
      <c r="F44" s="74"/>
      <c r="G44" s="200" t="s">
        <v>36</v>
      </c>
      <c r="H44" s="200"/>
      <c r="I44" s="200"/>
      <c r="J44" s="200"/>
      <c r="K44" s="200"/>
      <c r="L44" s="200"/>
      <c r="M44" s="200"/>
    </row>
    <row r="45" spans="1:13" ht="17.25" customHeight="1" x14ac:dyDescent="0.45">
      <c r="A45" s="12"/>
      <c r="B45" s="12"/>
      <c r="C45" s="12"/>
      <c r="D45" s="12"/>
      <c r="E45" s="74"/>
      <c r="F45" s="74"/>
      <c r="G45" s="73"/>
      <c r="H45" s="73"/>
      <c r="I45" s="73"/>
      <c r="J45" s="73"/>
      <c r="K45" s="73"/>
      <c r="L45" s="73"/>
      <c r="M45" s="73"/>
    </row>
    <row r="46" spans="1:13" x14ac:dyDescent="0.45">
      <c r="A46" s="77" t="s">
        <v>55</v>
      </c>
      <c r="B46" s="77"/>
      <c r="C46" s="77"/>
      <c r="D46" s="81"/>
      <c r="E46" s="71"/>
      <c r="F46" s="71"/>
      <c r="G46" s="98">
        <f>G27</f>
        <v>86812739</v>
      </c>
      <c r="H46" s="98"/>
      <c r="I46" s="98">
        <f>I27</f>
        <v>60390582</v>
      </c>
      <c r="J46" s="27"/>
      <c r="K46" s="98">
        <f>K27</f>
        <v>84003879</v>
      </c>
      <c r="L46" s="24"/>
      <c r="M46" s="98">
        <f>M27</f>
        <v>57450866</v>
      </c>
    </row>
    <row r="47" spans="1:13" x14ac:dyDescent="0.45">
      <c r="A47" s="77"/>
      <c r="B47" s="77"/>
      <c r="C47" s="77"/>
      <c r="D47" s="81"/>
      <c r="E47" s="71"/>
      <c r="F47" s="71"/>
      <c r="G47" s="98"/>
      <c r="H47" s="98"/>
      <c r="I47" s="98"/>
      <c r="J47" s="27"/>
      <c r="K47" s="27"/>
      <c r="L47" s="27"/>
      <c r="M47" s="27"/>
    </row>
    <row r="48" spans="1:13" ht="17.25" customHeight="1" x14ac:dyDescent="0.45">
      <c r="A48" s="77" t="s">
        <v>56</v>
      </c>
      <c r="B48" s="75"/>
      <c r="C48" s="75"/>
      <c r="D48" s="79"/>
      <c r="E48" s="68"/>
      <c r="F48" s="68"/>
      <c r="G48" s="95"/>
      <c r="H48" s="82"/>
      <c r="I48" s="95"/>
      <c r="J48" s="27"/>
      <c r="K48" s="27"/>
      <c r="L48" s="27"/>
      <c r="M48" s="27"/>
    </row>
    <row r="49" spans="1:13" ht="17.25" customHeight="1" x14ac:dyDescent="0.45">
      <c r="A49" s="68" t="s">
        <v>93</v>
      </c>
      <c r="B49" s="75"/>
      <c r="C49" s="75"/>
      <c r="D49" s="79"/>
      <c r="E49" s="68"/>
      <c r="F49" s="68"/>
      <c r="G49" s="95"/>
      <c r="H49" s="82"/>
      <c r="I49" s="95"/>
      <c r="J49" s="27"/>
      <c r="K49" s="27"/>
      <c r="L49" s="27"/>
      <c r="M49" s="27"/>
    </row>
    <row r="50" spans="1:13" ht="17.25" customHeight="1" x14ac:dyDescent="0.45">
      <c r="A50" s="68"/>
      <c r="B50" s="75" t="s">
        <v>94</v>
      </c>
      <c r="C50" s="75"/>
      <c r="D50" s="79"/>
      <c r="E50" s="68"/>
      <c r="F50" s="68"/>
      <c r="G50" s="95"/>
      <c r="H50" s="82"/>
      <c r="I50" s="95"/>
      <c r="J50" s="27"/>
      <c r="K50" s="27"/>
      <c r="L50" s="27"/>
      <c r="M50" s="27"/>
    </row>
    <row r="51" spans="1:13" x14ac:dyDescent="0.45">
      <c r="A51" s="68" t="s">
        <v>79</v>
      </c>
      <c r="B51" s="75"/>
      <c r="C51" s="75"/>
      <c r="D51" s="79"/>
      <c r="E51" s="79">
        <v>17</v>
      </c>
      <c r="F51" s="68"/>
      <c r="G51" s="91">
        <v>-65073</v>
      </c>
      <c r="H51" s="95"/>
      <c r="I51" s="91">
        <v>-11443580</v>
      </c>
      <c r="J51" s="27"/>
      <c r="K51" s="91">
        <v>-65073</v>
      </c>
      <c r="L51" s="95"/>
      <c r="M51" s="91">
        <v>-10123788</v>
      </c>
    </row>
    <row r="52" spans="1:13" ht="19.5" customHeight="1" x14ac:dyDescent="0.45">
      <c r="A52" s="102" t="s">
        <v>86</v>
      </c>
      <c r="B52" s="75"/>
      <c r="C52" s="75"/>
      <c r="D52" s="79"/>
      <c r="E52" s="68"/>
      <c r="F52" s="68"/>
      <c r="G52" s="27"/>
      <c r="H52" s="27"/>
      <c r="I52" s="27"/>
      <c r="J52" s="27"/>
      <c r="K52" s="27"/>
      <c r="L52" s="27"/>
      <c r="M52" s="27"/>
    </row>
    <row r="53" spans="1:13" ht="18.75" customHeight="1" x14ac:dyDescent="0.45">
      <c r="A53" s="68"/>
      <c r="B53" s="102" t="s">
        <v>87</v>
      </c>
      <c r="C53" s="75"/>
      <c r="D53" s="79"/>
      <c r="E53" s="103">
        <v>13</v>
      </c>
      <c r="F53" s="68"/>
      <c r="G53" s="104">
        <v>13015</v>
      </c>
      <c r="H53" s="95"/>
      <c r="I53" s="104">
        <v>2288716</v>
      </c>
      <c r="J53" s="27"/>
      <c r="K53" s="104">
        <v>13015</v>
      </c>
      <c r="L53" s="95"/>
      <c r="M53" s="104">
        <v>2024758</v>
      </c>
    </row>
    <row r="54" spans="1:13" ht="21" customHeight="1" x14ac:dyDescent="0.45">
      <c r="A54" s="77" t="s">
        <v>58</v>
      </c>
      <c r="B54" s="75"/>
      <c r="C54" s="75"/>
      <c r="D54" s="79"/>
      <c r="E54" s="68"/>
      <c r="F54" s="68"/>
      <c r="G54" s="99"/>
      <c r="H54" s="82"/>
      <c r="I54" s="99"/>
      <c r="J54" s="27"/>
      <c r="K54" s="99"/>
      <c r="L54" s="82"/>
      <c r="M54" s="99"/>
    </row>
    <row r="55" spans="1:13" ht="18.75" customHeight="1" x14ac:dyDescent="0.45">
      <c r="A55" s="77"/>
      <c r="B55" s="77" t="s">
        <v>61</v>
      </c>
      <c r="C55" s="77"/>
      <c r="D55" s="79"/>
      <c r="E55" s="68"/>
      <c r="F55" s="68"/>
      <c r="G55" s="100">
        <f>SUM(G51:G53)</f>
        <v>-52058</v>
      </c>
      <c r="H55" s="98"/>
      <c r="I55" s="100">
        <f>SUM(I51:I53)</f>
        <v>-9154864</v>
      </c>
      <c r="J55" s="27"/>
      <c r="K55" s="100">
        <f>SUM(K51:K53)</f>
        <v>-52058</v>
      </c>
      <c r="L55" s="98"/>
      <c r="M55" s="100">
        <f>SUM(M51:M53)</f>
        <v>-8099030</v>
      </c>
    </row>
    <row r="56" spans="1:13" ht="15" customHeight="1" x14ac:dyDescent="0.45">
      <c r="A56" s="77"/>
      <c r="B56" s="77"/>
      <c r="C56" s="77"/>
      <c r="D56" s="79"/>
      <c r="E56" s="68"/>
      <c r="F56" s="68"/>
      <c r="G56" s="98"/>
      <c r="H56" s="98"/>
      <c r="I56" s="98"/>
      <c r="J56" s="27"/>
      <c r="K56" s="98"/>
      <c r="L56" s="98"/>
      <c r="M56" s="98"/>
    </row>
    <row r="57" spans="1:13" x14ac:dyDescent="0.45">
      <c r="A57" s="77" t="s">
        <v>88</v>
      </c>
      <c r="B57" s="77"/>
      <c r="C57" s="77"/>
      <c r="D57" s="79"/>
      <c r="E57" s="68"/>
      <c r="F57" s="68"/>
      <c r="G57" s="68"/>
      <c r="H57" s="68"/>
      <c r="I57" s="68"/>
      <c r="J57" s="68"/>
      <c r="K57" s="68"/>
      <c r="L57" s="68"/>
      <c r="M57" s="68"/>
    </row>
    <row r="58" spans="1:13" ht="22.5" thickBot="1" x14ac:dyDescent="0.5">
      <c r="A58" s="77"/>
      <c r="B58" s="77" t="s">
        <v>89</v>
      </c>
      <c r="C58" s="77"/>
      <c r="D58" s="79"/>
      <c r="E58" s="68"/>
      <c r="F58" s="68"/>
      <c r="G58" s="101">
        <f>SUM(G46,G55)</f>
        <v>86760681</v>
      </c>
      <c r="H58" s="98"/>
      <c r="I58" s="101">
        <f>SUM(I46,I55)</f>
        <v>51235718</v>
      </c>
      <c r="J58" s="27"/>
      <c r="K58" s="101">
        <f>SUM(K46,K55)</f>
        <v>83951821</v>
      </c>
      <c r="L58" s="98"/>
      <c r="M58" s="101">
        <f>SUM(M46,M55)</f>
        <v>49351836</v>
      </c>
    </row>
    <row r="59" spans="1:13" ht="22.5" thickTop="1" x14ac:dyDescent="0.45">
      <c r="A59" s="77"/>
      <c r="B59" s="77"/>
      <c r="C59" s="77"/>
      <c r="D59" s="79"/>
      <c r="E59" s="68"/>
      <c r="F59" s="68"/>
      <c r="G59" s="98"/>
      <c r="H59" s="98"/>
      <c r="I59" s="98"/>
      <c r="J59" s="27"/>
      <c r="K59" s="27"/>
      <c r="L59" s="27"/>
      <c r="M59" s="27"/>
    </row>
    <row r="60" spans="1:13" ht="21" customHeight="1" x14ac:dyDescent="0.45">
      <c r="A60" s="75" t="s">
        <v>90</v>
      </c>
      <c r="B60" s="75"/>
      <c r="C60" s="75"/>
      <c r="D60" s="79"/>
      <c r="E60" s="68"/>
      <c r="F60" s="68"/>
      <c r="G60" s="98"/>
      <c r="H60" s="98"/>
      <c r="I60" s="98"/>
      <c r="J60" s="27"/>
      <c r="K60" s="27"/>
      <c r="L60" s="27"/>
      <c r="M60" s="27"/>
    </row>
    <row r="61" spans="1:13" ht="18" customHeight="1" x14ac:dyDescent="0.45">
      <c r="A61" s="75"/>
      <c r="B61" s="75" t="s">
        <v>91</v>
      </c>
      <c r="C61" s="75"/>
      <c r="D61" s="79"/>
      <c r="E61" s="68"/>
      <c r="F61" s="68"/>
      <c r="G61" s="98"/>
      <c r="H61" s="98"/>
      <c r="I61" s="98"/>
      <c r="J61" s="27"/>
      <c r="K61" s="27"/>
      <c r="L61" s="27"/>
      <c r="M61" s="27"/>
    </row>
    <row r="62" spans="1:13" x14ac:dyDescent="0.45">
      <c r="A62" s="77"/>
      <c r="B62" s="77" t="s">
        <v>54</v>
      </c>
      <c r="C62" s="77"/>
      <c r="D62" s="81"/>
      <c r="E62" s="71"/>
      <c r="F62" s="71"/>
      <c r="G62" s="98">
        <f>G64-G63</f>
        <v>85237374</v>
      </c>
      <c r="H62" s="98"/>
      <c r="I62" s="98">
        <f>I64-I63</f>
        <v>50313493</v>
      </c>
      <c r="J62" s="27"/>
      <c r="K62" s="26">
        <f>K64</f>
        <v>83951821</v>
      </c>
      <c r="L62" s="27"/>
      <c r="M62" s="26">
        <f>M64</f>
        <v>49351836</v>
      </c>
    </row>
    <row r="63" spans="1:13" x14ac:dyDescent="0.45">
      <c r="A63" s="75"/>
      <c r="B63" s="75" t="s">
        <v>57</v>
      </c>
      <c r="C63" s="75"/>
      <c r="D63" s="79"/>
      <c r="E63" s="79">
        <v>10</v>
      </c>
      <c r="F63" s="68"/>
      <c r="G63" s="39">
        <v>1523307</v>
      </c>
      <c r="H63" s="82"/>
      <c r="I63" s="39">
        <v>922225</v>
      </c>
      <c r="J63" s="27"/>
      <c r="K63" s="39" t="s">
        <v>0</v>
      </c>
      <c r="L63" s="82"/>
      <c r="M63" s="39">
        <v>0</v>
      </c>
    </row>
    <row r="64" spans="1:13" ht="22.5" thickBot="1" x14ac:dyDescent="0.5">
      <c r="A64" s="77"/>
      <c r="B64" s="77"/>
      <c r="C64" s="77"/>
      <c r="D64" s="79"/>
      <c r="E64" s="68"/>
      <c r="F64" s="68"/>
      <c r="G64" s="101">
        <f>G58</f>
        <v>86760681</v>
      </c>
      <c r="H64" s="98"/>
      <c r="I64" s="101">
        <f>I58</f>
        <v>51235718</v>
      </c>
      <c r="J64" s="24"/>
      <c r="K64" s="101">
        <f>K58</f>
        <v>83951821</v>
      </c>
      <c r="L64" s="98"/>
      <c r="M64" s="101">
        <f>M58</f>
        <v>49351836</v>
      </c>
    </row>
    <row r="65" spans="1:13" ht="22.5" thickTop="1" x14ac:dyDescent="0.45">
      <c r="A65" s="68"/>
      <c r="B65" s="77"/>
      <c r="C65" s="77"/>
      <c r="D65" s="77"/>
      <c r="E65" s="79"/>
      <c r="F65" s="79"/>
      <c r="G65" s="68"/>
      <c r="H65" s="83"/>
      <c r="I65" s="68"/>
      <c r="J65" s="83"/>
      <c r="K65" s="68"/>
      <c r="L65" s="68"/>
      <c r="M65" s="68"/>
    </row>
    <row r="66" spans="1:13" x14ac:dyDescent="0.45">
      <c r="A66" s="68"/>
      <c r="B66" s="77"/>
      <c r="C66" s="77"/>
      <c r="D66" s="77"/>
      <c r="E66" s="79"/>
      <c r="F66" s="79"/>
      <c r="G66" s="68"/>
      <c r="H66" s="27"/>
      <c r="I66" s="68"/>
      <c r="J66" s="27"/>
      <c r="K66" s="68"/>
      <c r="L66" s="68"/>
      <c r="M66" s="68"/>
    </row>
    <row r="67" spans="1:13" x14ac:dyDescent="0.45">
      <c r="A67" s="68"/>
      <c r="B67" s="84"/>
      <c r="C67" s="84"/>
      <c r="D67" s="84"/>
      <c r="E67" s="85"/>
      <c r="F67" s="85"/>
      <c r="G67" s="86"/>
      <c r="H67" s="86"/>
      <c r="I67" s="86"/>
      <c r="J67" s="87"/>
      <c r="K67" s="68"/>
      <c r="L67" s="68"/>
      <c r="M67" s="68"/>
    </row>
    <row r="68" spans="1:13" x14ac:dyDescent="0.45">
      <c r="A68" s="68"/>
      <c r="B68" s="88"/>
      <c r="C68" s="88"/>
      <c r="D68" s="88"/>
      <c r="E68" s="85"/>
      <c r="F68" s="85"/>
      <c r="G68" s="86"/>
      <c r="H68" s="86"/>
      <c r="I68" s="86"/>
      <c r="J68" s="86"/>
      <c r="K68" s="68"/>
      <c r="L68" s="68"/>
      <c r="M68" s="68"/>
    </row>
    <row r="69" spans="1:13" x14ac:dyDescent="0.45">
      <c r="A69" s="68"/>
      <c r="B69" s="88"/>
      <c r="C69" s="88"/>
      <c r="D69" s="88"/>
      <c r="E69" s="85"/>
      <c r="F69" s="85"/>
      <c r="G69" s="86"/>
      <c r="H69" s="201"/>
      <c r="I69" s="201"/>
      <c r="J69" s="201"/>
      <c r="K69" s="68"/>
      <c r="L69" s="68"/>
      <c r="M69" s="68"/>
    </row>
    <row r="70" spans="1:13" x14ac:dyDescent="0.45">
      <c r="A70" s="68"/>
      <c r="B70" s="84"/>
      <c r="C70" s="84"/>
      <c r="D70" s="84"/>
      <c r="E70" s="85"/>
      <c r="F70" s="85"/>
      <c r="G70" s="89"/>
      <c r="H70" s="87"/>
      <c r="I70" s="89"/>
      <c r="J70" s="87"/>
      <c r="K70" s="68"/>
      <c r="L70" s="68"/>
      <c r="M70" s="68"/>
    </row>
  </sheetData>
  <mergeCells count="11">
    <mergeCell ref="H69:J69"/>
    <mergeCell ref="G41:I41"/>
    <mergeCell ref="K41:M41"/>
    <mergeCell ref="G42:I42"/>
    <mergeCell ref="K42:M42"/>
    <mergeCell ref="G44:M44"/>
    <mergeCell ref="G5:I5"/>
    <mergeCell ref="K5:M5"/>
    <mergeCell ref="G6:I6"/>
    <mergeCell ref="K6:M6"/>
    <mergeCell ref="G8:M8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96"/>
  <sheetViews>
    <sheetView view="pageBreakPreview" zoomScaleNormal="85" zoomScaleSheetLayoutView="100" workbookViewId="0"/>
  </sheetViews>
  <sheetFormatPr defaultColWidth="9.85546875" defaultRowHeight="20.25" customHeight="1" x14ac:dyDescent="0.25"/>
  <cols>
    <col min="1" max="3" width="2.7109375" style="1" customWidth="1"/>
    <col min="4" max="4" width="30.28515625" style="1" customWidth="1"/>
    <col min="5" max="5" width="7.7109375" style="2" customWidth="1"/>
    <col min="6" max="6" width="1.28515625" style="2" customWidth="1"/>
    <col min="7" max="7" width="13.42578125" style="15" customWidth="1"/>
    <col min="8" max="8" width="0.85546875" style="43" customWidth="1"/>
    <col min="9" max="9" width="13.42578125" style="15" customWidth="1"/>
    <col min="10" max="10" width="0.85546875" style="43" customWidth="1"/>
    <col min="11" max="11" width="13.42578125" style="15" customWidth="1"/>
    <col min="12" max="12" width="0.85546875" style="43" customWidth="1"/>
    <col min="13" max="13" width="13.42578125" style="15" customWidth="1"/>
    <col min="14" max="16384" width="9.85546875" style="1"/>
  </cols>
  <sheetData>
    <row r="1" spans="1:13" ht="20.25" customHeight="1" x14ac:dyDescent="0.3">
      <c r="A1" s="4" t="s">
        <v>80</v>
      </c>
      <c r="B1" s="19"/>
      <c r="C1" s="19"/>
      <c r="D1" s="19"/>
      <c r="E1" s="34"/>
      <c r="F1" s="34"/>
      <c r="G1" s="5"/>
      <c r="H1" s="55"/>
      <c r="I1" s="5"/>
      <c r="J1" s="55"/>
      <c r="K1" s="5"/>
      <c r="L1" s="55"/>
      <c r="M1" s="5"/>
    </row>
    <row r="2" spans="1:13" ht="20.25" customHeight="1" x14ac:dyDescent="0.25">
      <c r="A2" s="6" t="s">
        <v>74</v>
      </c>
      <c r="B2" s="19"/>
      <c r="C2" s="19"/>
      <c r="D2" s="19"/>
      <c r="E2" s="34"/>
      <c r="F2" s="34"/>
      <c r="G2" s="5"/>
      <c r="H2" s="55"/>
      <c r="I2" s="5"/>
      <c r="J2" s="55"/>
      <c r="K2" s="5"/>
      <c r="L2" s="55"/>
      <c r="M2" s="5"/>
    </row>
    <row r="3" spans="1:13" ht="20.25" customHeight="1" x14ac:dyDescent="0.25">
      <c r="A3" s="6" t="s">
        <v>150</v>
      </c>
      <c r="B3" s="19"/>
      <c r="C3" s="19"/>
      <c r="D3" s="19"/>
      <c r="E3" s="34"/>
      <c r="F3" s="34"/>
      <c r="G3" s="5"/>
      <c r="H3" s="55"/>
      <c r="I3" s="5"/>
      <c r="J3" s="55"/>
      <c r="K3" s="5"/>
      <c r="L3" s="55"/>
      <c r="M3" s="5"/>
    </row>
    <row r="4" spans="1:13" ht="20.25" customHeight="1" x14ac:dyDescent="0.25">
      <c r="G4" s="51"/>
      <c r="H4" s="49"/>
      <c r="I4" s="51"/>
      <c r="J4" s="49"/>
      <c r="K4" s="7"/>
      <c r="L4" s="49"/>
      <c r="M4" s="7"/>
    </row>
    <row r="5" spans="1:13" ht="20.25" customHeight="1" x14ac:dyDescent="0.25">
      <c r="G5" s="198" t="s">
        <v>30</v>
      </c>
      <c r="H5" s="198"/>
      <c r="I5" s="198"/>
      <c r="J5" s="49"/>
      <c r="K5" s="199" t="s">
        <v>34</v>
      </c>
      <c r="L5" s="199"/>
      <c r="M5" s="199"/>
    </row>
    <row r="6" spans="1:13" ht="20.25" customHeight="1" x14ac:dyDescent="0.25">
      <c r="G6" s="198" t="s">
        <v>31</v>
      </c>
      <c r="H6" s="198"/>
      <c r="I6" s="198"/>
      <c r="J6" s="49"/>
      <c r="K6" s="199" t="s">
        <v>31</v>
      </c>
      <c r="L6" s="199"/>
      <c r="M6" s="199"/>
    </row>
    <row r="7" spans="1:13" ht="20.25" customHeight="1" x14ac:dyDescent="0.25">
      <c r="G7" s="51" t="s">
        <v>151</v>
      </c>
      <c r="H7" s="51"/>
      <c r="I7" s="51" t="s">
        <v>152</v>
      </c>
      <c r="J7" s="49"/>
      <c r="K7" s="51" t="s">
        <v>151</v>
      </c>
      <c r="L7" s="51"/>
      <c r="M7" s="51" t="s">
        <v>152</v>
      </c>
    </row>
    <row r="8" spans="1:13" s="12" customFormat="1" ht="20.25" customHeight="1" x14ac:dyDescent="0.25">
      <c r="A8" s="6" t="s">
        <v>1</v>
      </c>
      <c r="E8" s="109" t="s">
        <v>2</v>
      </c>
      <c r="F8" s="109"/>
      <c r="G8" s="8" t="s">
        <v>153</v>
      </c>
      <c r="H8" s="58"/>
      <c r="I8" s="8" t="s">
        <v>135</v>
      </c>
      <c r="J8" s="58"/>
      <c r="K8" s="8" t="s">
        <v>153</v>
      </c>
      <c r="L8" s="58"/>
      <c r="M8" s="8" t="s">
        <v>135</v>
      </c>
    </row>
    <row r="9" spans="1:13" s="12" customFormat="1" ht="20.25" customHeight="1" x14ac:dyDescent="0.25">
      <c r="A9" s="6"/>
      <c r="E9" s="120"/>
      <c r="F9" s="120"/>
      <c r="G9" s="8" t="s">
        <v>192</v>
      </c>
      <c r="H9" s="58"/>
      <c r="I9" s="8"/>
      <c r="J9" s="58"/>
      <c r="K9" s="8" t="s">
        <v>192</v>
      </c>
      <c r="L9" s="58"/>
      <c r="M9" s="8"/>
    </row>
    <row r="10" spans="1:13" s="12" customFormat="1" ht="20.25" customHeight="1" x14ac:dyDescent="0.25">
      <c r="A10" s="65"/>
      <c r="B10" s="65"/>
      <c r="C10" s="65"/>
      <c r="D10" s="65"/>
      <c r="E10" s="66"/>
      <c r="F10" s="66"/>
      <c r="G10" s="200" t="s">
        <v>154</v>
      </c>
      <c r="H10" s="200"/>
      <c r="I10" s="200"/>
      <c r="J10" s="200"/>
      <c r="K10" s="200"/>
      <c r="L10" s="200"/>
      <c r="M10" s="200"/>
    </row>
    <row r="11" spans="1:13" ht="20.25" customHeight="1" x14ac:dyDescent="0.25">
      <c r="A11" s="45" t="s">
        <v>3</v>
      </c>
      <c r="G11" s="3"/>
      <c r="H11" s="9"/>
      <c r="I11" s="3"/>
      <c r="J11" s="9"/>
      <c r="K11" s="3"/>
      <c r="L11" s="9"/>
      <c r="M11" s="3"/>
    </row>
    <row r="12" spans="1:13" ht="20.25" customHeight="1" x14ac:dyDescent="0.25">
      <c r="A12" s="12" t="s">
        <v>4</v>
      </c>
      <c r="G12" s="27">
        <v>17402</v>
      </c>
      <c r="H12" s="25"/>
      <c r="I12" s="27">
        <v>14762</v>
      </c>
      <c r="J12" s="25"/>
      <c r="K12" s="27">
        <v>14072</v>
      </c>
      <c r="L12" s="25"/>
      <c r="M12" s="27">
        <v>12579</v>
      </c>
    </row>
    <row r="13" spans="1:13" ht="20.25" customHeight="1" x14ac:dyDescent="0.25">
      <c r="A13" s="12" t="s">
        <v>98</v>
      </c>
      <c r="E13" s="2" t="s">
        <v>194</v>
      </c>
      <c r="G13" s="27">
        <v>250430</v>
      </c>
      <c r="H13" s="25"/>
      <c r="I13" s="27">
        <v>178500</v>
      </c>
      <c r="J13" s="25"/>
      <c r="K13" s="27">
        <v>231125</v>
      </c>
      <c r="L13" s="25"/>
      <c r="M13" s="27">
        <v>160429</v>
      </c>
    </row>
    <row r="14" spans="1:13" ht="20.25" customHeight="1" x14ac:dyDescent="0.25">
      <c r="A14" s="12" t="s">
        <v>24</v>
      </c>
      <c r="G14" s="27">
        <v>145239</v>
      </c>
      <c r="H14" s="25"/>
      <c r="I14" s="27">
        <v>141470</v>
      </c>
      <c r="J14" s="25"/>
      <c r="K14" s="27">
        <v>139718</v>
      </c>
      <c r="L14" s="25"/>
      <c r="M14" s="27">
        <v>134570</v>
      </c>
    </row>
    <row r="15" spans="1:13" ht="20.25" customHeight="1" x14ac:dyDescent="0.25">
      <c r="A15" s="12" t="s">
        <v>99</v>
      </c>
      <c r="G15" s="28">
        <v>5483</v>
      </c>
      <c r="H15" s="25"/>
      <c r="I15" s="28">
        <v>27032</v>
      </c>
      <c r="J15" s="25"/>
      <c r="K15" s="28">
        <v>4755</v>
      </c>
      <c r="L15" s="25"/>
      <c r="M15" s="28">
        <v>23804</v>
      </c>
    </row>
    <row r="16" spans="1:13" ht="20.25" customHeight="1" x14ac:dyDescent="0.25">
      <c r="A16" s="46" t="s">
        <v>5</v>
      </c>
      <c r="G16" s="22">
        <f>SUM(G12:G15)</f>
        <v>418554</v>
      </c>
      <c r="H16" s="25"/>
      <c r="I16" s="22">
        <f>SUM(I12:I15)</f>
        <v>361764</v>
      </c>
      <c r="J16" s="25"/>
      <c r="K16" s="22">
        <f>SUM(K12:K15)</f>
        <v>389670</v>
      </c>
      <c r="L16" s="25"/>
      <c r="M16" s="22">
        <f>SUM(M12:M15)</f>
        <v>331382</v>
      </c>
    </row>
    <row r="17" spans="1:13" ht="20.25" customHeight="1" x14ac:dyDescent="0.25">
      <c r="A17" s="46"/>
      <c r="G17" s="25"/>
      <c r="H17" s="25"/>
      <c r="I17" s="25"/>
      <c r="J17" s="25"/>
      <c r="K17" s="25"/>
      <c r="L17" s="25"/>
      <c r="M17" s="25"/>
    </row>
    <row r="18" spans="1:13" ht="20.25" customHeight="1" x14ac:dyDescent="0.25">
      <c r="A18" s="45" t="s">
        <v>6</v>
      </c>
      <c r="G18" s="25"/>
      <c r="H18" s="25"/>
      <c r="I18" s="25"/>
      <c r="J18" s="25"/>
      <c r="K18" s="25"/>
      <c r="L18" s="25"/>
      <c r="M18" s="25"/>
    </row>
    <row r="19" spans="1:13" ht="20.25" customHeight="1" x14ac:dyDescent="0.25">
      <c r="A19" s="52" t="s">
        <v>92</v>
      </c>
      <c r="E19" s="2">
        <v>5</v>
      </c>
      <c r="G19" s="186">
        <v>0</v>
      </c>
      <c r="H19" s="25"/>
      <c r="I19" s="186">
        <v>0</v>
      </c>
      <c r="J19" s="25"/>
      <c r="K19" s="27">
        <v>74254</v>
      </c>
      <c r="L19" s="25"/>
      <c r="M19" s="27">
        <v>74254</v>
      </c>
    </row>
    <row r="20" spans="1:13" ht="20.25" customHeight="1" x14ac:dyDescent="0.25">
      <c r="A20" s="52" t="s">
        <v>100</v>
      </c>
      <c r="E20" s="2">
        <v>6</v>
      </c>
      <c r="G20" s="94">
        <v>12753</v>
      </c>
      <c r="H20" s="25"/>
      <c r="I20" s="94">
        <v>14629</v>
      </c>
      <c r="J20" s="25"/>
      <c r="K20" s="186">
        <v>0</v>
      </c>
      <c r="L20" s="25"/>
      <c r="M20" s="186">
        <v>0</v>
      </c>
    </row>
    <row r="21" spans="1:13" ht="20.25" customHeight="1" x14ac:dyDescent="0.25">
      <c r="A21" s="52" t="s">
        <v>27</v>
      </c>
      <c r="E21" s="2">
        <v>7</v>
      </c>
      <c r="G21" s="94">
        <v>763316</v>
      </c>
      <c r="H21" s="25"/>
      <c r="I21" s="94">
        <v>763110</v>
      </c>
      <c r="J21" s="25"/>
      <c r="K21" s="27">
        <v>706414</v>
      </c>
      <c r="L21" s="25"/>
      <c r="M21" s="27">
        <v>703575</v>
      </c>
    </row>
    <row r="22" spans="1:13" ht="20.25" customHeight="1" x14ac:dyDescent="0.25">
      <c r="A22" s="52" t="s">
        <v>28</v>
      </c>
      <c r="G22" s="82">
        <v>34675</v>
      </c>
      <c r="H22" s="25"/>
      <c r="I22" s="82">
        <v>34968</v>
      </c>
      <c r="J22" s="25"/>
      <c r="K22" s="27">
        <v>32462</v>
      </c>
      <c r="L22" s="25"/>
      <c r="M22" s="27">
        <v>32766</v>
      </c>
    </row>
    <row r="23" spans="1:13" ht="20.25" customHeight="1" x14ac:dyDescent="0.25">
      <c r="A23" s="52" t="s">
        <v>20</v>
      </c>
      <c r="G23" s="27">
        <v>14959</v>
      </c>
      <c r="H23" s="25"/>
      <c r="I23" s="27">
        <v>14387</v>
      </c>
      <c r="J23" s="25"/>
      <c r="K23" s="27">
        <v>14959</v>
      </c>
      <c r="L23" s="25"/>
      <c r="M23" s="27">
        <v>14387</v>
      </c>
    </row>
    <row r="24" spans="1:13" ht="20.25" customHeight="1" x14ac:dyDescent="0.25">
      <c r="A24" s="12" t="s">
        <v>44</v>
      </c>
      <c r="G24" s="82">
        <v>1126</v>
      </c>
      <c r="H24" s="25"/>
      <c r="I24" s="82">
        <v>9334</v>
      </c>
      <c r="J24" s="25"/>
      <c r="K24" s="27">
        <v>1066</v>
      </c>
      <c r="L24" s="25"/>
      <c r="M24" s="27">
        <v>9265</v>
      </c>
    </row>
    <row r="25" spans="1:13" ht="20.25" customHeight="1" x14ac:dyDescent="0.25">
      <c r="A25" s="46" t="s">
        <v>7</v>
      </c>
      <c r="G25" s="22">
        <f>SUM(G19:G24)</f>
        <v>826829</v>
      </c>
      <c r="H25" s="25"/>
      <c r="I25" s="22">
        <f>SUM(I19:I24)</f>
        <v>836428</v>
      </c>
      <c r="J25" s="25"/>
      <c r="K25" s="22">
        <f>SUM(K19:K24)</f>
        <v>829155</v>
      </c>
      <c r="L25" s="25"/>
      <c r="M25" s="22">
        <f>SUM(M19:M24)</f>
        <v>834247</v>
      </c>
    </row>
    <row r="26" spans="1:13" ht="20.25" customHeight="1" x14ac:dyDescent="0.25">
      <c r="A26" s="46"/>
      <c r="G26" s="25"/>
      <c r="H26" s="25"/>
      <c r="I26" s="25"/>
      <c r="J26" s="25"/>
      <c r="K26" s="25"/>
      <c r="L26" s="25"/>
      <c r="M26" s="25"/>
    </row>
    <row r="27" spans="1:13" ht="20.25" customHeight="1" thickBot="1" x14ac:dyDescent="0.3">
      <c r="A27" s="46" t="s">
        <v>8</v>
      </c>
      <c r="G27" s="23">
        <f>G16+G25</f>
        <v>1245383</v>
      </c>
      <c r="H27" s="25"/>
      <c r="I27" s="23">
        <f>I16+I25</f>
        <v>1198192</v>
      </c>
      <c r="J27" s="25"/>
      <c r="K27" s="23">
        <f>K16+K25</f>
        <v>1218825</v>
      </c>
      <c r="L27" s="25"/>
      <c r="M27" s="23">
        <f>M16+M25</f>
        <v>1165629</v>
      </c>
    </row>
    <row r="28" spans="1:13" ht="20.25" customHeight="1" thickTop="1" x14ac:dyDescent="0.25">
      <c r="G28" s="3"/>
      <c r="H28" s="9"/>
      <c r="I28" s="3"/>
      <c r="J28" s="9"/>
      <c r="K28" s="10"/>
      <c r="L28" s="9"/>
      <c r="M28" s="10"/>
    </row>
    <row r="29" spans="1:13" ht="20.25" customHeight="1" x14ac:dyDescent="0.3">
      <c r="A29" s="48" t="s">
        <v>80</v>
      </c>
      <c r="B29" s="19"/>
      <c r="C29" s="19"/>
      <c r="D29" s="19"/>
      <c r="E29" s="34"/>
      <c r="F29" s="34"/>
      <c r="G29" s="5"/>
      <c r="H29" s="55"/>
      <c r="I29" s="5"/>
      <c r="J29" s="55"/>
      <c r="K29" s="5"/>
      <c r="L29" s="55"/>
      <c r="M29" s="5"/>
    </row>
    <row r="30" spans="1:13" ht="20.25" customHeight="1" x14ac:dyDescent="0.25">
      <c r="A30" s="6" t="str">
        <f>A2</f>
        <v>Statement of financial position</v>
      </c>
      <c r="B30" s="19"/>
      <c r="C30" s="19"/>
      <c r="D30" s="19"/>
      <c r="E30" s="34"/>
      <c r="F30" s="34"/>
      <c r="G30" s="5"/>
      <c r="H30" s="55"/>
      <c r="I30" s="5"/>
      <c r="J30" s="55"/>
      <c r="K30" s="5"/>
      <c r="L30" s="55"/>
      <c r="M30" s="5"/>
    </row>
    <row r="31" spans="1:13" ht="20.25" customHeight="1" x14ac:dyDescent="0.25">
      <c r="A31" s="6" t="s">
        <v>150</v>
      </c>
      <c r="B31" s="19"/>
      <c r="C31" s="19"/>
      <c r="D31" s="19"/>
      <c r="E31" s="34"/>
      <c r="F31" s="34"/>
      <c r="G31" s="5"/>
      <c r="H31" s="55"/>
      <c r="I31" s="5"/>
      <c r="J31" s="55"/>
      <c r="K31" s="5"/>
      <c r="L31" s="55"/>
      <c r="M31" s="5"/>
    </row>
    <row r="32" spans="1:13" ht="20.25" customHeight="1" x14ac:dyDescent="0.25">
      <c r="G32" s="51"/>
      <c r="H32" s="49"/>
      <c r="I32" s="51"/>
      <c r="J32" s="49"/>
      <c r="K32" s="7"/>
      <c r="L32" s="49"/>
      <c r="M32" s="7"/>
    </row>
    <row r="33" spans="1:13" ht="20.25" customHeight="1" x14ac:dyDescent="0.25">
      <c r="G33" s="198" t="s">
        <v>30</v>
      </c>
      <c r="H33" s="198"/>
      <c r="I33" s="198"/>
      <c r="J33" s="49"/>
      <c r="K33" s="199" t="s">
        <v>34</v>
      </c>
      <c r="L33" s="199"/>
      <c r="M33" s="199"/>
    </row>
    <row r="34" spans="1:13" ht="20.25" customHeight="1" x14ac:dyDescent="0.25">
      <c r="G34" s="198" t="s">
        <v>31</v>
      </c>
      <c r="H34" s="198"/>
      <c r="I34" s="198"/>
      <c r="J34" s="49"/>
      <c r="K34" s="199" t="s">
        <v>31</v>
      </c>
      <c r="L34" s="199"/>
      <c r="M34" s="199"/>
    </row>
    <row r="35" spans="1:13" ht="20.25" customHeight="1" x14ac:dyDescent="0.25">
      <c r="G35" s="51" t="s">
        <v>151</v>
      </c>
      <c r="H35" s="51"/>
      <c r="I35" s="51" t="s">
        <v>152</v>
      </c>
      <c r="J35" s="49"/>
      <c r="K35" s="51" t="s">
        <v>151</v>
      </c>
      <c r="L35" s="51"/>
      <c r="M35" s="51" t="s">
        <v>152</v>
      </c>
    </row>
    <row r="36" spans="1:13" s="12" customFormat="1" ht="20.25" customHeight="1" x14ac:dyDescent="0.25">
      <c r="A36" s="112" t="s">
        <v>67</v>
      </c>
      <c r="E36" s="109" t="s">
        <v>2</v>
      </c>
      <c r="F36" s="109"/>
      <c r="G36" s="8" t="s">
        <v>153</v>
      </c>
      <c r="H36" s="58"/>
      <c r="I36" s="8" t="s">
        <v>135</v>
      </c>
      <c r="J36" s="58"/>
      <c r="K36" s="8" t="s">
        <v>153</v>
      </c>
      <c r="L36" s="58"/>
      <c r="M36" s="8" t="s">
        <v>135</v>
      </c>
    </row>
    <row r="37" spans="1:13" s="12" customFormat="1" ht="20.25" customHeight="1" x14ac:dyDescent="0.25">
      <c r="A37" s="112"/>
      <c r="E37" s="120"/>
      <c r="F37" s="120"/>
      <c r="G37" s="8" t="s">
        <v>192</v>
      </c>
      <c r="H37" s="58"/>
      <c r="I37" s="8"/>
      <c r="J37" s="58"/>
      <c r="K37" s="8" t="s">
        <v>192</v>
      </c>
      <c r="L37" s="58"/>
      <c r="M37" s="8"/>
    </row>
    <row r="38" spans="1:13" s="12" customFormat="1" ht="20.25" customHeight="1" x14ac:dyDescent="0.25">
      <c r="E38" s="35"/>
      <c r="F38" s="35"/>
      <c r="G38" s="200" t="s">
        <v>154</v>
      </c>
      <c r="H38" s="200"/>
      <c r="I38" s="200"/>
      <c r="J38" s="200"/>
      <c r="K38" s="200"/>
      <c r="L38" s="200"/>
      <c r="M38" s="200"/>
    </row>
    <row r="39" spans="1:13" s="12" customFormat="1" ht="20.25" customHeight="1" x14ac:dyDescent="0.25">
      <c r="A39" s="45" t="s">
        <v>9</v>
      </c>
      <c r="E39" s="35"/>
      <c r="F39" s="35"/>
      <c r="G39" s="11"/>
      <c r="H39" s="64"/>
      <c r="I39" s="11"/>
      <c r="J39" s="64"/>
      <c r="K39" s="11"/>
      <c r="L39" s="64"/>
      <c r="M39" s="11"/>
    </row>
    <row r="40" spans="1:13" ht="20.25" customHeight="1" x14ac:dyDescent="0.25">
      <c r="A40" s="1" t="s">
        <v>144</v>
      </c>
      <c r="G40" s="1"/>
      <c r="H40" s="1"/>
      <c r="I40" s="1"/>
      <c r="J40" s="1"/>
      <c r="K40" s="1"/>
      <c r="L40" s="1"/>
      <c r="M40" s="1"/>
    </row>
    <row r="41" spans="1:13" ht="20.25" customHeight="1" x14ac:dyDescent="0.25">
      <c r="B41" s="1" t="s">
        <v>143</v>
      </c>
      <c r="E41" s="2" t="s">
        <v>195</v>
      </c>
      <c r="G41" s="27">
        <v>149000</v>
      </c>
      <c r="H41" s="25"/>
      <c r="I41" s="27">
        <v>124736</v>
      </c>
      <c r="J41" s="25"/>
      <c r="K41" s="94">
        <v>126000</v>
      </c>
      <c r="L41" s="25"/>
      <c r="M41" s="94">
        <v>101000</v>
      </c>
    </row>
    <row r="42" spans="1:13" ht="20.25" customHeight="1" x14ac:dyDescent="0.25">
      <c r="A42" s="1" t="s">
        <v>101</v>
      </c>
      <c r="E42" s="2" t="s">
        <v>196</v>
      </c>
      <c r="G42" s="27">
        <v>145315</v>
      </c>
      <c r="H42" s="25"/>
      <c r="I42" s="27">
        <v>126153</v>
      </c>
      <c r="J42" s="25"/>
      <c r="K42" s="27">
        <v>135129</v>
      </c>
      <c r="L42" s="25"/>
      <c r="M42" s="27">
        <v>117467</v>
      </c>
    </row>
    <row r="43" spans="1:13" ht="20.25" customHeight="1" x14ac:dyDescent="0.25">
      <c r="A43" s="68" t="s">
        <v>145</v>
      </c>
      <c r="E43" s="1"/>
      <c r="F43" s="1"/>
      <c r="G43" s="1"/>
      <c r="H43" s="1"/>
      <c r="I43" s="1"/>
      <c r="J43" s="1"/>
      <c r="K43" s="1"/>
      <c r="L43" s="1"/>
      <c r="M43" s="1"/>
    </row>
    <row r="44" spans="1:13" ht="20.25" customHeight="1" x14ac:dyDescent="0.25">
      <c r="A44" s="68"/>
      <c r="B44" s="1" t="s">
        <v>143</v>
      </c>
      <c r="E44" s="2" t="s">
        <v>195</v>
      </c>
      <c r="G44" s="27">
        <v>73333</v>
      </c>
      <c r="H44" s="25"/>
      <c r="I44" s="27">
        <v>59833</v>
      </c>
      <c r="J44" s="25"/>
      <c r="K44" s="27">
        <v>73333</v>
      </c>
      <c r="L44" s="25"/>
      <c r="M44" s="27">
        <v>59833</v>
      </c>
    </row>
    <row r="45" spans="1:13" ht="20.25" customHeight="1" x14ac:dyDescent="0.25">
      <c r="A45" s="1" t="s">
        <v>124</v>
      </c>
      <c r="G45" s="27"/>
      <c r="H45" s="25"/>
      <c r="I45" s="27"/>
      <c r="J45" s="25"/>
      <c r="K45" s="94"/>
      <c r="L45" s="25"/>
      <c r="M45" s="94"/>
    </row>
    <row r="46" spans="1:13" ht="20.25" customHeight="1" x14ac:dyDescent="0.25">
      <c r="B46" s="1" t="s">
        <v>97</v>
      </c>
      <c r="E46" s="2" t="s">
        <v>195</v>
      </c>
      <c r="G46" s="27">
        <v>4390</v>
      </c>
      <c r="H46" s="25"/>
      <c r="I46" s="27">
        <v>7672</v>
      </c>
      <c r="J46" s="25"/>
      <c r="K46" s="186">
        <v>0</v>
      </c>
      <c r="L46" s="25"/>
      <c r="M46" s="186">
        <v>0</v>
      </c>
    </row>
    <row r="47" spans="1:13" ht="20.25" customHeight="1" x14ac:dyDescent="0.25">
      <c r="A47" s="1" t="s">
        <v>102</v>
      </c>
      <c r="B47" s="12"/>
      <c r="G47" s="27">
        <v>3340</v>
      </c>
      <c r="H47" s="25"/>
      <c r="I47" s="27">
        <v>3340</v>
      </c>
      <c r="J47" s="25"/>
      <c r="K47" s="27">
        <v>3231</v>
      </c>
      <c r="L47" s="25"/>
      <c r="M47" s="27">
        <v>3231</v>
      </c>
    </row>
    <row r="48" spans="1:13" ht="20.25" customHeight="1" x14ac:dyDescent="0.25">
      <c r="A48" s="1" t="s">
        <v>10</v>
      </c>
      <c r="G48" s="27">
        <v>3367</v>
      </c>
      <c r="H48" s="25"/>
      <c r="I48" s="27">
        <v>3873</v>
      </c>
      <c r="J48" s="25"/>
      <c r="K48" s="27">
        <v>3022</v>
      </c>
      <c r="L48" s="25"/>
      <c r="M48" s="27">
        <v>3610</v>
      </c>
    </row>
    <row r="49" spans="1:13" ht="20.25" customHeight="1" x14ac:dyDescent="0.25">
      <c r="A49" s="46" t="s">
        <v>11</v>
      </c>
      <c r="G49" s="22">
        <f>SUM(G41:G48)</f>
        <v>378745</v>
      </c>
      <c r="H49" s="25"/>
      <c r="I49" s="22">
        <f>SUM(I41:I48)</f>
        <v>325607</v>
      </c>
      <c r="J49" s="25"/>
      <c r="K49" s="22">
        <f>SUM(K41:K48)</f>
        <v>340715</v>
      </c>
      <c r="L49" s="25"/>
      <c r="M49" s="22">
        <f>SUM(M41:M48)</f>
        <v>285141</v>
      </c>
    </row>
    <row r="50" spans="1:13" ht="20.25" customHeight="1" x14ac:dyDescent="0.25">
      <c r="A50" s="46"/>
      <c r="G50" s="26"/>
      <c r="H50" s="25"/>
      <c r="I50" s="26"/>
      <c r="J50" s="25"/>
      <c r="K50" s="26"/>
      <c r="L50" s="25"/>
      <c r="M50" s="26"/>
    </row>
    <row r="51" spans="1:13" ht="20.25" customHeight="1" x14ac:dyDescent="0.25">
      <c r="A51" s="45" t="s">
        <v>72</v>
      </c>
      <c r="G51" s="26"/>
      <c r="H51" s="25"/>
      <c r="I51" s="26"/>
      <c r="J51" s="25"/>
      <c r="K51" s="26"/>
      <c r="L51" s="25"/>
      <c r="M51" s="26"/>
    </row>
    <row r="52" spans="1:13" ht="20.25" customHeight="1" x14ac:dyDescent="0.25">
      <c r="A52" s="115" t="s">
        <v>148</v>
      </c>
      <c r="E52" s="1"/>
      <c r="F52" s="1"/>
      <c r="G52" s="1"/>
      <c r="H52" s="1"/>
      <c r="I52" s="1"/>
      <c r="J52" s="1"/>
      <c r="K52" s="1"/>
      <c r="L52" s="1"/>
      <c r="M52" s="1"/>
    </row>
    <row r="53" spans="1:13" ht="20.25" customHeight="1" x14ac:dyDescent="0.25">
      <c r="A53" s="115"/>
      <c r="B53" s="1" t="s">
        <v>149</v>
      </c>
      <c r="E53" s="2" t="s">
        <v>195</v>
      </c>
      <c r="G53" s="25">
        <v>192250</v>
      </c>
      <c r="H53" s="25"/>
      <c r="I53" s="25">
        <v>212833</v>
      </c>
      <c r="J53" s="25"/>
      <c r="K53" s="25">
        <v>192250</v>
      </c>
      <c r="L53" s="25"/>
      <c r="M53" s="25">
        <v>212833</v>
      </c>
    </row>
    <row r="54" spans="1:13" ht="20.25" customHeight="1" x14ac:dyDescent="0.25">
      <c r="A54" s="12" t="s">
        <v>125</v>
      </c>
      <c r="B54" s="12"/>
      <c r="E54" s="2" t="s">
        <v>195</v>
      </c>
      <c r="G54" s="25">
        <v>5591</v>
      </c>
      <c r="H54" s="25"/>
      <c r="I54" s="25">
        <v>6248</v>
      </c>
      <c r="J54" s="25"/>
      <c r="K54" s="186">
        <v>0</v>
      </c>
      <c r="L54" s="25"/>
      <c r="M54" s="186">
        <v>0</v>
      </c>
    </row>
    <row r="55" spans="1:13" ht="20.25" customHeight="1" x14ac:dyDescent="0.25">
      <c r="A55" s="12" t="s">
        <v>83</v>
      </c>
      <c r="B55" s="12"/>
      <c r="G55" s="25">
        <v>6816</v>
      </c>
      <c r="H55" s="25"/>
      <c r="I55" s="25">
        <v>6518</v>
      </c>
      <c r="J55" s="25"/>
      <c r="K55" s="186">
        <v>0</v>
      </c>
      <c r="L55" s="25"/>
      <c r="M55" s="186">
        <v>0</v>
      </c>
    </row>
    <row r="56" spans="1:13" ht="20.25" customHeight="1" x14ac:dyDescent="0.25">
      <c r="A56" s="12" t="s">
        <v>103</v>
      </c>
      <c r="B56" s="12"/>
      <c r="G56" s="25"/>
      <c r="H56" s="25"/>
      <c r="I56" s="25"/>
      <c r="J56" s="25"/>
      <c r="K56" s="94"/>
      <c r="L56" s="25"/>
      <c r="M56" s="94"/>
    </row>
    <row r="57" spans="1:13" ht="20.25" customHeight="1" x14ac:dyDescent="0.25">
      <c r="A57" s="12"/>
      <c r="B57" s="1" t="s">
        <v>104</v>
      </c>
      <c r="E57" s="2">
        <v>12</v>
      </c>
      <c r="G57" s="27">
        <v>68367</v>
      </c>
      <c r="H57" s="25"/>
      <c r="I57" s="27">
        <v>67000</v>
      </c>
      <c r="J57" s="25"/>
      <c r="K57" s="94">
        <v>65768</v>
      </c>
      <c r="L57" s="25"/>
      <c r="M57" s="94">
        <v>64460</v>
      </c>
    </row>
    <row r="58" spans="1:13" ht="20.25" customHeight="1" x14ac:dyDescent="0.25">
      <c r="A58" s="46" t="s">
        <v>73</v>
      </c>
      <c r="G58" s="22">
        <f>SUM(G53:G57)</f>
        <v>273024</v>
      </c>
      <c r="H58" s="25"/>
      <c r="I58" s="22">
        <f>SUM(I53:I57)</f>
        <v>292599</v>
      </c>
      <c r="J58" s="25"/>
      <c r="K58" s="22">
        <f>SUM(K53:K57)</f>
        <v>258018</v>
      </c>
      <c r="L58" s="25"/>
      <c r="M58" s="22">
        <f>SUM(M53:M57)</f>
        <v>277293</v>
      </c>
    </row>
    <row r="59" spans="1:13" ht="20.25" customHeight="1" x14ac:dyDescent="0.25">
      <c r="A59" s="46"/>
      <c r="G59" s="40"/>
      <c r="H59" s="25"/>
      <c r="I59" s="40"/>
      <c r="J59" s="25"/>
      <c r="K59" s="40"/>
      <c r="L59" s="25"/>
      <c r="M59" s="40"/>
    </row>
    <row r="60" spans="1:13" ht="20.25" customHeight="1" x14ac:dyDescent="0.25">
      <c r="A60" s="46" t="s">
        <v>12</v>
      </c>
      <c r="G60" s="41">
        <f>SUM(G49,G58)</f>
        <v>651769</v>
      </c>
      <c r="H60" s="25"/>
      <c r="I60" s="41">
        <f>SUM(I49,I58)</f>
        <v>618206</v>
      </c>
      <c r="J60" s="25"/>
      <c r="K60" s="41">
        <f>SUM(K49,K58)</f>
        <v>598733</v>
      </c>
      <c r="L60" s="25"/>
      <c r="M60" s="41">
        <f>SUM(M49,M58)</f>
        <v>562434</v>
      </c>
    </row>
    <row r="61" spans="1:13" ht="20.25" customHeight="1" x14ac:dyDescent="0.25">
      <c r="A61" s="46"/>
      <c r="G61" s="26"/>
      <c r="H61" s="25"/>
      <c r="I61" s="26"/>
      <c r="J61" s="25"/>
      <c r="K61" s="26"/>
      <c r="L61" s="25"/>
      <c r="M61" s="26"/>
    </row>
    <row r="62" spans="1:13" ht="20.25" customHeight="1" x14ac:dyDescent="0.25">
      <c r="A62" s="46"/>
      <c r="G62" s="26"/>
      <c r="H62" s="25"/>
      <c r="I62" s="26"/>
      <c r="J62" s="25"/>
      <c r="K62" s="26"/>
      <c r="L62" s="25"/>
      <c r="M62" s="26"/>
    </row>
    <row r="63" spans="1:13" ht="20.25" customHeight="1" x14ac:dyDescent="0.25">
      <c r="A63" s="46"/>
      <c r="G63" s="25"/>
      <c r="H63" s="25"/>
      <c r="I63" s="25"/>
      <c r="J63" s="25"/>
      <c r="K63" s="25"/>
      <c r="L63" s="25"/>
      <c r="M63" s="25"/>
    </row>
    <row r="64" spans="1:13" ht="20.25" customHeight="1" x14ac:dyDescent="0.3">
      <c r="A64" s="48" t="s">
        <v>80</v>
      </c>
      <c r="B64" s="19"/>
      <c r="C64" s="19"/>
      <c r="D64" s="19"/>
      <c r="E64" s="34"/>
      <c r="F64" s="34"/>
      <c r="G64" s="13"/>
      <c r="H64" s="55"/>
      <c r="I64" s="13"/>
      <c r="J64" s="55"/>
      <c r="K64" s="5"/>
      <c r="L64" s="55"/>
      <c r="M64" s="5"/>
    </row>
    <row r="65" spans="1:13" ht="20.25" customHeight="1" x14ac:dyDescent="0.25">
      <c r="A65" s="6" t="s">
        <v>74</v>
      </c>
      <c r="B65" s="19"/>
      <c r="C65" s="19"/>
      <c r="D65" s="19"/>
      <c r="E65" s="34"/>
      <c r="F65" s="34"/>
      <c r="G65" s="13"/>
      <c r="H65" s="55"/>
      <c r="I65" s="13"/>
      <c r="J65" s="55"/>
      <c r="K65" s="5"/>
      <c r="L65" s="55"/>
      <c r="M65" s="5"/>
    </row>
    <row r="66" spans="1:13" ht="20.25" customHeight="1" x14ac:dyDescent="0.25">
      <c r="A66" s="6" t="s">
        <v>150</v>
      </c>
      <c r="B66" s="19"/>
      <c r="C66" s="19"/>
      <c r="D66" s="19"/>
      <c r="E66" s="34"/>
      <c r="F66" s="34"/>
      <c r="G66" s="5"/>
      <c r="H66" s="55"/>
      <c r="I66" s="5"/>
      <c r="J66" s="55"/>
      <c r="K66" s="5"/>
      <c r="L66" s="55"/>
      <c r="M66" s="5"/>
    </row>
    <row r="67" spans="1:13" s="12" customFormat="1" ht="20.25" customHeight="1" x14ac:dyDescent="0.25">
      <c r="A67" s="46"/>
      <c r="E67" s="36"/>
      <c r="F67" s="36"/>
      <c r="H67" s="58"/>
      <c r="J67" s="58"/>
      <c r="L67" s="58"/>
    </row>
    <row r="68" spans="1:13" s="12" customFormat="1" ht="20.25" customHeight="1" x14ac:dyDescent="0.25">
      <c r="A68" s="46"/>
      <c r="E68" s="36"/>
      <c r="F68" s="36"/>
      <c r="G68" s="198" t="s">
        <v>30</v>
      </c>
      <c r="H68" s="198"/>
      <c r="I68" s="198"/>
      <c r="J68" s="49"/>
      <c r="K68" s="199" t="s">
        <v>34</v>
      </c>
      <c r="L68" s="199"/>
      <c r="M68" s="199"/>
    </row>
    <row r="69" spans="1:13" s="12" customFormat="1" ht="20.25" customHeight="1" x14ac:dyDescent="0.25">
      <c r="A69" s="46"/>
      <c r="E69" s="36"/>
      <c r="F69" s="36"/>
      <c r="G69" s="198" t="s">
        <v>31</v>
      </c>
      <c r="H69" s="198"/>
      <c r="I69" s="198"/>
      <c r="J69" s="49"/>
      <c r="K69" s="199" t="s">
        <v>31</v>
      </c>
      <c r="L69" s="199"/>
      <c r="M69" s="199"/>
    </row>
    <row r="70" spans="1:13" s="12" customFormat="1" ht="20.25" customHeight="1" x14ac:dyDescent="0.25">
      <c r="A70" s="46"/>
      <c r="E70" s="36"/>
      <c r="F70" s="36"/>
      <c r="G70" s="51" t="s">
        <v>151</v>
      </c>
      <c r="H70" s="51"/>
      <c r="I70" s="51" t="s">
        <v>152</v>
      </c>
      <c r="J70" s="49"/>
      <c r="K70" s="51" t="s">
        <v>151</v>
      </c>
      <c r="L70" s="51"/>
      <c r="M70" s="51" t="s">
        <v>152</v>
      </c>
    </row>
    <row r="71" spans="1:13" s="12" customFormat="1" ht="20.25" customHeight="1" x14ac:dyDescent="0.25">
      <c r="A71" s="112" t="s">
        <v>126</v>
      </c>
      <c r="E71" s="109"/>
      <c r="F71" s="109"/>
      <c r="G71" s="8" t="s">
        <v>153</v>
      </c>
      <c r="H71" s="58"/>
      <c r="I71" s="8" t="s">
        <v>135</v>
      </c>
      <c r="J71" s="58"/>
      <c r="K71" s="8" t="s">
        <v>153</v>
      </c>
      <c r="L71" s="58"/>
      <c r="M71" s="8" t="s">
        <v>135</v>
      </c>
    </row>
    <row r="72" spans="1:13" s="12" customFormat="1" ht="20.25" customHeight="1" x14ac:dyDescent="0.25">
      <c r="A72" s="112"/>
      <c r="E72" s="120"/>
      <c r="F72" s="120"/>
      <c r="G72" s="8" t="s">
        <v>192</v>
      </c>
      <c r="H72" s="58"/>
      <c r="I72" s="8"/>
      <c r="J72" s="58"/>
      <c r="K72" s="8" t="s">
        <v>192</v>
      </c>
      <c r="L72" s="58"/>
      <c r="M72" s="8"/>
    </row>
    <row r="73" spans="1:13" s="12" customFormat="1" ht="20.25" customHeight="1" x14ac:dyDescent="0.25">
      <c r="E73" s="109"/>
      <c r="F73" s="109"/>
      <c r="G73" s="200" t="s">
        <v>154</v>
      </c>
      <c r="H73" s="200"/>
      <c r="I73" s="200"/>
      <c r="J73" s="200"/>
      <c r="K73" s="200"/>
      <c r="L73" s="200"/>
      <c r="M73" s="200"/>
    </row>
    <row r="74" spans="1:13" ht="20.25" customHeight="1" x14ac:dyDescent="0.25">
      <c r="A74" s="113" t="s">
        <v>127</v>
      </c>
      <c r="G74" s="27"/>
      <c r="H74" s="25"/>
      <c r="I74" s="27"/>
      <c r="J74" s="25"/>
      <c r="K74" s="27"/>
      <c r="L74" s="25"/>
      <c r="M74" s="27"/>
    </row>
    <row r="75" spans="1:13" ht="20.25" customHeight="1" x14ac:dyDescent="0.25">
      <c r="A75" s="53" t="s">
        <v>13</v>
      </c>
      <c r="G75" s="27"/>
      <c r="H75" s="25"/>
      <c r="I75" s="27"/>
      <c r="J75" s="25"/>
      <c r="K75" s="27"/>
      <c r="L75" s="25"/>
      <c r="M75" s="27"/>
    </row>
    <row r="76" spans="1:13" ht="20.25" customHeight="1" thickBot="1" x14ac:dyDescent="0.3">
      <c r="B76" s="12" t="s">
        <v>59</v>
      </c>
      <c r="G76" s="23">
        <v>110000</v>
      </c>
      <c r="H76" s="26"/>
      <c r="I76" s="23">
        <v>110000</v>
      </c>
      <c r="J76" s="26"/>
      <c r="K76" s="23">
        <v>110000</v>
      </c>
      <c r="L76" s="26"/>
      <c r="M76" s="23">
        <v>110000</v>
      </c>
    </row>
    <row r="77" spans="1:13" ht="20.25" customHeight="1" thickTop="1" x14ac:dyDescent="0.25">
      <c r="B77" s="12" t="s">
        <v>106</v>
      </c>
      <c r="C77" s="12"/>
      <c r="G77" s="27">
        <v>110000</v>
      </c>
      <c r="H77" s="25"/>
      <c r="I77" s="27">
        <v>110000</v>
      </c>
      <c r="J77" s="25"/>
      <c r="K77" s="27">
        <v>110000</v>
      </c>
      <c r="L77" s="25"/>
      <c r="M77" s="27">
        <v>110000</v>
      </c>
    </row>
    <row r="78" spans="1:13" ht="20.25" customHeight="1" x14ac:dyDescent="0.25">
      <c r="A78" s="1" t="s">
        <v>105</v>
      </c>
      <c r="B78" s="12"/>
      <c r="C78" s="12"/>
      <c r="G78" s="25">
        <v>165000</v>
      </c>
      <c r="H78" s="25"/>
      <c r="I78" s="25">
        <v>165000</v>
      </c>
      <c r="J78" s="25"/>
      <c r="K78" s="25">
        <v>165000</v>
      </c>
      <c r="L78" s="25"/>
      <c r="M78" s="25">
        <v>165000</v>
      </c>
    </row>
    <row r="79" spans="1:13" ht="20.25" customHeight="1" x14ac:dyDescent="0.25">
      <c r="A79" s="53" t="s">
        <v>14</v>
      </c>
      <c r="G79" s="27"/>
      <c r="H79" s="25"/>
      <c r="I79" s="27"/>
      <c r="J79" s="25"/>
      <c r="K79" s="27"/>
      <c r="L79" s="25"/>
      <c r="M79" s="27"/>
    </row>
    <row r="80" spans="1:13" ht="20.25" customHeight="1" x14ac:dyDescent="0.25">
      <c r="A80" s="53"/>
      <c r="B80" s="1" t="s">
        <v>51</v>
      </c>
      <c r="G80" s="27"/>
      <c r="H80" s="25"/>
      <c r="I80" s="27"/>
      <c r="J80" s="25"/>
      <c r="K80" s="27"/>
      <c r="L80" s="25"/>
      <c r="M80" s="27"/>
    </row>
    <row r="81" spans="1:13" ht="20.25" customHeight="1" x14ac:dyDescent="0.25">
      <c r="A81" s="53"/>
      <c r="B81" s="12"/>
      <c r="C81" s="12" t="s">
        <v>19</v>
      </c>
      <c r="G81" s="27">
        <v>11000</v>
      </c>
      <c r="H81" s="25"/>
      <c r="I81" s="27">
        <v>11000</v>
      </c>
      <c r="J81" s="25"/>
      <c r="K81" s="27">
        <v>11000</v>
      </c>
      <c r="L81" s="25"/>
      <c r="M81" s="27">
        <v>11000</v>
      </c>
    </row>
    <row r="82" spans="1:13" ht="20.25" customHeight="1" x14ac:dyDescent="0.25">
      <c r="B82" s="12" t="s">
        <v>15</v>
      </c>
      <c r="G82" s="25">
        <v>308519</v>
      </c>
      <c r="H82" s="25"/>
      <c r="I82" s="25">
        <v>294891</v>
      </c>
      <c r="J82" s="25"/>
      <c r="K82" s="25">
        <v>334092</v>
      </c>
      <c r="L82" s="25"/>
      <c r="M82" s="25">
        <v>317195</v>
      </c>
    </row>
    <row r="83" spans="1:13" ht="20.25" customHeight="1" x14ac:dyDescent="0.25">
      <c r="A83" s="1" t="s">
        <v>137</v>
      </c>
      <c r="B83" s="12"/>
      <c r="G83" s="28">
        <v>-905</v>
      </c>
      <c r="H83" s="25"/>
      <c r="I83" s="28">
        <v>-905</v>
      </c>
      <c r="J83" s="25"/>
      <c r="K83" s="187">
        <v>0</v>
      </c>
      <c r="L83" s="25"/>
      <c r="M83" s="187">
        <v>0</v>
      </c>
    </row>
    <row r="84" spans="1:13" s="43" customFormat="1" ht="20.25" customHeight="1" x14ac:dyDescent="0.25">
      <c r="A84" s="114" t="s">
        <v>128</v>
      </c>
      <c r="E84" s="29"/>
      <c r="F84" s="29"/>
      <c r="G84" s="25"/>
      <c r="H84" s="25"/>
      <c r="I84" s="25"/>
      <c r="J84" s="25"/>
      <c r="K84" s="25"/>
      <c r="L84" s="25"/>
      <c r="M84" s="25"/>
    </row>
    <row r="85" spans="1:13" s="43" customFormat="1" ht="20.25" customHeight="1" x14ac:dyDescent="0.25">
      <c r="A85" s="114"/>
      <c r="B85" s="114" t="s">
        <v>111</v>
      </c>
      <c r="E85" s="29"/>
      <c r="F85" s="29"/>
      <c r="G85" s="26">
        <f>SUM(G77:G83)</f>
        <v>593614</v>
      </c>
      <c r="H85" s="25"/>
      <c r="I85" s="26">
        <f>SUM(I77:I83)</f>
        <v>579986</v>
      </c>
      <c r="J85" s="25"/>
      <c r="K85" s="26">
        <f>SUM(K77:K83)</f>
        <v>620092</v>
      </c>
      <c r="L85" s="25"/>
      <c r="M85" s="26">
        <f>SUM(M77:M83)</f>
        <v>603195</v>
      </c>
    </row>
    <row r="86" spans="1:13" ht="20.25" customHeight="1" x14ac:dyDescent="0.25">
      <c r="A86" s="1" t="s">
        <v>52</v>
      </c>
      <c r="G86" s="187">
        <v>0</v>
      </c>
      <c r="H86" s="25"/>
      <c r="I86" s="187">
        <v>0</v>
      </c>
      <c r="J86" s="25"/>
      <c r="K86" s="187">
        <v>0</v>
      </c>
      <c r="L86" s="25"/>
      <c r="M86" s="187">
        <v>0</v>
      </c>
    </row>
    <row r="87" spans="1:13" s="43" customFormat="1" ht="20.25" customHeight="1" x14ac:dyDescent="0.25">
      <c r="A87" s="62" t="s">
        <v>129</v>
      </c>
      <c r="E87" s="29"/>
      <c r="F87" s="29"/>
      <c r="G87" s="22">
        <f>SUM(G85:G86)</f>
        <v>593614</v>
      </c>
      <c r="H87" s="25"/>
      <c r="I87" s="22">
        <f>SUM(I85:I86)</f>
        <v>579986</v>
      </c>
      <c r="J87" s="25"/>
      <c r="K87" s="22">
        <f>SUM(K85:K86)</f>
        <v>620092</v>
      </c>
      <c r="L87" s="25"/>
      <c r="M87" s="22">
        <f>SUM(M85:M86)</f>
        <v>603195</v>
      </c>
    </row>
    <row r="88" spans="1:13" ht="20.25" customHeight="1" x14ac:dyDescent="0.25">
      <c r="A88" s="42"/>
      <c r="G88" s="25"/>
      <c r="H88" s="25"/>
      <c r="I88" s="25"/>
      <c r="J88" s="25"/>
      <c r="K88" s="25"/>
      <c r="L88" s="25"/>
      <c r="M88" s="25"/>
    </row>
    <row r="89" spans="1:13" ht="20.25" customHeight="1" thickBot="1" x14ac:dyDescent="0.3">
      <c r="A89" s="46" t="s">
        <v>130</v>
      </c>
      <c r="B89" s="46"/>
      <c r="G89" s="23">
        <f>G87+G60</f>
        <v>1245383</v>
      </c>
      <c r="H89" s="25"/>
      <c r="I89" s="23">
        <f>I87+I60</f>
        <v>1198192</v>
      </c>
      <c r="J89" s="25"/>
      <c r="K89" s="23">
        <f>K87+K60</f>
        <v>1218825</v>
      </c>
      <c r="L89" s="25"/>
      <c r="M89" s="23">
        <f>M87+M60</f>
        <v>1165629</v>
      </c>
    </row>
    <row r="90" spans="1:13" ht="20.25" customHeight="1" thickTop="1" x14ac:dyDescent="0.25">
      <c r="A90" s="46"/>
      <c r="G90" s="26"/>
      <c r="H90" s="25"/>
      <c r="I90" s="26"/>
      <c r="J90" s="25"/>
      <c r="K90" s="26"/>
      <c r="L90" s="25"/>
      <c r="M90" s="26"/>
    </row>
    <row r="91" spans="1:13" ht="20.25" customHeight="1" x14ac:dyDescent="0.25">
      <c r="G91" s="10"/>
      <c r="H91" s="9"/>
      <c r="I91" s="10"/>
      <c r="J91" s="9"/>
      <c r="K91" s="10"/>
      <c r="L91" s="9"/>
      <c r="M91" s="10"/>
    </row>
    <row r="92" spans="1:13" s="68" customFormat="1" ht="20.25" customHeight="1" x14ac:dyDescent="0.25">
      <c r="B92" s="77"/>
      <c r="C92" s="77"/>
      <c r="D92" s="77"/>
      <c r="E92" s="79"/>
      <c r="F92" s="79"/>
      <c r="H92" s="83"/>
      <c r="J92" s="83"/>
    </row>
    <row r="93" spans="1:13" s="68" customFormat="1" ht="20.25" customHeight="1" x14ac:dyDescent="0.25">
      <c r="B93" s="88"/>
      <c r="C93" s="88"/>
      <c r="D93" s="88"/>
      <c r="E93" s="85"/>
      <c r="F93" s="85"/>
      <c r="G93" s="86"/>
      <c r="H93" s="201"/>
      <c r="I93" s="201"/>
      <c r="J93" s="201"/>
    </row>
    <row r="94" spans="1:13" s="68" customFormat="1" ht="20.25" customHeight="1" x14ac:dyDescent="0.25">
      <c r="B94" s="84"/>
      <c r="C94" s="84"/>
      <c r="D94" s="84"/>
      <c r="E94" s="85"/>
      <c r="F94" s="85"/>
      <c r="G94" s="89"/>
      <c r="H94" s="108"/>
      <c r="I94" s="89"/>
      <c r="J94" s="108"/>
    </row>
    <row r="95" spans="1:13" s="68" customFormat="1" ht="20.25" customHeight="1" x14ac:dyDescent="0.25">
      <c r="B95" s="88"/>
      <c r="C95" s="88"/>
      <c r="D95" s="88"/>
      <c r="E95" s="85"/>
      <c r="F95" s="85"/>
      <c r="G95" s="86"/>
      <c r="H95" s="86"/>
      <c r="I95" s="86"/>
      <c r="J95" s="86"/>
    </row>
    <row r="96" spans="1:13" s="68" customFormat="1" ht="20.25" customHeight="1" x14ac:dyDescent="0.25">
      <c r="B96" s="88"/>
      <c r="C96" s="88"/>
      <c r="D96" s="88"/>
      <c r="E96" s="85"/>
      <c r="F96" s="85"/>
      <c r="G96" s="86"/>
      <c r="H96" s="90"/>
      <c r="I96" s="86"/>
      <c r="J96" s="90"/>
    </row>
  </sheetData>
  <mergeCells count="16">
    <mergeCell ref="H93:J93"/>
    <mergeCell ref="G69:I69"/>
    <mergeCell ref="K69:M69"/>
    <mergeCell ref="G73:M73"/>
    <mergeCell ref="K5:M5"/>
    <mergeCell ref="K6:M6"/>
    <mergeCell ref="K33:M33"/>
    <mergeCell ref="G5:I5"/>
    <mergeCell ref="G6:I6"/>
    <mergeCell ref="G33:I33"/>
    <mergeCell ref="G10:M10"/>
    <mergeCell ref="K34:M34"/>
    <mergeCell ref="G34:I34"/>
    <mergeCell ref="G38:M38"/>
    <mergeCell ref="G68:I68"/>
    <mergeCell ref="K68:M68"/>
  </mergeCells>
  <phoneticPr fontId="12" type="noConversion"/>
  <pageMargins left="0.7" right="0.4" top="0.48" bottom="0.25" header="0.5" footer="0.5"/>
  <pageSetup paperSize="9" firstPageNumber="2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28" max="12" man="1"/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63"/>
  <sheetViews>
    <sheetView view="pageBreakPreview" topLeftCell="A43" zoomScale="90" zoomScaleNormal="100" zoomScaleSheetLayoutView="90" workbookViewId="0">
      <selection activeCell="G12" sqref="G12"/>
    </sheetView>
  </sheetViews>
  <sheetFormatPr defaultColWidth="9.85546875" defaultRowHeight="15" x14ac:dyDescent="0.25"/>
  <cols>
    <col min="1" max="3" width="2.42578125" style="1" customWidth="1"/>
    <col min="4" max="4" width="36.5703125" style="1" customWidth="1"/>
    <col min="5" max="5" width="6.28515625" style="2" customWidth="1"/>
    <col min="6" max="6" width="0.5703125" style="2" customWidth="1"/>
    <col min="7" max="7" width="12.42578125" style="15" customWidth="1"/>
    <col min="8" max="8" width="0.5703125" style="43" customWidth="1"/>
    <col min="9" max="9" width="12.42578125" style="15" customWidth="1"/>
    <col min="10" max="10" width="0.5703125" style="43" customWidth="1"/>
    <col min="11" max="11" width="12.42578125" style="15" customWidth="1"/>
    <col min="12" max="12" width="0.5703125" style="43" customWidth="1"/>
    <col min="13" max="13" width="12.42578125" style="15" customWidth="1"/>
    <col min="14" max="14" width="11.28515625" style="1" bestFit="1" customWidth="1"/>
    <col min="15" max="15" width="12.28515625" style="1" bestFit="1" customWidth="1"/>
    <col min="16" max="16" width="11.28515625" style="1" bestFit="1" customWidth="1"/>
    <col min="17" max="17" width="12.28515625" style="1" bestFit="1" customWidth="1"/>
    <col min="18" max="18" width="12.42578125" style="1" bestFit="1" customWidth="1"/>
    <col min="19" max="16384" width="9.85546875" style="1"/>
  </cols>
  <sheetData>
    <row r="1" spans="1:21" ht="20.25" customHeight="1" x14ac:dyDescent="0.3">
      <c r="A1" s="48" t="s">
        <v>80</v>
      </c>
      <c r="B1" s="19"/>
      <c r="C1" s="19"/>
      <c r="D1" s="19"/>
      <c r="E1" s="34"/>
      <c r="F1" s="34"/>
      <c r="G1" s="13"/>
      <c r="H1" s="55"/>
      <c r="I1" s="13"/>
      <c r="J1" s="55"/>
      <c r="K1" s="5"/>
      <c r="L1" s="55"/>
      <c r="M1" s="5"/>
    </row>
    <row r="2" spans="1:21" ht="20.25" customHeight="1" x14ac:dyDescent="0.25">
      <c r="A2" s="80" t="s">
        <v>155</v>
      </c>
      <c r="B2" s="19"/>
      <c r="C2" s="19"/>
      <c r="D2" s="19"/>
      <c r="E2" s="34"/>
      <c r="F2" s="34"/>
      <c r="G2" s="13"/>
      <c r="H2" s="55"/>
      <c r="I2" s="13"/>
      <c r="J2" s="55"/>
      <c r="K2" s="5"/>
      <c r="L2" s="55"/>
      <c r="M2" s="5"/>
    </row>
    <row r="3" spans="1:21" ht="20.25" customHeight="1" x14ac:dyDescent="0.25">
      <c r="A3" s="6" t="s">
        <v>164</v>
      </c>
      <c r="B3" s="19"/>
      <c r="C3" s="19"/>
      <c r="D3" s="19"/>
      <c r="E3" s="34"/>
      <c r="F3" s="34"/>
      <c r="G3" s="5"/>
      <c r="H3" s="55"/>
      <c r="I3" s="5"/>
      <c r="J3" s="55"/>
      <c r="K3" s="5"/>
      <c r="L3" s="55"/>
      <c r="M3" s="5"/>
    </row>
    <row r="4" spans="1:21" s="12" customFormat="1" ht="20.25" customHeight="1" x14ac:dyDescent="0.25">
      <c r="A4" s="46"/>
      <c r="E4" s="36"/>
      <c r="F4" s="36"/>
      <c r="H4" s="58"/>
      <c r="J4" s="58"/>
      <c r="L4" s="58"/>
    </row>
    <row r="5" spans="1:21" s="12" customFormat="1" ht="20.25" customHeight="1" x14ac:dyDescent="0.25">
      <c r="A5" s="46"/>
      <c r="E5" s="36"/>
      <c r="F5" s="36"/>
      <c r="G5" s="198" t="s">
        <v>30</v>
      </c>
      <c r="H5" s="198"/>
      <c r="I5" s="198"/>
      <c r="J5" s="49"/>
      <c r="K5" s="199" t="s">
        <v>34</v>
      </c>
      <c r="L5" s="199"/>
      <c r="M5" s="199"/>
    </row>
    <row r="6" spans="1:21" s="12" customFormat="1" ht="20.25" customHeight="1" x14ac:dyDescent="0.25">
      <c r="A6" s="46"/>
      <c r="E6" s="36"/>
      <c r="F6" s="36"/>
      <c r="G6" s="198" t="s">
        <v>31</v>
      </c>
      <c r="H6" s="198"/>
      <c r="I6" s="198"/>
      <c r="J6" s="49"/>
      <c r="K6" s="199" t="s">
        <v>31</v>
      </c>
      <c r="L6" s="199"/>
      <c r="M6" s="199"/>
    </row>
    <row r="7" spans="1:21" s="12" customFormat="1" ht="20.25" customHeight="1" x14ac:dyDescent="0.25">
      <c r="E7" s="118" t="s">
        <v>2</v>
      </c>
      <c r="F7" s="118"/>
      <c r="G7" s="8" t="s">
        <v>153</v>
      </c>
      <c r="H7" s="58"/>
      <c r="I7" s="8" t="s">
        <v>135</v>
      </c>
      <c r="J7" s="58"/>
      <c r="K7" s="8" t="s">
        <v>153</v>
      </c>
      <c r="L7" s="58"/>
      <c r="M7" s="8" t="s">
        <v>135</v>
      </c>
    </row>
    <row r="8" spans="1:21" s="12" customFormat="1" ht="20.25" customHeight="1" x14ac:dyDescent="0.25">
      <c r="E8" s="118"/>
      <c r="F8" s="118"/>
      <c r="G8" s="200" t="s">
        <v>154</v>
      </c>
      <c r="H8" s="200"/>
      <c r="I8" s="200"/>
      <c r="J8" s="200"/>
      <c r="K8" s="200"/>
      <c r="L8" s="200"/>
      <c r="M8" s="200"/>
    </row>
    <row r="9" spans="1:21" ht="20.25" customHeight="1" x14ac:dyDescent="0.25">
      <c r="A9" s="1" t="s">
        <v>33</v>
      </c>
      <c r="E9" s="1"/>
      <c r="F9" s="1"/>
      <c r="G9" s="1"/>
      <c r="I9" s="1"/>
      <c r="K9" s="1"/>
      <c r="M9" s="1"/>
    </row>
    <row r="10" spans="1:21" ht="20.25" customHeight="1" x14ac:dyDescent="0.25">
      <c r="B10" s="1" t="s">
        <v>32</v>
      </c>
      <c r="E10" s="2" t="s">
        <v>193</v>
      </c>
      <c r="G10" s="121">
        <v>284150</v>
      </c>
      <c r="H10" s="134"/>
      <c r="I10" s="121">
        <v>252256</v>
      </c>
      <c r="J10" s="134"/>
      <c r="K10" s="121">
        <v>260514</v>
      </c>
      <c r="L10" s="134"/>
      <c r="M10" s="121">
        <v>222616</v>
      </c>
    </row>
    <row r="11" spans="1:21" ht="20.25" customHeight="1" x14ac:dyDescent="0.25">
      <c r="A11" s="1" t="s">
        <v>37</v>
      </c>
      <c r="E11" s="1"/>
      <c r="F11" s="1"/>
      <c r="G11" s="121"/>
      <c r="H11" s="122"/>
      <c r="I11" s="121"/>
      <c r="J11" s="122"/>
      <c r="K11" s="121"/>
      <c r="L11" s="122"/>
      <c r="M11" s="121"/>
    </row>
    <row r="12" spans="1:21" ht="20.25" customHeight="1" x14ac:dyDescent="0.25">
      <c r="B12" s="1" t="s">
        <v>32</v>
      </c>
      <c r="E12" s="2">
        <v>3</v>
      </c>
      <c r="G12" s="121">
        <v>-222800</v>
      </c>
      <c r="H12" s="121"/>
      <c r="I12" s="121">
        <v>-207864</v>
      </c>
      <c r="J12" s="122"/>
      <c r="K12" s="121">
        <v>-201339</v>
      </c>
      <c r="L12" s="121"/>
      <c r="M12" s="121">
        <v>-183824</v>
      </c>
    </row>
    <row r="13" spans="1:21" s="46" customFormat="1" ht="20.25" customHeight="1" x14ac:dyDescent="0.25">
      <c r="A13" s="46" t="s">
        <v>48</v>
      </c>
      <c r="E13" s="63"/>
      <c r="F13" s="63"/>
      <c r="G13" s="129">
        <f>SUM(G10:G12)</f>
        <v>61350</v>
      </c>
      <c r="H13" s="127"/>
      <c r="I13" s="129">
        <f>SUM(I10:I12)</f>
        <v>44392</v>
      </c>
      <c r="J13" s="127"/>
      <c r="K13" s="129">
        <f>SUM(K10:K12)</f>
        <v>59175</v>
      </c>
      <c r="L13" s="127"/>
      <c r="M13" s="129">
        <f>SUM(M10:M12)</f>
        <v>38792</v>
      </c>
    </row>
    <row r="14" spans="1:21" s="12" customFormat="1" ht="10.5" customHeight="1" x14ac:dyDescent="0.25">
      <c r="E14" s="118"/>
      <c r="F14" s="118"/>
      <c r="G14" s="135"/>
      <c r="H14" s="135"/>
      <c r="I14" s="135"/>
      <c r="J14" s="135"/>
      <c r="K14" s="135"/>
      <c r="L14" s="135"/>
      <c r="M14" s="135"/>
    </row>
    <row r="15" spans="1:21" ht="20.25" customHeight="1" x14ac:dyDescent="0.25">
      <c r="A15" s="1" t="s">
        <v>16</v>
      </c>
      <c r="E15" s="2">
        <v>3</v>
      </c>
      <c r="G15" s="121">
        <v>639</v>
      </c>
      <c r="H15" s="122"/>
      <c r="I15" s="121">
        <v>744</v>
      </c>
      <c r="J15" s="122"/>
      <c r="K15" s="122">
        <v>3020</v>
      </c>
      <c r="L15" s="122"/>
      <c r="M15" s="122">
        <v>2025</v>
      </c>
      <c r="O15" s="136"/>
      <c r="P15" s="136"/>
      <c r="Q15" s="136"/>
      <c r="R15" s="136"/>
      <c r="S15" s="136"/>
      <c r="T15" s="136"/>
      <c r="U15" s="136"/>
    </row>
    <row r="16" spans="1:21" s="46" customFormat="1" ht="20.25" customHeight="1" x14ac:dyDescent="0.25">
      <c r="A16" s="46" t="s">
        <v>49</v>
      </c>
      <c r="E16" s="63"/>
      <c r="F16" s="63"/>
      <c r="G16" s="129">
        <f>SUM(G13:G15)</f>
        <v>61989</v>
      </c>
      <c r="H16" s="127"/>
      <c r="I16" s="129">
        <f>SUM(I13:I15)</f>
        <v>45136</v>
      </c>
      <c r="J16" s="127"/>
      <c r="K16" s="129">
        <f>SUM(K13:K15)</f>
        <v>62195</v>
      </c>
      <c r="L16" s="127"/>
      <c r="M16" s="129">
        <f>SUM(M13:M15)</f>
        <v>40817</v>
      </c>
    </row>
    <row r="17" spans="1:13" s="12" customFormat="1" ht="10.5" customHeight="1" x14ac:dyDescent="0.25">
      <c r="E17" s="118"/>
      <c r="F17" s="118"/>
      <c r="G17" s="135"/>
      <c r="H17" s="135"/>
      <c r="I17" s="135"/>
      <c r="J17" s="135"/>
      <c r="K17" s="135"/>
      <c r="L17" s="135"/>
      <c r="M17" s="135"/>
    </row>
    <row r="18" spans="1:13" ht="20.25" customHeight="1" x14ac:dyDescent="0.25">
      <c r="A18" s="1" t="s">
        <v>107</v>
      </c>
      <c r="G18" s="121">
        <v>-17381</v>
      </c>
      <c r="H18" s="121"/>
      <c r="I18" s="121">
        <v>-18026</v>
      </c>
      <c r="J18" s="122"/>
      <c r="K18" s="121">
        <v>-17010</v>
      </c>
      <c r="L18" s="121"/>
      <c r="M18" s="121">
        <v>-16872</v>
      </c>
    </row>
    <row r="19" spans="1:13" ht="20.25" customHeight="1" x14ac:dyDescent="0.25">
      <c r="A19" s="1" t="s">
        <v>41</v>
      </c>
      <c r="E19" s="2">
        <v>3</v>
      </c>
      <c r="G19" s="121">
        <v>-26405</v>
      </c>
      <c r="H19" s="121"/>
      <c r="I19" s="121">
        <v>-24586</v>
      </c>
      <c r="J19" s="122"/>
      <c r="K19" s="121">
        <v>-26217</v>
      </c>
      <c r="L19" s="121"/>
      <c r="M19" s="121">
        <v>-24440</v>
      </c>
    </row>
    <row r="20" spans="1:13" ht="20.25" customHeight="1" x14ac:dyDescent="0.25">
      <c r="A20" s="1" t="s">
        <v>42</v>
      </c>
      <c r="G20" s="121">
        <v>-2972</v>
      </c>
      <c r="H20" s="121"/>
      <c r="I20" s="121">
        <v>-1746</v>
      </c>
      <c r="J20" s="122"/>
      <c r="K20" s="121">
        <v>-2643</v>
      </c>
      <c r="L20" s="121"/>
      <c r="M20" s="121">
        <v>-1184</v>
      </c>
    </row>
    <row r="21" spans="1:13" s="46" customFormat="1" ht="20.25" customHeight="1" x14ac:dyDescent="0.25">
      <c r="A21" s="46" t="s">
        <v>17</v>
      </c>
      <c r="E21" s="63"/>
      <c r="F21" s="63"/>
      <c r="G21" s="125">
        <f>SUM(G18:G20)</f>
        <v>-46758</v>
      </c>
      <c r="H21" s="137"/>
      <c r="I21" s="125">
        <f>SUM(I18:I20)</f>
        <v>-44358</v>
      </c>
      <c r="J21" s="127"/>
      <c r="K21" s="125">
        <f>SUM(K18:K20)</f>
        <v>-45870</v>
      </c>
      <c r="L21" s="127"/>
      <c r="M21" s="125">
        <f>SUM(M18:M20)</f>
        <v>-42496</v>
      </c>
    </row>
    <row r="22" spans="1:13" s="12" customFormat="1" ht="10.5" customHeight="1" x14ac:dyDescent="0.25">
      <c r="E22" s="118"/>
      <c r="F22" s="118"/>
      <c r="G22" s="135"/>
      <c r="H22" s="135"/>
      <c r="I22" s="135"/>
      <c r="J22" s="135"/>
      <c r="K22" s="135"/>
      <c r="L22" s="135"/>
      <c r="M22" s="135"/>
    </row>
    <row r="23" spans="1:13" s="12" customFormat="1" ht="21" customHeight="1" x14ac:dyDescent="0.25">
      <c r="A23" s="12" t="s">
        <v>156</v>
      </c>
      <c r="E23" s="118">
        <v>6</v>
      </c>
      <c r="F23" s="118"/>
      <c r="G23" s="123">
        <v>-1876</v>
      </c>
      <c r="H23" s="121"/>
      <c r="I23" s="123">
        <v>-2379</v>
      </c>
      <c r="J23" s="122"/>
      <c r="K23" s="123">
        <v>0</v>
      </c>
      <c r="L23" s="121"/>
      <c r="M23" s="123">
        <v>0</v>
      </c>
    </row>
    <row r="24" spans="1:13" s="46" customFormat="1" ht="20.25" customHeight="1" x14ac:dyDescent="0.25">
      <c r="A24" s="203" t="s">
        <v>157</v>
      </c>
      <c r="B24" s="203"/>
      <c r="C24" s="203"/>
      <c r="D24" s="203"/>
      <c r="E24" s="63"/>
      <c r="F24" s="63"/>
      <c r="G24" s="127">
        <f>SUM(G16,G21,G23)</f>
        <v>13355</v>
      </c>
      <c r="H24" s="138"/>
      <c r="I24" s="127">
        <f>SUM(I16,I21,I23)</f>
        <v>-1601</v>
      </c>
      <c r="J24" s="127"/>
      <c r="K24" s="127">
        <f>SUM(K16,K21,K23)</f>
        <v>16325</v>
      </c>
      <c r="L24" s="127"/>
      <c r="M24" s="127">
        <f>SUM(M16,M21,M23)</f>
        <v>-1679</v>
      </c>
    </row>
    <row r="25" spans="1:13" ht="20.25" customHeight="1" x14ac:dyDescent="0.25">
      <c r="A25" s="128" t="s">
        <v>146</v>
      </c>
      <c r="G25" s="121">
        <v>273</v>
      </c>
      <c r="H25" s="122"/>
      <c r="I25" s="121">
        <v>-205</v>
      </c>
      <c r="J25" s="122"/>
      <c r="K25" s="123">
        <v>572</v>
      </c>
      <c r="L25" s="122"/>
      <c r="M25" s="123">
        <v>256</v>
      </c>
    </row>
    <row r="26" spans="1:13" s="12" customFormat="1" ht="20.25" customHeight="1" thickBot="1" x14ac:dyDescent="0.3">
      <c r="A26" s="116" t="s">
        <v>158</v>
      </c>
      <c r="E26" s="118"/>
      <c r="F26" s="118"/>
      <c r="G26" s="139">
        <f>SUM(G24:G25)</f>
        <v>13628</v>
      </c>
      <c r="H26" s="127"/>
      <c r="I26" s="139">
        <f>SUM(I24:I25)</f>
        <v>-1806</v>
      </c>
      <c r="J26" s="127"/>
      <c r="K26" s="139">
        <f>SUM(K24:K25)</f>
        <v>16897</v>
      </c>
      <c r="L26" s="127"/>
      <c r="M26" s="139">
        <f>SUM(M24:M25)</f>
        <v>-1423</v>
      </c>
    </row>
    <row r="27" spans="1:13" s="43" customFormat="1" ht="10.5" customHeight="1" thickTop="1" x14ac:dyDescent="0.25">
      <c r="A27" s="116"/>
      <c r="E27" s="29"/>
      <c r="F27" s="29"/>
      <c r="G27" s="127"/>
      <c r="H27" s="122"/>
      <c r="I27" s="127"/>
      <c r="J27" s="122"/>
      <c r="K27" s="127"/>
      <c r="L27" s="122"/>
      <c r="M27" s="127"/>
    </row>
    <row r="28" spans="1:13" ht="20.25" customHeight="1" x14ac:dyDescent="0.25">
      <c r="A28" s="140" t="s">
        <v>159</v>
      </c>
      <c r="G28" s="127"/>
      <c r="H28" s="122"/>
      <c r="I28" s="127"/>
      <c r="J28" s="127"/>
      <c r="K28" s="121"/>
      <c r="L28" s="127"/>
      <c r="M28" s="121"/>
    </row>
    <row r="29" spans="1:13" s="42" customFormat="1" ht="20.25" customHeight="1" x14ac:dyDescent="0.25">
      <c r="A29" s="124"/>
      <c r="B29" s="1" t="s">
        <v>54</v>
      </c>
      <c r="E29" s="44"/>
      <c r="F29" s="44"/>
      <c r="G29" s="122">
        <v>13628</v>
      </c>
      <c r="H29" s="122"/>
      <c r="I29" s="122">
        <v>-2198</v>
      </c>
      <c r="J29" s="122"/>
      <c r="K29" s="122">
        <v>16897</v>
      </c>
      <c r="L29" s="122"/>
      <c r="M29" s="122">
        <v>-1423</v>
      </c>
    </row>
    <row r="30" spans="1:13" ht="20.25" customHeight="1" x14ac:dyDescent="0.25">
      <c r="A30" s="124"/>
      <c r="B30" s="1" t="s">
        <v>52</v>
      </c>
      <c r="E30" s="118"/>
      <c r="G30" s="123">
        <v>0</v>
      </c>
      <c r="H30" s="122"/>
      <c r="I30" s="123">
        <v>392</v>
      </c>
      <c r="J30" s="122"/>
      <c r="K30" s="141">
        <v>0</v>
      </c>
      <c r="L30" s="122"/>
      <c r="M30" s="141">
        <v>0</v>
      </c>
    </row>
    <row r="31" spans="1:13" ht="20.25" customHeight="1" thickBot="1" x14ac:dyDescent="0.3">
      <c r="A31" s="116" t="s">
        <v>158</v>
      </c>
      <c r="G31" s="126">
        <f>G26</f>
        <v>13628</v>
      </c>
      <c r="H31" s="122"/>
      <c r="I31" s="126">
        <f>I26</f>
        <v>-1806</v>
      </c>
      <c r="J31" s="122"/>
      <c r="K31" s="126">
        <f>K26</f>
        <v>16897</v>
      </c>
      <c r="L31" s="122"/>
      <c r="M31" s="126">
        <f>M26</f>
        <v>-1423</v>
      </c>
    </row>
    <row r="32" spans="1:13" ht="10.5" customHeight="1" thickTop="1" x14ac:dyDescent="0.25">
      <c r="A32" s="128"/>
      <c r="G32" s="54"/>
      <c r="I32" s="54"/>
      <c r="K32" s="54"/>
      <c r="M32" s="54"/>
    </row>
    <row r="33" spans="1:13" ht="20.25" customHeight="1" x14ac:dyDescent="0.25">
      <c r="A33" s="142" t="s">
        <v>160</v>
      </c>
      <c r="B33" s="142"/>
      <c r="C33" s="142"/>
      <c r="D33" s="142"/>
      <c r="G33" s="14"/>
      <c r="H33" s="9"/>
      <c r="I33" s="14"/>
      <c r="J33" s="9"/>
      <c r="K33" s="127"/>
      <c r="L33" s="9"/>
      <c r="M33" s="127"/>
    </row>
    <row r="34" spans="1:13" ht="20.25" customHeight="1" thickBot="1" x14ac:dyDescent="0.3">
      <c r="A34" s="140" t="s">
        <v>161</v>
      </c>
      <c r="B34" s="140"/>
      <c r="C34" s="140"/>
      <c r="D34" s="140"/>
      <c r="E34" s="2">
        <v>14</v>
      </c>
      <c r="G34" s="143">
        <f>G29/110000</f>
        <v>0.12389090909090909</v>
      </c>
      <c r="H34" s="132"/>
      <c r="I34" s="143">
        <f>I29/110000</f>
        <v>-1.998181818181818E-2</v>
      </c>
      <c r="J34" s="132"/>
      <c r="K34" s="143">
        <f>K29/110000</f>
        <v>0.15360909090909092</v>
      </c>
      <c r="L34" s="132"/>
      <c r="M34" s="143">
        <f>M29/110000</f>
        <v>-1.2936363636363636E-2</v>
      </c>
    </row>
    <row r="35" spans="1:13" s="12" customFormat="1" ht="15.75" thickTop="1" x14ac:dyDescent="0.25">
      <c r="E35" s="118"/>
      <c r="F35" s="118"/>
      <c r="G35" s="117"/>
      <c r="H35" s="117"/>
      <c r="I35" s="117"/>
      <c r="J35" s="117"/>
      <c r="K35" s="117"/>
      <c r="L35" s="117"/>
      <c r="M35" s="117"/>
    </row>
    <row r="36" spans="1:13" s="145" customFormat="1" ht="18.75" x14ac:dyDescent="0.3">
      <c r="A36" s="48" t="s">
        <v>80</v>
      </c>
      <c r="B36" s="144"/>
      <c r="C36" s="144"/>
      <c r="D36" s="103"/>
      <c r="I36" s="146"/>
    </row>
    <row r="37" spans="1:13" s="145" customFormat="1" ht="15.75" x14ac:dyDescent="0.45">
      <c r="A37" s="147" t="s">
        <v>76</v>
      </c>
      <c r="B37" s="147"/>
      <c r="C37" s="147"/>
      <c r="D37" s="103"/>
      <c r="I37" s="146"/>
    </row>
    <row r="38" spans="1:13" ht="20.25" customHeight="1" x14ac:dyDescent="0.25">
      <c r="A38" s="6" t="s">
        <v>164</v>
      </c>
      <c r="B38" s="19"/>
      <c r="C38" s="19"/>
      <c r="D38" s="19"/>
      <c r="E38" s="34"/>
      <c r="F38" s="34"/>
      <c r="G38" s="5"/>
      <c r="H38" s="55"/>
      <c r="I38" s="5"/>
      <c r="J38" s="55"/>
      <c r="K38" s="5"/>
      <c r="L38" s="55"/>
      <c r="M38" s="5"/>
    </row>
    <row r="39" spans="1:13" s="12" customFormat="1" ht="20.25" customHeight="1" x14ac:dyDescent="0.25">
      <c r="A39" s="46"/>
      <c r="E39" s="36"/>
      <c r="F39" s="36"/>
      <c r="H39" s="58"/>
      <c r="J39" s="58"/>
      <c r="L39" s="58"/>
    </row>
    <row r="40" spans="1:13" s="12" customFormat="1" ht="20.25" customHeight="1" x14ac:dyDescent="0.25">
      <c r="A40" s="46"/>
      <c r="E40" s="36"/>
      <c r="F40" s="36"/>
      <c r="G40" s="198" t="s">
        <v>30</v>
      </c>
      <c r="H40" s="198"/>
      <c r="I40" s="198"/>
      <c r="J40" s="49"/>
      <c r="K40" s="199" t="s">
        <v>34</v>
      </c>
      <c r="L40" s="199"/>
      <c r="M40" s="199"/>
    </row>
    <row r="41" spans="1:13" s="12" customFormat="1" ht="20.25" customHeight="1" x14ac:dyDescent="0.25">
      <c r="A41" s="46"/>
      <c r="E41" s="36"/>
      <c r="F41" s="36"/>
      <c r="G41" s="198" t="s">
        <v>31</v>
      </c>
      <c r="H41" s="198"/>
      <c r="I41" s="198"/>
      <c r="J41" s="49"/>
      <c r="K41" s="199" t="s">
        <v>31</v>
      </c>
      <c r="L41" s="199"/>
      <c r="M41" s="199"/>
    </row>
    <row r="42" spans="1:13" s="12" customFormat="1" ht="20.25" customHeight="1" x14ac:dyDescent="0.25">
      <c r="E42" s="118"/>
      <c r="F42" s="118"/>
      <c r="G42" s="8" t="s">
        <v>153</v>
      </c>
      <c r="H42" s="58"/>
      <c r="I42" s="8" t="s">
        <v>135</v>
      </c>
      <c r="J42" s="58"/>
      <c r="K42" s="8" t="s">
        <v>153</v>
      </c>
      <c r="L42" s="58"/>
      <c r="M42" s="8" t="s">
        <v>135</v>
      </c>
    </row>
    <row r="43" spans="1:13" s="12" customFormat="1" ht="20.25" customHeight="1" x14ac:dyDescent="0.25">
      <c r="E43" s="118"/>
      <c r="F43" s="118"/>
      <c r="G43" s="200" t="s">
        <v>154</v>
      </c>
      <c r="H43" s="200"/>
      <c r="I43" s="200"/>
      <c r="J43" s="200"/>
      <c r="K43" s="200"/>
      <c r="L43" s="200"/>
      <c r="M43" s="200"/>
    </row>
    <row r="44" spans="1:13" s="12" customFormat="1" ht="20.25" customHeight="1" x14ac:dyDescent="0.25">
      <c r="E44" s="118"/>
      <c r="F44" s="118"/>
      <c r="G44" s="117"/>
      <c r="H44" s="117"/>
      <c r="I44" s="117"/>
      <c r="J44" s="117"/>
      <c r="K44" s="117"/>
      <c r="L44" s="117"/>
      <c r="M44" s="117"/>
    </row>
    <row r="45" spans="1:13" s="145" customFormat="1" ht="20.25" customHeight="1" x14ac:dyDescent="0.25">
      <c r="A45" s="62" t="s">
        <v>158</v>
      </c>
      <c r="B45" s="77"/>
      <c r="C45" s="77"/>
      <c r="D45" s="81"/>
      <c r="E45" s="71"/>
      <c r="F45" s="71"/>
      <c r="G45" s="105">
        <f>G26</f>
        <v>13628</v>
      </c>
      <c r="H45" s="148"/>
      <c r="I45" s="105">
        <f>I26</f>
        <v>-1806</v>
      </c>
      <c r="J45" s="149"/>
      <c r="K45" s="105">
        <f>K26</f>
        <v>16897</v>
      </c>
      <c r="L45" s="150"/>
      <c r="M45" s="105">
        <f>M26</f>
        <v>-1423</v>
      </c>
    </row>
    <row r="46" spans="1:13" s="145" customFormat="1" ht="20.25" customHeight="1" x14ac:dyDescent="0.25">
      <c r="A46" s="58" t="s">
        <v>58</v>
      </c>
      <c r="B46" s="75"/>
      <c r="C46" s="75"/>
      <c r="D46" s="151"/>
      <c r="E46" s="68"/>
      <c r="F46" s="68"/>
      <c r="G46" s="123">
        <v>0</v>
      </c>
      <c r="H46" s="152"/>
      <c r="I46" s="123">
        <v>0</v>
      </c>
      <c r="J46" s="149"/>
      <c r="K46" s="123">
        <v>0</v>
      </c>
      <c r="L46" s="153"/>
      <c r="M46" s="123">
        <v>0</v>
      </c>
    </row>
    <row r="47" spans="1:13" s="145" customFormat="1" ht="20.25" customHeight="1" x14ac:dyDescent="0.25">
      <c r="A47" s="77" t="s">
        <v>162</v>
      </c>
      <c r="B47" s="77"/>
      <c r="C47" s="77"/>
      <c r="D47" s="79"/>
      <c r="E47" s="68"/>
      <c r="F47" s="68"/>
      <c r="G47" s="154"/>
      <c r="H47" s="154"/>
      <c r="I47" s="154"/>
      <c r="J47" s="154"/>
      <c r="K47" s="154"/>
      <c r="L47" s="154"/>
      <c r="M47" s="154"/>
    </row>
    <row r="48" spans="1:13" s="145" customFormat="1" ht="20.25" customHeight="1" thickBot="1" x14ac:dyDescent="0.3">
      <c r="A48" s="77"/>
      <c r="B48" s="77" t="s">
        <v>163</v>
      </c>
      <c r="C48" s="77"/>
      <c r="D48" s="79"/>
      <c r="E48" s="68"/>
      <c r="F48" s="68"/>
      <c r="G48" s="155">
        <f>SUM(G45:G46,)</f>
        <v>13628</v>
      </c>
      <c r="H48" s="148"/>
      <c r="I48" s="155">
        <f>SUM(I45:I46,)</f>
        <v>-1806</v>
      </c>
      <c r="J48" s="149"/>
      <c r="K48" s="155">
        <f>SUM(K45:K46,)</f>
        <v>16897</v>
      </c>
      <c r="L48" s="148"/>
      <c r="M48" s="155">
        <f>SUM(M45:M46,)</f>
        <v>-1423</v>
      </c>
    </row>
    <row r="49" spans="1:13" s="145" customFormat="1" ht="20.25" customHeight="1" thickTop="1" x14ac:dyDescent="0.25">
      <c r="A49" s="77"/>
      <c r="B49" s="77"/>
      <c r="C49" s="77"/>
      <c r="D49" s="79"/>
      <c r="E49" s="68"/>
      <c r="F49" s="68"/>
      <c r="G49" s="156"/>
      <c r="H49" s="148"/>
      <c r="I49" s="156"/>
      <c r="J49" s="149"/>
      <c r="K49" s="121"/>
      <c r="L49" s="149"/>
      <c r="M49" s="121"/>
    </row>
    <row r="50" spans="1:13" s="145" customFormat="1" ht="20.25" customHeight="1" x14ac:dyDescent="0.25">
      <c r="A50" s="77" t="s">
        <v>147</v>
      </c>
      <c r="B50" s="75"/>
      <c r="C50" s="75"/>
      <c r="D50" s="79"/>
      <c r="E50" s="68"/>
      <c r="F50" s="68"/>
      <c r="G50" s="156"/>
      <c r="H50" s="148"/>
      <c r="I50" s="156"/>
      <c r="J50" s="149"/>
      <c r="K50" s="121"/>
      <c r="L50" s="149"/>
      <c r="M50" s="121"/>
    </row>
    <row r="51" spans="1:13" s="145" customFormat="1" ht="20.25" customHeight="1" x14ac:dyDescent="0.25">
      <c r="A51" s="77"/>
      <c r="B51" s="77" t="s">
        <v>91</v>
      </c>
      <c r="C51" s="75"/>
      <c r="D51" s="79"/>
      <c r="E51" s="68"/>
      <c r="F51" s="68"/>
      <c r="G51" s="156"/>
      <c r="H51" s="148"/>
      <c r="I51" s="156"/>
      <c r="J51" s="149"/>
      <c r="K51" s="121"/>
      <c r="L51" s="149"/>
      <c r="M51" s="121"/>
    </row>
    <row r="52" spans="1:13" s="145" customFormat="1" ht="20.25" customHeight="1" x14ac:dyDescent="0.25">
      <c r="A52" s="77"/>
      <c r="B52" s="75" t="s">
        <v>54</v>
      </c>
      <c r="C52" s="77"/>
      <c r="D52" s="81"/>
      <c r="E52" s="71"/>
      <c r="F52" s="71"/>
      <c r="G52" s="122">
        <f>G55-G53</f>
        <v>13628</v>
      </c>
      <c r="H52" s="152"/>
      <c r="I52" s="122">
        <f>I55-I53</f>
        <v>-2198</v>
      </c>
      <c r="J52" s="149"/>
      <c r="K52" s="122">
        <f>K55</f>
        <v>16897</v>
      </c>
      <c r="L52" s="149"/>
      <c r="M52" s="122">
        <f>M55</f>
        <v>-1423</v>
      </c>
    </row>
    <row r="53" spans="1:13" s="145" customFormat="1" ht="20.25" customHeight="1" x14ac:dyDescent="0.25">
      <c r="A53" s="75"/>
      <c r="B53" s="75" t="s">
        <v>52</v>
      </c>
      <c r="C53" s="75"/>
      <c r="D53" s="79"/>
      <c r="E53" s="68"/>
      <c r="F53" s="68"/>
      <c r="G53" s="123">
        <f>G30</f>
        <v>0</v>
      </c>
      <c r="H53" s="157"/>
      <c r="I53" s="123">
        <f>I30</f>
        <v>392</v>
      </c>
      <c r="J53" s="149"/>
      <c r="K53" s="158">
        <v>0</v>
      </c>
      <c r="L53" s="157"/>
      <c r="M53" s="158">
        <v>0</v>
      </c>
    </row>
    <row r="54" spans="1:13" s="145" customFormat="1" ht="20.25" customHeight="1" x14ac:dyDescent="0.25">
      <c r="A54" s="77" t="s">
        <v>162</v>
      </c>
      <c r="B54" s="77"/>
      <c r="C54" s="77"/>
      <c r="D54" s="79"/>
      <c r="E54" s="68"/>
      <c r="F54" s="68"/>
    </row>
    <row r="55" spans="1:13" s="145" customFormat="1" ht="20.25" customHeight="1" thickBot="1" x14ac:dyDescent="0.25">
      <c r="B55" s="77" t="s">
        <v>163</v>
      </c>
      <c r="C55" s="140"/>
      <c r="D55" s="140"/>
      <c r="E55" s="103"/>
      <c r="F55" s="103"/>
      <c r="G55" s="155">
        <f>G48</f>
        <v>13628</v>
      </c>
      <c r="H55" s="148"/>
      <c r="I55" s="155">
        <f>I48</f>
        <v>-1806</v>
      </c>
      <c r="J55" s="159"/>
      <c r="K55" s="155">
        <f>K48</f>
        <v>16897</v>
      </c>
      <c r="L55" s="148"/>
      <c r="M55" s="155">
        <f>M48</f>
        <v>-1423</v>
      </c>
    </row>
    <row r="56" spans="1:13" s="145" customFormat="1" ht="20.25" customHeight="1" thickTop="1" x14ac:dyDescent="0.45">
      <c r="B56" s="140"/>
      <c r="C56" s="140"/>
      <c r="D56" s="140"/>
      <c r="E56" s="103"/>
      <c r="F56" s="103"/>
      <c r="H56" s="160"/>
      <c r="I56" s="161"/>
      <c r="J56" s="160"/>
    </row>
    <row r="57" spans="1:13" s="145" customFormat="1" x14ac:dyDescent="0.45">
      <c r="B57" s="162"/>
      <c r="C57" s="162"/>
      <c r="D57" s="162"/>
      <c r="E57" s="163"/>
      <c r="F57" s="163"/>
      <c r="G57" s="154"/>
      <c r="H57" s="154"/>
      <c r="I57" s="154"/>
      <c r="J57" s="164"/>
    </row>
    <row r="58" spans="1:13" s="145" customFormat="1" x14ac:dyDescent="0.45">
      <c r="B58" s="162"/>
      <c r="C58" s="162"/>
      <c r="D58" s="162"/>
      <c r="E58" s="163"/>
      <c r="F58" s="163"/>
      <c r="G58" s="154"/>
      <c r="H58" s="154"/>
      <c r="I58" s="154"/>
      <c r="J58" s="154"/>
    </row>
    <row r="59" spans="1:13" s="145" customFormat="1" x14ac:dyDescent="0.45">
      <c r="B59" s="165"/>
      <c r="C59" s="165"/>
      <c r="D59" s="165"/>
      <c r="E59" s="163"/>
      <c r="F59" s="163"/>
      <c r="G59" s="154"/>
      <c r="H59" s="154"/>
      <c r="I59" s="154"/>
      <c r="J59" s="154"/>
    </row>
    <row r="60" spans="1:13" s="145" customFormat="1" x14ac:dyDescent="0.45">
      <c r="B60" s="165"/>
      <c r="C60" s="165"/>
      <c r="D60" s="165"/>
      <c r="E60" s="163"/>
      <c r="F60" s="163"/>
      <c r="G60" s="154"/>
      <c r="H60" s="202"/>
      <c r="I60" s="202"/>
      <c r="J60" s="202"/>
    </row>
    <row r="61" spans="1:13" s="145" customFormat="1" x14ac:dyDescent="0.45">
      <c r="B61" s="162"/>
      <c r="C61" s="162"/>
      <c r="D61" s="162"/>
      <c r="E61" s="163"/>
      <c r="F61" s="163"/>
      <c r="G61" s="166"/>
      <c r="H61" s="164"/>
      <c r="I61" s="167"/>
      <c r="J61" s="164"/>
    </row>
    <row r="62" spans="1:13" s="145" customFormat="1" x14ac:dyDescent="0.45">
      <c r="B62" s="165"/>
      <c r="C62" s="165"/>
      <c r="D62" s="165"/>
      <c r="E62" s="163"/>
      <c r="F62" s="163"/>
      <c r="G62" s="154"/>
      <c r="H62" s="154"/>
      <c r="I62" s="154"/>
      <c r="J62" s="154"/>
    </row>
    <row r="63" spans="1:13" s="145" customFormat="1" x14ac:dyDescent="0.45">
      <c r="B63" s="165"/>
      <c r="C63" s="165"/>
      <c r="D63" s="165"/>
      <c r="E63" s="163"/>
      <c r="F63" s="163"/>
      <c r="G63" s="154"/>
      <c r="H63" s="168"/>
      <c r="I63" s="168"/>
      <c r="J63" s="168"/>
    </row>
  </sheetData>
  <mergeCells count="12">
    <mergeCell ref="H60:J60"/>
    <mergeCell ref="A24:D24"/>
    <mergeCell ref="G40:I40"/>
    <mergeCell ref="K40:M40"/>
    <mergeCell ref="G41:I41"/>
    <mergeCell ref="K41:M41"/>
    <mergeCell ref="G43:M43"/>
    <mergeCell ref="G5:I5"/>
    <mergeCell ref="K5:M5"/>
    <mergeCell ref="G6:I6"/>
    <mergeCell ref="K6:M6"/>
    <mergeCell ref="G8:M8"/>
  </mergeCells>
  <pageMargins left="0.7" right="0.5" top="0.48" bottom="0.25" header="0.5" footer="0.5"/>
  <pageSetup paperSize="9" firstPageNumber="5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126"/>
  <sheetViews>
    <sheetView view="pageBreakPreview" topLeftCell="A46" zoomScale="110" zoomScaleNormal="80" zoomScaleSheetLayoutView="110" workbookViewId="0">
      <selection activeCell="H66" sqref="H66"/>
    </sheetView>
  </sheetViews>
  <sheetFormatPr defaultColWidth="9.140625" defaultRowHeight="19.5" customHeight="1" x14ac:dyDescent="0.25"/>
  <cols>
    <col min="1" max="1" width="1.7109375" style="12" customWidth="1"/>
    <col min="2" max="3" width="2.7109375" style="12" customWidth="1"/>
    <col min="4" max="4" width="35" style="12" customWidth="1"/>
    <col min="5" max="5" width="1.140625" style="12" customWidth="1"/>
    <col min="6" max="6" width="11.42578125" style="12" customWidth="1"/>
    <col min="7" max="7" width="1.140625" style="12" customWidth="1"/>
    <col min="8" max="8" width="12.7109375" style="12" customWidth="1"/>
    <col min="9" max="9" width="1.140625" style="12" customWidth="1"/>
    <col min="10" max="10" width="12.7109375" style="12" customWidth="1"/>
    <col min="11" max="11" width="1.140625" style="12" customWidth="1"/>
    <col min="12" max="12" width="12.7109375" style="12" customWidth="1"/>
    <col min="13" max="13" width="1.140625" style="12" customWidth="1"/>
    <col min="14" max="14" width="15.7109375" style="12" customWidth="1"/>
    <col min="15" max="15" width="1.140625" style="12" customWidth="1"/>
    <col min="16" max="16" width="18" style="12" customWidth="1"/>
    <col min="17" max="17" width="1.140625" style="12" customWidth="1"/>
    <col min="18" max="18" width="10.85546875" style="12" customWidth="1"/>
    <col min="19" max="19" width="1.140625" style="12" customWidth="1"/>
    <col min="20" max="20" width="11.5703125" style="12" customWidth="1"/>
    <col min="21" max="21" width="9.140625" style="12"/>
    <col min="22" max="22" width="11.42578125" style="12" bestFit="1" customWidth="1"/>
    <col min="23" max="23" width="11.28515625" style="12" bestFit="1" customWidth="1"/>
    <col min="24" max="16384" width="9.140625" style="12"/>
  </cols>
  <sheetData>
    <row r="1" spans="1:23" s="1" customFormat="1" ht="19.5" customHeight="1" x14ac:dyDescent="0.3">
      <c r="A1" s="4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5"/>
      <c r="M1" s="5"/>
      <c r="N1" s="5"/>
      <c r="O1" s="5"/>
      <c r="P1" s="5"/>
      <c r="Q1" s="5"/>
      <c r="R1" s="5"/>
      <c r="S1" s="5"/>
      <c r="T1" s="13"/>
    </row>
    <row r="2" spans="1:23" ht="19.5" customHeight="1" x14ac:dyDescent="0.25">
      <c r="A2" s="6" t="s">
        <v>77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6"/>
      <c r="M2" s="56"/>
      <c r="N2" s="56"/>
      <c r="O2" s="56"/>
      <c r="P2" s="56"/>
      <c r="Q2" s="56"/>
      <c r="R2" s="56"/>
      <c r="S2" s="56"/>
      <c r="T2" s="13"/>
    </row>
    <row r="3" spans="1:23" ht="19.5" customHeight="1" x14ac:dyDescent="0.25">
      <c r="A3" s="6" t="s">
        <v>164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6"/>
      <c r="M3" s="56"/>
      <c r="N3" s="56"/>
      <c r="O3" s="56"/>
      <c r="P3" s="56"/>
      <c r="Q3" s="56"/>
      <c r="R3" s="56"/>
      <c r="S3" s="56"/>
      <c r="T3" s="5"/>
    </row>
    <row r="4" spans="1:23" ht="19.5" customHeight="1" x14ac:dyDescent="0.25">
      <c r="A4" s="6"/>
      <c r="B4" s="55"/>
      <c r="C4" s="55"/>
      <c r="D4" s="55"/>
      <c r="E4" s="55"/>
      <c r="F4" s="55"/>
      <c r="G4" s="55"/>
      <c r="H4" s="55"/>
      <c r="I4" s="55"/>
      <c r="J4" s="55"/>
      <c r="K4" s="55"/>
      <c r="L4" s="56"/>
      <c r="M4" s="56"/>
      <c r="N4" s="56"/>
      <c r="O4" s="56"/>
      <c r="P4" s="56"/>
      <c r="Q4" s="56"/>
      <c r="R4" s="56"/>
      <c r="S4" s="56"/>
      <c r="T4" s="5"/>
    </row>
    <row r="5" spans="1:23" ht="15" x14ac:dyDescent="0.25">
      <c r="F5" s="204" t="s">
        <v>71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</row>
    <row r="6" spans="1:23" ht="19.5" customHeight="1" x14ac:dyDescent="0.25">
      <c r="F6" s="119"/>
      <c r="G6" s="119"/>
      <c r="H6" s="119"/>
      <c r="I6" s="119"/>
      <c r="J6" s="119"/>
      <c r="K6" s="119"/>
      <c r="L6" s="119"/>
      <c r="M6" s="207" t="s">
        <v>138</v>
      </c>
      <c r="N6" s="207"/>
      <c r="O6" s="207"/>
      <c r="P6" s="119"/>
      <c r="Q6" s="119"/>
      <c r="R6" s="119"/>
      <c r="S6" s="119"/>
      <c r="T6" s="119"/>
    </row>
    <row r="7" spans="1:23" ht="19.5" customHeight="1" x14ac:dyDescent="0.25">
      <c r="A7" s="30"/>
      <c r="B7" s="30"/>
      <c r="C7" s="30"/>
      <c r="D7" s="30"/>
      <c r="E7" s="30"/>
      <c r="F7" s="16" t="s">
        <v>21</v>
      </c>
      <c r="H7" s="16" t="s">
        <v>109</v>
      </c>
      <c r="I7" s="31"/>
      <c r="J7" s="205" t="s">
        <v>14</v>
      </c>
      <c r="K7" s="205"/>
      <c r="L7" s="205"/>
      <c r="M7" s="32"/>
      <c r="N7" s="189" t="s">
        <v>139</v>
      </c>
      <c r="O7" s="32"/>
      <c r="P7" s="16" t="s">
        <v>68</v>
      </c>
      <c r="R7" s="67" t="s">
        <v>69</v>
      </c>
      <c r="S7" s="32"/>
      <c r="T7" s="50" t="s">
        <v>131</v>
      </c>
    </row>
    <row r="8" spans="1:23" ht="19.5" customHeight="1" x14ac:dyDescent="0.25">
      <c r="A8" s="30"/>
      <c r="B8" s="30"/>
      <c r="C8" s="30"/>
      <c r="D8" s="30"/>
      <c r="E8" s="30"/>
      <c r="F8" s="16" t="s">
        <v>176</v>
      </c>
      <c r="G8" s="17"/>
      <c r="H8" s="16" t="s">
        <v>113</v>
      </c>
      <c r="I8" s="31"/>
      <c r="J8" s="16" t="s">
        <v>51</v>
      </c>
      <c r="K8" s="18"/>
      <c r="L8" s="16" t="s">
        <v>15</v>
      </c>
      <c r="M8" s="32"/>
      <c r="N8" s="16" t="s">
        <v>177</v>
      </c>
      <c r="O8" s="32"/>
      <c r="P8" s="111" t="s">
        <v>178</v>
      </c>
      <c r="Q8" s="32"/>
      <c r="R8" s="16" t="s">
        <v>70</v>
      </c>
      <c r="S8" s="32"/>
      <c r="T8" s="16" t="s">
        <v>179</v>
      </c>
    </row>
    <row r="9" spans="1:23" ht="19.5" customHeight="1" x14ac:dyDescent="0.25">
      <c r="A9" s="30"/>
      <c r="B9" s="30"/>
      <c r="C9" s="30"/>
      <c r="D9" s="30"/>
      <c r="E9" s="30"/>
      <c r="F9" s="16" t="s">
        <v>22</v>
      </c>
      <c r="G9" s="17"/>
      <c r="H9" s="16" t="s">
        <v>114</v>
      </c>
      <c r="I9" s="31"/>
      <c r="J9" s="16" t="s">
        <v>19</v>
      </c>
      <c r="K9" s="18"/>
      <c r="L9" s="16"/>
      <c r="M9" s="32"/>
      <c r="N9" s="111" t="s">
        <v>140</v>
      </c>
      <c r="O9" s="32"/>
      <c r="P9" s="111" t="s">
        <v>180</v>
      </c>
      <c r="Q9" s="32"/>
      <c r="R9" s="16" t="s">
        <v>110</v>
      </c>
      <c r="S9" s="32"/>
      <c r="T9" s="111" t="s">
        <v>50</v>
      </c>
    </row>
    <row r="10" spans="1:23" s="58" customFormat="1" ht="15" x14ac:dyDescent="0.25">
      <c r="A10" s="16"/>
      <c r="B10" s="16"/>
      <c r="C10" s="37"/>
      <c r="D10" s="37"/>
      <c r="E10" s="37"/>
      <c r="F10" s="206" t="s">
        <v>154</v>
      </c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1:23" ht="19.5" customHeight="1" x14ac:dyDescent="0.25">
      <c r="A11" s="61" t="s">
        <v>136</v>
      </c>
      <c r="B11" s="60"/>
      <c r="C11" s="38"/>
      <c r="D11" s="38"/>
      <c r="E11" s="38"/>
      <c r="F11" s="127">
        <v>110000</v>
      </c>
      <c r="G11" s="127"/>
      <c r="H11" s="127">
        <v>165000</v>
      </c>
      <c r="I11" s="127"/>
      <c r="J11" s="127">
        <v>11000</v>
      </c>
      <c r="K11" s="127"/>
      <c r="L11" s="127">
        <v>357911</v>
      </c>
      <c r="M11" s="127"/>
      <c r="N11" s="127">
        <v>0</v>
      </c>
      <c r="O11" s="127"/>
      <c r="P11" s="127">
        <f>SUM(F11:N11)</f>
        <v>643911</v>
      </c>
      <c r="Q11" s="127"/>
      <c r="R11" s="173">
        <v>18617</v>
      </c>
      <c r="S11" s="127"/>
      <c r="T11" s="127">
        <f>P11+R11</f>
        <v>662528</v>
      </c>
      <c r="V11" s="133"/>
      <c r="W11" s="133"/>
    </row>
    <row r="12" spans="1:23" ht="19.5" customHeight="1" x14ac:dyDescent="0.25">
      <c r="A12" s="181" t="s">
        <v>182</v>
      </c>
      <c r="B12" s="60"/>
      <c r="C12" s="38"/>
      <c r="D12" s="38"/>
      <c r="E12" s="38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73"/>
      <c r="S12" s="127"/>
      <c r="T12" s="127"/>
      <c r="V12" s="133"/>
      <c r="W12" s="133"/>
    </row>
    <row r="13" spans="1:23" ht="19.5" customHeight="1" x14ac:dyDescent="0.25">
      <c r="A13" s="181"/>
      <c r="B13" s="61" t="s">
        <v>183</v>
      </c>
      <c r="C13" s="38"/>
      <c r="D13" s="38"/>
      <c r="E13" s="38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73"/>
      <c r="S13" s="127"/>
      <c r="T13" s="127"/>
      <c r="V13" s="133"/>
      <c r="W13" s="133"/>
    </row>
    <row r="14" spans="1:23" ht="19.5" customHeight="1" x14ac:dyDescent="0.25">
      <c r="A14" s="61"/>
      <c r="B14" s="182" t="s">
        <v>204</v>
      </c>
      <c r="C14" s="38"/>
      <c r="D14" s="38"/>
      <c r="E14" s="38"/>
      <c r="F14" s="122"/>
      <c r="G14" s="122"/>
      <c r="H14" s="122"/>
      <c r="I14" s="122"/>
      <c r="J14" s="122"/>
      <c r="K14" s="122"/>
      <c r="L14" s="122"/>
      <c r="M14" s="127"/>
      <c r="N14" s="127"/>
      <c r="O14" s="127"/>
      <c r="P14" s="127"/>
      <c r="Q14" s="127"/>
      <c r="R14" s="173"/>
      <c r="S14" s="127"/>
      <c r="T14" s="127"/>
      <c r="V14" s="133"/>
      <c r="W14" s="133"/>
    </row>
    <row r="15" spans="1:23" ht="19.5" customHeight="1" x14ac:dyDescent="0.25">
      <c r="A15" s="61"/>
      <c r="B15" s="182"/>
      <c r="C15" s="182" t="s">
        <v>205</v>
      </c>
      <c r="D15" s="38"/>
      <c r="E15" s="38"/>
      <c r="F15" s="122"/>
      <c r="G15" s="122"/>
      <c r="H15" s="122"/>
      <c r="I15" s="122"/>
      <c r="J15" s="122"/>
      <c r="K15" s="122"/>
      <c r="L15" s="122"/>
      <c r="M15" s="127"/>
      <c r="N15" s="127"/>
      <c r="O15" s="127"/>
      <c r="P15" s="127"/>
      <c r="Q15" s="127"/>
      <c r="R15" s="173"/>
      <c r="S15" s="127"/>
      <c r="T15" s="127"/>
      <c r="V15" s="133"/>
      <c r="W15" s="133"/>
    </row>
    <row r="16" spans="1:23" ht="19.5" customHeight="1" x14ac:dyDescent="0.25">
      <c r="A16" s="61"/>
      <c r="B16" s="183" t="s">
        <v>184</v>
      </c>
      <c r="C16" s="38"/>
      <c r="D16" s="38"/>
      <c r="E16" s="38"/>
      <c r="F16" s="122"/>
      <c r="G16" s="122"/>
      <c r="H16" s="122"/>
      <c r="I16" s="122"/>
      <c r="J16" s="122"/>
      <c r="K16" s="122"/>
      <c r="L16" s="122"/>
      <c r="M16" s="127"/>
      <c r="N16" s="127"/>
      <c r="O16" s="127"/>
      <c r="P16" s="127"/>
      <c r="Q16" s="127"/>
      <c r="R16" s="173"/>
      <c r="S16" s="127"/>
      <c r="T16" s="127"/>
      <c r="V16" s="133"/>
      <c r="W16" s="133"/>
    </row>
    <row r="17" spans="1:23" ht="19.5" customHeight="1" x14ac:dyDescent="0.25">
      <c r="A17" s="61"/>
      <c r="B17" s="60"/>
      <c r="C17" s="38" t="s">
        <v>185</v>
      </c>
      <c r="D17" s="38"/>
      <c r="E17" s="38"/>
      <c r="F17" s="123">
        <v>0</v>
      </c>
      <c r="G17" s="122"/>
      <c r="H17" s="123">
        <v>0</v>
      </c>
      <c r="I17" s="122"/>
      <c r="J17" s="123">
        <v>0</v>
      </c>
      <c r="K17" s="122"/>
      <c r="L17" s="123">
        <v>0</v>
      </c>
      <c r="M17" s="127"/>
      <c r="N17" s="123">
        <v>-905</v>
      </c>
      <c r="O17" s="122"/>
      <c r="P17" s="123">
        <f>SUM(F17:N17)</f>
        <v>-905</v>
      </c>
      <c r="Q17" s="122"/>
      <c r="R17" s="171">
        <v>-19009</v>
      </c>
      <c r="S17" s="122"/>
      <c r="T17" s="123">
        <f t="shared" ref="T17" si="0">P17+R17</f>
        <v>-19914</v>
      </c>
      <c r="V17" s="133"/>
      <c r="W17" s="133"/>
    </row>
    <row r="18" spans="1:23" ht="19.5" customHeight="1" x14ac:dyDescent="0.25">
      <c r="A18" s="61"/>
      <c r="B18" s="182" t="s">
        <v>206</v>
      </c>
      <c r="C18" s="38"/>
      <c r="D18" s="38"/>
      <c r="E18" s="38"/>
      <c r="F18" s="190"/>
      <c r="G18" s="122"/>
      <c r="H18" s="190"/>
      <c r="I18" s="122"/>
      <c r="J18" s="190"/>
      <c r="K18" s="122"/>
      <c r="L18" s="190"/>
      <c r="M18" s="127"/>
      <c r="N18" s="190"/>
      <c r="O18" s="122"/>
      <c r="P18" s="190"/>
      <c r="Q18" s="122"/>
      <c r="R18" s="191"/>
      <c r="S18" s="122"/>
      <c r="T18" s="190"/>
      <c r="V18" s="133"/>
      <c r="W18" s="133"/>
    </row>
    <row r="19" spans="1:23" ht="19.5" customHeight="1" thickBot="1" x14ac:dyDescent="0.3">
      <c r="A19" s="61"/>
      <c r="C19" s="182" t="s">
        <v>205</v>
      </c>
      <c r="D19" s="38"/>
      <c r="E19" s="38"/>
      <c r="F19" s="126">
        <f>SUM(F17)</f>
        <v>0</v>
      </c>
      <c r="G19" s="127"/>
      <c r="H19" s="126">
        <f>SUM(H17)</f>
        <v>0</v>
      </c>
      <c r="I19" s="127"/>
      <c r="J19" s="126">
        <f>SUM(J17)</f>
        <v>0</v>
      </c>
      <c r="K19" s="127"/>
      <c r="L19" s="126">
        <f>SUM(L17)</f>
        <v>0</v>
      </c>
      <c r="M19" s="127"/>
      <c r="N19" s="126">
        <f>SUM(N17)</f>
        <v>-905</v>
      </c>
      <c r="O19" s="127"/>
      <c r="P19" s="126">
        <f>SUM(P17)</f>
        <v>-905</v>
      </c>
      <c r="Q19" s="127"/>
      <c r="R19" s="126">
        <f>SUM(R17)</f>
        <v>-19009</v>
      </c>
      <c r="S19" s="127"/>
      <c r="T19" s="126">
        <f>SUM(T17)</f>
        <v>-19914</v>
      </c>
      <c r="V19" s="133"/>
      <c r="W19" s="133"/>
    </row>
    <row r="20" spans="1:23" ht="11.25" customHeight="1" thickTop="1" x14ac:dyDescent="0.25">
      <c r="A20" s="61"/>
      <c r="B20" s="60"/>
      <c r="C20" s="38"/>
      <c r="D20" s="38"/>
      <c r="E20" s="38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73"/>
      <c r="S20" s="127"/>
      <c r="T20" s="127"/>
      <c r="V20" s="133"/>
      <c r="W20" s="133"/>
    </row>
    <row r="21" spans="1:23" ht="19.5" customHeight="1" x14ac:dyDescent="0.25">
      <c r="A21" s="180" t="s">
        <v>207</v>
      </c>
      <c r="B21" s="69"/>
      <c r="C21" s="38"/>
      <c r="D21" s="38"/>
      <c r="E21" s="38"/>
      <c r="F21" s="131"/>
      <c r="G21" s="132"/>
      <c r="H21" s="131"/>
      <c r="I21" s="132"/>
      <c r="J21" s="131"/>
      <c r="K21" s="127"/>
      <c r="L21" s="122"/>
      <c r="M21" s="122"/>
      <c r="N21" s="122"/>
      <c r="O21" s="127"/>
      <c r="P21" s="122"/>
      <c r="Q21" s="127"/>
      <c r="R21" s="170"/>
      <c r="S21" s="127"/>
      <c r="T21" s="122"/>
      <c r="V21" s="133"/>
      <c r="W21" s="133"/>
    </row>
    <row r="22" spans="1:23" ht="19.5" customHeight="1" x14ac:dyDescent="0.25">
      <c r="A22" s="180"/>
      <c r="B22" s="69" t="s">
        <v>163</v>
      </c>
      <c r="C22" s="38"/>
      <c r="D22" s="38"/>
      <c r="E22" s="38"/>
      <c r="F22" s="131"/>
      <c r="G22" s="132"/>
      <c r="H22" s="131"/>
      <c r="I22" s="132"/>
      <c r="J22" s="131"/>
      <c r="K22" s="127"/>
      <c r="L22" s="122"/>
      <c r="M22" s="122"/>
      <c r="N22" s="122"/>
      <c r="O22" s="127"/>
      <c r="P22" s="122"/>
      <c r="Q22" s="127"/>
      <c r="R22" s="170"/>
      <c r="S22" s="127"/>
      <c r="T22" s="122"/>
      <c r="V22" s="133"/>
      <c r="W22" s="133"/>
    </row>
    <row r="23" spans="1:23" ht="19.5" customHeight="1" x14ac:dyDescent="0.25">
      <c r="A23" s="70"/>
      <c r="B23" s="115" t="s">
        <v>141</v>
      </c>
      <c r="C23" s="38"/>
      <c r="D23" s="38"/>
      <c r="E23" s="38"/>
      <c r="F23" s="158">
        <v>0</v>
      </c>
      <c r="G23" s="132"/>
      <c r="H23" s="158">
        <v>0</v>
      </c>
      <c r="I23" s="132"/>
      <c r="J23" s="158">
        <v>0</v>
      </c>
      <c r="K23" s="122"/>
      <c r="L23" s="123">
        <v>-2198</v>
      </c>
      <c r="M23" s="122"/>
      <c r="N23" s="123">
        <v>0</v>
      </c>
      <c r="O23" s="122"/>
      <c r="P23" s="123">
        <f>SUM(F23:N23)</f>
        <v>-2198</v>
      </c>
      <c r="Q23" s="122"/>
      <c r="R23" s="171">
        <v>392</v>
      </c>
      <c r="S23" s="122"/>
      <c r="T23" s="123">
        <f t="shared" ref="T23" si="1">P23+R23</f>
        <v>-1806</v>
      </c>
      <c r="V23" s="133"/>
      <c r="W23" s="133"/>
    </row>
    <row r="24" spans="1:23" ht="19.5" customHeight="1" x14ac:dyDescent="0.25">
      <c r="A24" s="180" t="s">
        <v>147</v>
      </c>
      <c r="B24" s="115"/>
      <c r="C24" s="38"/>
      <c r="D24" s="38"/>
      <c r="E24" s="38"/>
      <c r="F24" s="193"/>
      <c r="G24" s="132"/>
      <c r="H24" s="193"/>
      <c r="I24" s="132"/>
      <c r="J24" s="193"/>
      <c r="K24" s="122"/>
      <c r="L24" s="190"/>
      <c r="M24" s="122"/>
      <c r="N24" s="190"/>
      <c r="O24" s="122"/>
      <c r="P24" s="190"/>
      <c r="Q24" s="122"/>
      <c r="R24" s="191"/>
      <c r="S24" s="122"/>
      <c r="T24" s="190"/>
      <c r="V24" s="133"/>
      <c r="W24" s="133"/>
    </row>
    <row r="25" spans="1:23" ht="19.5" customHeight="1" x14ac:dyDescent="0.25">
      <c r="B25" s="180" t="s">
        <v>163</v>
      </c>
      <c r="C25" s="38"/>
      <c r="D25" s="38"/>
      <c r="E25" s="38"/>
      <c r="F25" s="192">
        <f>SUM(F23:F23)</f>
        <v>0</v>
      </c>
      <c r="G25" s="127"/>
      <c r="H25" s="192">
        <f>SUM(H23:H23)</f>
        <v>0</v>
      </c>
      <c r="I25" s="127"/>
      <c r="J25" s="192">
        <f>SUM(J23:J23)</f>
        <v>0</v>
      </c>
      <c r="K25" s="127"/>
      <c r="L25" s="192">
        <f>SUM(L23:L23)</f>
        <v>-2198</v>
      </c>
      <c r="M25" s="127"/>
      <c r="N25" s="192">
        <f>SUM(N23:N23)</f>
        <v>0</v>
      </c>
      <c r="O25" s="127"/>
      <c r="P25" s="192">
        <f>SUM(P23:P23)</f>
        <v>-2198</v>
      </c>
      <c r="Q25" s="127"/>
      <c r="R25" s="192">
        <f>SUM(R23:R23)</f>
        <v>392</v>
      </c>
      <c r="S25" s="127"/>
      <c r="T25" s="192">
        <f>SUM(T23:T23)</f>
        <v>-1806</v>
      </c>
      <c r="V25" s="133"/>
      <c r="W25" s="133"/>
    </row>
    <row r="26" spans="1:23" ht="11.25" customHeight="1" x14ac:dyDescent="0.25">
      <c r="A26" s="180"/>
      <c r="B26" s="115"/>
      <c r="C26" s="38"/>
      <c r="D26" s="38"/>
      <c r="E26" s="38"/>
      <c r="F26" s="131"/>
      <c r="G26" s="132"/>
      <c r="H26" s="131"/>
      <c r="I26" s="132"/>
      <c r="J26" s="131"/>
      <c r="K26" s="127"/>
      <c r="L26" s="122"/>
      <c r="M26" s="122"/>
      <c r="N26" s="122"/>
      <c r="O26" s="127"/>
      <c r="P26" s="122"/>
      <c r="Q26" s="127"/>
      <c r="R26" s="170"/>
      <c r="S26" s="127"/>
      <c r="T26" s="122"/>
      <c r="V26" s="133"/>
      <c r="W26" s="133"/>
    </row>
    <row r="27" spans="1:23" ht="19.5" customHeight="1" thickBot="1" x14ac:dyDescent="0.3">
      <c r="A27" s="61" t="s">
        <v>188</v>
      </c>
      <c r="B27" s="69"/>
      <c r="C27" s="38"/>
      <c r="D27" s="38"/>
      <c r="E27" s="38"/>
      <c r="F27" s="126">
        <f>SUM(F11,F19,F25)</f>
        <v>110000</v>
      </c>
      <c r="G27" s="127" t="e">
        <f>SUM(G11,G19,#REF!)</f>
        <v>#REF!</v>
      </c>
      <c r="H27" s="126">
        <f>SUM(H11,H19,H25)</f>
        <v>165000</v>
      </c>
      <c r="I27" s="127" t="e">
        <f>SUM(I11,I19,#REF!)</f>
        <v>#REF!</v>
      </c>
      <c r="J27" s="126">
        <f>SUM(J11,J19,J25)</f>
        <v>11000</v>
      </c>
      <c r="K27" s="127" t="e">
        <f>SUM(K11,K19,#REF!)</f>
        <v>#REF!</v>
      </c>
      <c r="L27" s="126">
        <f>SUM(L11,L19,L25)</f>
        <v>355713</v>
      </c>
      <c r="M27" s="127" t="e">
        <f>SUM(M11,M19,#REF!)</f>
        <v>#REF!</v>
      </c>
      <c r="N27" s="126">
        <f>SUM(N11,N19,N25)</f>
        <v>-905</v>
      </c>
      <c r="O27" s="127" t="e">
        <f>SUM(O11,O19,#REF!)</f>
        <v>#REF!</v>
      </c>
      <c r="P27" s="126">
        <f>SUM(P11,P19,P25)</f>
        <v>640808</v>
      </c>
      <c r="Q27" s="127" t="e">
        <f>SUM(Q11,Q19,#REF!)</f>
        <v>#REF!</v>
      </c>
      <c r="R27" s="126">
        <f>SUM(R11,R19,R25)</f>
        <v>0</v>
      </c>
      <c r="S27" s="127" t="e">
        <f>SUM(S11,S19,#REF!)</f>
        <v>#REF!</v>
      </c>
      <c r="T27" s="126">
        <f>SUM(T11,T19,T25)</f>
        <v>640808</v>
      </c>
      <c r="V27" s="133"/>
      <c r="W27" s="133"/>
    </row>
    <row r="28" spans="1:23" ht="19.5" hidden="1" customHeight="1" thickTop="1" x14ac:dyDescent="0.25"/>
    <row r="29" spans="1:23" s="1" customFormat="1" ht="19.5" hidden="1" customHeight="1" x14ac:dyDescent="0.3">
      <c r="A29" s="48" t="s">
        <v>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5"/>
      <c r="M29" s="5"/>
      <c r="N29" s="5"/>
      <c r="O29" s="5"/>
      <c r="P29" s="5"/>
      <c r="Q29" s="5"/>
      <c r="R29" s="5"/>
      <c r="S29" s="5"/>
      <c r="T29" s="13"/>
    </row>
    <row r="30" spans="1:23" ht="19.5" hidden="1" customHeight="1" x14ac:dyDescent="0.25">
      <c r="A30" s="6" t="s">
        <v>77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6"/>
      <c r="N30" s="56"/>
      <c r="O30" s="56"/>
      <c r="P30" s="56"/>
      <c r="Q30" s="56"/>
      <c r="R30" s="56"/>
      <c r="S30" s="56"/>
      <c r="T30" s="13"/>
    </row>
    <row r="31" spans="1:23" ht="19.5" hidden="1" customHeight="1" x14ac:dyDescent="0.25">
      <c r="A31" s="6" t="s">
        <v>164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6"/>
      <c r="N31" s="56"/>
      <c r="O31" s="56"/>
      <c r="P31" s="56"/>
      <c r="Q31" s="56"/>
      <c r="R31" s="56"/>
      <c r="S31" s="56"/>
      <c r="T31" s="5"/>
    </row>
    <row r="32" spans="1:23" ht="19.5" hidden="1" customHeight="1" x14ac:dyDescent="0.25">
      <c r="A32" s="6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6"/>
      <c r="N32" s="56"/>
      <c r="O32" s="56"/>
      <c r="P32" s="56"/>
      <c r="Q32" s="56"/>
      <c r="R32" s="56"/>
      <c r="S32" s="56"/>
      <c r="T32" s="5"/>
    </row>
    <row r="33" spans="1:20" ht="19.5" hidden="1" customHeight="1" x14ac:dyDescent="0.25">
      <c r="F33" s="204" t="s">
        <v>71</v>
      </c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</row>
    <row r="34" spans="1:20" ht="19.5" hidden="1" customHeight="1" x14ac:dyDescent="0.25">
      <c r="F34" s="119"/>
      <c r="G34" s="119"/>
      <c r="H34" s="119"/>
      <c r="I34" s="119"/>
      <c r="J34" s="119"/>
      <c r="K34" s="119"/>
      <c r="L34" s="119"/>
      <c r="M34" s="119"/>
      <c r="N34" s="207" t="s">
        <v>138</v>
      </c>
      <c r="O34" s="207"/>
      <c r="P34" s="119"/>
      <c r="Q34" s="119"/>
      <c r="R34" s="119"/>
      <c r="S34" s="119"/>
      <c r="T34" s="119"/>
    </row>
    <row r="35" spans="1:20" ht="19.5" hidden="1" customHeight="1" x14ac:dyDescent="0.25">
      <c r="A35" s="30"/>
      <c r="B35" s="30"/>
      <c r="C35" s="30"/>
      <c r="D35" s="30"/>
      <c r="E35" s="30"/>
      <c r="F35" s="16" t="s">
        <v>21</v>
      </c>
      <c r="H35" s="16" t="s">
        <v>109</v>
      </c>
      <c r="I35" s="31"/>
      <c r="J35" s="205" t="s">
        <v>14</v>
      </c>
      <c r="K35" s="205"/>
      <c r="L35" s="205"/>
      <c r="M35" s="32"/>
      <c r="N35" s="208" t="s">
        <v>139</v>
      </c>
      <c r="O35" s="208"/>
      <c r="P35" s="16" t="s">
        <v>68</v>
      </c>
      <c r="R35" s="67" t="s">
        <v>69</v>
      </c>
      <c r="S35" s="32"/>
      <c r="T35" s="50" t="s">
        <v>131</v>
      </c>
    </row>
    <row r="36" spans="1:20" ht="19.5" hidden="1" customHeight="1" x14ac:dyDescent="0.25">
      <c r="A36" s="30"/>
      <c r="B36" s="30"/>
      <c r="C36" s="30"/>
      <c r="D36" s="30"/>
      <c r="E36" s="30"/>
      <c r="F36" s="16" t="s">
        <v>176</v>
      </c>
      <c r="G36" s="17"/>
      <c r="H36" s="16" t="s">
        <v>113</v>
      </c>
      <c r="I36" s="31"/>
      <c r="J36" s="16" t="s">
        <v>51</v>
      </c>
      <c r="K36" s="18"/>
      <c r="L36" s="16" t="s">
        <v>15</v>
      </c>
      <c r="M36" s="32"/>
      <c r="N36" s="16" t="s">
        <v>177</v>
      </c>
      <c r="O36" s="32"/>
      <c r="P36" s="111" t="s">
        <v>178</v>
      </c>
      <c r="Q36" s="32"/>
      <c r="R36" s="16" t="s">
        <v>70</v>
      </c>
      <c r="S36" s="32"/>
      <c r="T36" s="16" t="s">
        <v>179</v>
      </c>
    </row>
    <row r="37" spans="1:20" ht="19.5" hidden="1" customHeight="1" x14ac:dyDescent="0.25">
      <c r="A37" s="30"/>
      <c r="B37" s="30"/>
      <c r="C37" s="30"/>
      <c r="D37" s="30"/>
      <c r="E37" s="30"/>
      <c r="F37" s="16" t="s">
        <v>22</v>
      </c>
      <c r="G37" s="17"/>
      <c r="H37" s="16" t="s">
        <v>114</v>
      </c>
      <c r="I37" s="31"/>
      <c r="J37" s="16" t="s">
        <v>19</v>
      </c>
      <c r="K37" s="18"/>
      <c r="L37" s="16"/>
      <c r="M37" s="32"/>
      <c r="N37" s="111" t="s">
        <v>140</v>
      </c>
      <c r="O37" s="32"/>
      <c r="P37" s="111" t="s">
        <v>180</v>
      </c>
      <c r="Q37" s="32"/>
      <c r="R37" s="16" t="s">
        <v>110</v>
      </c>
      <c r="S37" s="32"/>
      <c r="T37" s="111" t="s">
        <v>50</v>
      </c>
    </row>
    <row r="38" spans="1:20" s="58" customFormat="1" ht="19.5" hidden="1" customHeight="1" x14ac:dyDescent="0.25">
      <c r="A38" s="16"/>
      <c r="B38" s="16"/>
      <c r="C38" s="37"/>
      <c r="D38" s="37"/>
      <c r="E38" s="37"/>
      <c r="F38" s="206" t="s">
        <v>154</v>
      </c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</row>
    <row r="39" spans="1:20" s="1" customFormat="1" ht="19.5" customHeight="1" thickTop="1" x14ac:dyDescent="0.3">
      <c r="A39" s="4" t="s">
        <v>80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5"/>
      <c r="M39" s="5"/>
      <c r="N39" s="5"/>
      <c r="O39" s="5"/>
      <c r="P39" s="5"/>
      <c r="Q39" s="5"/>
      <c r="R39" s="5"/>
      <c r="S39" s="5"/>
      <c r="T39" s="13"/>
    </row>
    <row r="40" spans="1:20" ht="19.5" customHeight="1" x14ac:dyDescent="0.25">
      <c r="A40" s="6" t="s">
        <v>77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6"/>
      <c r="N40" s="56"/>
      <c r="O40" s="56"/>
      <c r="P40" s="56"/>
      <c r="Q40" s="56"/>
      <c r="R40" s="56"/>
      <c r="S40" s="56"/>
      <c r="T40" s="13"/>
    </row>
    <row r="41" spans="1:20" ht="19.5" customHeight="1" x14ac:dyDescent="0.25">
      <c r="A41" s="6" t="s">
        <v>164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6"/>
      <c r="N41" s="56"/>
      <c r="O41" s="56"/>
      <c r="P41" s="56"/>
      <c r="Q41" s="56"/>
      <c r="R41" s="56"/>
      <c r="S41" s="56"/>
      <c r="T41" s="5"/>
    </row>
    <row r="42" spans="1:20" ht="19.5" customHeight="1" x14ac:dyDescent="0.25">
      <c r="A42" s="6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6"/>
      <c r="N42" s="56"/>
      <c r="O42" s="56"/>
      <c r="P42" s="56"/>
      <c r="Q42" s="56"/>
      <c r="R42" s="56"/>
      <c r="S42" s="56"/>
      <c r="T42" s="5"/>
    </row>
    <row r="43" spans="1:20" ht="15" x14ac:dyDescent="0.25">
      <c r="F43" s="204" t="s">
        <v>71</v>
      </c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  <row r="44" spans="1:20" ht="19.5" customHeight="1" x14ac:dyDescent="0.25">
      <c r="F44" s="188"/>
      <c r="G44" s="188"/>
      <c r="H44" s="188"/>
      <c r="I44" s="188"/>
      <c r="J44" s="188"/>
      <c r="K44" s="188"/>
      <c r="L44" s="188"/>
      <c r="M44" s="207" t="s">
        <v>138</v>
      </c>
      <c r="N44" s="207"/>
      <c r="O44" s="207"/>
      <c r="P44" s="188"/>
      <c r="Q44" s="188"/>
      <c r="R44" s="188"/>
      <c r="S44" s="188"/>
      <c r="T44" s="188"/>
    </row>
    <row r="45" spans="1:20" ht="19.5" customHeight="1" x14ac:dyDescent="0.25">
      <c r="A45" s="30"/>
      <c r="B45" s="30"/>
      <c r="C45" s="30"/>
      <c r="D45" s="30"/>
      <c r="E45" s="30"/>
      <c r="F45" s="16" t="s">
        <v>21</v>
      </c>
      <c r="H45" s="16" t="s">
        <v>109</v>
      </c>
      <c r="I45" s="31"/>
      <c r="J45" s="205" t="s">
        <v>14</v>
      </c>
      <c r="K45" s="205"/>
      <c r="L45" s="205"/>
      <c r="M45" s="32"/>
      <c r="N45" s="189" t="s">
        <v>139</v>
      </c>
      <c r="O45" s="32"/>
      <c r="P45" s="16" t="s">
        <v>68</v>
      </c>
      <c r="R45" s="67" t="s">
        <v>69</v>
      </c>
      <c r="S45" s="32"/>
      <c r="T45" s="50" t="s">
        <v>131</v>
      </c>
    </row>
    <row r="46" spans="1:20" ht="19.5" customHeight="1" x14ac:dyDescent="0.25">
      <c r="A46" s="30"/>
      <c r="B46" s="30"/>
      <c r="C46" s="30"/>
      <c r="D46" s="30"/>
      <c r="E46" s="30"/>
      <c r="F46" s="16" t="s">
        <v>176</v>
      </c>
      <c r="G46" s="17"/>
      <c r="H46" s="16" t="s">
        <v>113</v>
      </c>
      <c r="I46" s="31"/>
      <c r="J46" s="16" t="s">
        <v>51</v>
      </c>
      <c r="K46" s="18"/>
      <c r="L46" s="16" t="s">
        <v>15</v>
      </c>
      <c r="M46" s="32"/>
      <c r="N46" s="16" t="s">
        <v>177</v>
      </c>
      <c r="O46" s="32"/>
      <c r="P46" s="111" t="s">
        <v>178</v>
      </c>
      <c r="Q46" s="32"/>
      <c r="R46" s="16" t="s">
        <v>70</v>
      </c>
      <c r="S46" s="32"/>
      <c r="T46" s="16" t="s">
        <v>179</v>
      </c>
    </row>
    <row r="47" spans="1:20" ht="19.5" customHeight="1" x14ac:dyDescent="0.25">
      <c r="A47" s="30"/>
      <c r="B47" s="30"/>
      <c r="C47" s="30"/>
      <c r="D47" s="30"/>
      <c r="E47" s="30"/>
      <c r="F47" s="16" t="s">
        <v>22</v>
      </c>
      <c r="G47" s="17"/>
      <c r="H47" s="16" t="s">
        <v>114</v>
      </c>
      <c r="I47" s="31"/>
      <c r="J47" s="16" t="s">
        <v>19</v>
      </c>
      <c r="K47" s="18"/>
      <c r="L47" s="16"/>
      <c r="M47" s="32"/>
      <c r="N47" s="111" t="s">
        <v>140</v>
      </c>
      <c r="O47" s="32"/>
      <c r="P47" s="111" t="s">
        <v>180</v>
      </c>
      <c r="Q47" s="32"/>
      <c r="R47" s="16" t="s">
        <v>110</v>
      </c>
      <c r="S47" s="32"/>
      <c r="T47" s="111" t="s">
        <v>50</v>
      </c>
    </row>
    <row r="48" spans="1:20" s="58" customFormat="1" ht="15" x14ac:dyDescent="0.25">
      <c r="A48" s="16"/>
      <c r="B48" s="16"/>
      <c r="C48" s="37"/>
      <c r="D48" s="37"/>
      <c r="E48" s="37"/>
      <c r="F48" s="206" t="s">
        <v>154</v>
      </c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</row>
    <row r="49" spans="1:23" ht="19.5" customHeight="1" x14ac:dyDescent="0.25">
      <c r="A49" s="61" t="s">
        <v>190</v>
      </c>
      <c r="B49" s="60"/>
      <c r="C49" s="38"/>
      <c r="D49" s="38"/>
      <c r="E49" s="38"/>
      <c r="F49" s="127">
        <f>BS!I77</f>
        <v>110000</v>
      </c>
      <c r="G49" s="127"/>
      <c r="H49" s="127">
        <f>BS!I78</f>
        <v>165000</v>
      </c>
      <c r="I49" s="127"/>
      <c r="J49" s="127">
        <f>BS!I81</f>
        <v>11000</v>
      </c>
      <c r="K49" s="127"/>
      <c r="L49" s="127">
        <f>BS!I82</f>
        <v>294891</v>
      </c>
      <c r="M49" s="127"/>
      <c r="N49" s="127">
        <f>BS!I83</f>
        <v>-905</v>
      </c>
      <c r="O49" s="127"/>
      <c r="P49" s="127">
        <f>SUM(F49:N49)</f>
        <v>579986</v>
      </c>
      <c r="Q49" s="127"/>
      <c r="R49" s="173">
        <v>0</v>
      </c>
      <c r="S49" s="127"/>
      <c r="T49" s="127">
        <f>P49+R49</f>
        <v>579986</v>
      </c>
      <c r="V49" s="133"/>
      <c r="W49" s="133"/>
    </row>
    <row r="50" spans="1:23" ht="19.5" hidden="1" customHeight="1" x14ac:dyDescent="0.25">
      <c r="A50" s="181" t="s">
        <v>182</v>
      </c>
      <c r="B50" s="60"/>
      <c r="C50" s="38"/>
      <c r="D50" s="38"/>
      <c r="E50" s="38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73"/>
      <c r="S50" s="127"/>
      <c r="T50" s="127"/>
      <c r="V50" s="133"/>
      <c r="W50" s="133"/>
    </row>
    <row r="51" spans="1:23" ht="19.5" hidden="1" customHeight="1" x14ac:dyDescent="0.25">
      <c r="A51" s="181"/>
      <c r="B51" s="61" t="s">
        <v>183</v>
      </c>
      <c r="C51" s="38"/>
      <c r="D51" s="38"/>
      <c r="E51" s="38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73"/>
      <c r="S51" s="127"/>
      <c r="T51" s="127"/>
      <c r="V51" s="133"/>
      <c r="W51" s="133"/>
    </row>
    <row r="52" spans="1:23" ht="19.5" hidden="1" customHeight="1" x14ac:dyDescent="0.25">
      <c r="A52" s="61"/>
      <c r="B52" s="182" t="s">
        <v>142</v>
      </c>
      <c r="C52" s="38"/>
      <c r="D52" s="38"/>
      <c r="E52" s="38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73"/>
      <c r="S52" s="127"/>
      <c r="T52" s="127"/>
      <c r="V52" s="133"/>
      <c r="W52" s="133"/>
    </row>
    <row r="53" spans="1:23" ht="19.5" hidden="1" customHeight="1" x14ac:dyDescent="0.25">
      <c r="A53" s="61"/>
      <c r="B53" s="183" t="s">
        <v>184</v>
      </c>
      <c r="C53" s="38"/>
      <c r="D53" s="38"/>
      <c r="E53" s="38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73"/>
      <c r="S53" s="127"/>
      <c r="T53" s="127"/>
      <c r="V53" s="133"/>
      <c r="W53" s="133"/>
    </row>
    <row r="54" spans="1:23" ht="19.5" hidden="1" customHeight="1" x14ac:dyDescent="0.25">
      <c r="A54" s="61"/>
      <c r="B54" s="60"/>
      <c r="C54" s="38" t="s">
        <v>185</v>
      </c>
      <c r="D54" s="38"/>
      <c r="E54" s="38"/>
      <c r="F54" s="127">
        <v>0</v>
      </c>
      <c r="G54" s="127"/>
      <c r="H54" s="127">
        <v>0</v>
      </c>
      <c r="I54" s="127"/>
      <c r="J54" s="127">
        <v>0</v>
      </c>
      <c r="K54" s="127"/>
      <c r="L54" s="127">
        <v>0</v>
      </c>
      <c r="M54" s="127"/>
      <c r="N54" s="127">
        <v>0</v>
      </c>
      <c r="O54" s="122"/>
      <c r="P54" s="122">
        <f>SUM(F54:N54)</f>
        <v>0</v>
      </c>
      <c r="Q54" s="122"/>
      <c r="R54" s="127">
        <v>0</v>
      </c>
      <c r="S54" s="122"/>
      <c r="T54" s="122">
        <f t="shared" ref="T54" si="2">P54+R54</f>
        <v>0</v>
      </c>
      <c r="V54" s="133"/>
      <c r="W54" s="133"/>
    </row>
    <row r="55" spans="1:23" ht="19.5" hidden="1" customHeight="1" thickBot="1" x14ac:dyDescent="0.3">
      <c r="A55" s="61"/>
      <c r="B55" s="182" t="s">
        <v>186</v>
      </c>
      <c r="C55" s="38"/>
      <c r="D55" s="38"/>
      <c r="E55" s="38"/>
      <c r="F55" s="139">
        <f>SUM(F54)</f>
        <v>0</v>
      </c>
      <c r="G55" s="127"/>
      <c r="H55" s="139">
        <f>SUM(H54)</f>
        <v>0</v>
      </c>
      <c r="I55" s="127"/>
      <c r="J55" s="139">
        <f>SUM(J54)</f>
        <v>0</v>
      </c>
      <c r="K55" s="127"/>
      <c r="L55" s="139">
        <f>SUM(L54)</f>
        <v>0</v>
      </c>
      <c r="M55" s="127"/>
      <c r="N55" s="139">
        <f>SUM(N54)</f>
        <v>0</v>
      </c>
      <c r="O55" s="127"/>
      <c r="P55" s="139">
        <f>SUM(P54)</f>
        <v>0</v>
      </c>
      <c r="Q55" s="127"/>
      <c r="R55" s="139">
        <f>SUM(R54)</f>
        <v>0</v>
      </c>
      <c r="S55" s="127"/>
      <c r="T55" s="139">
        <f>SUM(T54)</f>
        <v>0</v>
      </c>
      <c r="V55" s="133"/>
      <c r="W55" s="133"/>
    </row>
    <row r="56" spans="1:23" ht="19.5" hidden="1" customHeight="1" thickTop="1" x14ac:dyDescent="0.25">
      <c r="A56" s="61"/>
      <c r="B56" s="60"/>
      <c r="C56" s="38"/>
      <c r="D56" s="38"/>
      <c r="E56" s="38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73"/>
      <c r="S56" s="127"/>
      <c r="T56" s="127"/>
      <c r="V56" s="133"/>
      <c r="W56" s="133"/>
    </row>
    <row r="57" spans="1:23" ht="19.5" customHeight="1" x14ac:dyDescent="0.25">
      <c r="A57" s="61"/>
      <c r="B57" s="60"/>
      <c r="C57" s="38"/>
      <c r="D57" s="38"/>
      <c r="E57" s="38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73"/>
      <c r="S57" s="127"/>
      <c r="T57" s="127"/>
      <c r="V57" s="133"/>
      <c r="W57" s="133"/>
    </row>
    <row r="58" spans="1:23" ht="19.5" customHeight="1" x14ac:dyDescent="0.25">
      <c r="A58" s="180" t="s">
        <v>181</v>
      </c>
      <c r="B58" s="69"/>
      <c r="C58" s="38"/>
      <c r="D58" s="38"/>
      <c r="E58" s="38"/>
      <c r="F58" s="131"/>
      <c r="G58" s="132"/>
      <c r="H58" s="131"/>
      <c r="I58" s="132"/>
      <c r="J58" s="131"/>
      <c r="K58" s="127"/>
      <c r="L58" s="122"/>
      <c r="M58" s="122"/>
      <c r="N58" s="122"/>
      <c r="O58" s="127"/>
      <c r="P58" s="122"/>
      <c r="Q58" s="127"/>
      <c r="R58" s="170"/>
      <c r="S58" s="127"/>
      <c r="T58" s="122"/>
      <c r="V58" s="133"/>
      <c r="W58" s="133"/>
    </row>
    <row r="59" spans="1:23" ht="19.5" customHeight="1" x14ac:dyDescent="0.25">
      <c r="A59" s="70"/>
      <c r="B59" s="115" t="s">
        <v>141</v>
      </c>
      <c r="C59" s="38"/>
      <c r="D59" s="38"/>
      <c r="E59" s="38"/>
      <c r="F59" s="158">
        <v>0</v>
      </c>
      <c r="G59" s="132"/>
      <c r="H59" s="158">
        <v>0</v>
      </c>
      <c r="I59" s="132"/>
      <c r="J59" s="158">
        <v>0</v>
      </c>
      <c r="K59" s="127"/>
      <c r="L59" s="123">
        <v>13628</v>
      </c>
      <c r="M59" s="122"/>
      <c r="N59" s="123">
        <v>0</v>
      </c>
      <c r="O59" s="127"/>
      <c r="P59" s="123">
        <f>SUM(F59:N59)</f>
        <v>13628</v>
      </c>
      <c r="Q59" s="127"/>
      <c r="R59" s="171">
        <v>0</v>
      </c>
      <c r="S59" s="127"/>
      <c r="T59" s="123">
        <f t="shared" ref="T59:T60" si="3">P59+R59</f>
        <v>13628</v>
      </c>
      <c r="V59" s="133"/>
      <c r="W59" s="133"/>
    </row>
    <row r="60" spans="1:23" ht="19.5" customHeight="1" x14ac:dyDescent="0.25">
      <c r="A60" s="180" t="s">
        <v>187</v>
      </c>
      <c r="B60" s="180"/>
      <c r="C60" s="38"/>
      <c r="D60" s="38"/>
      <c r="E60" s="38"/>
      <c r="F60" s="194">
        <f>F59</f>
        <v>0</v>
      </c>
      <c r="G60" s="195"/>
      <c r="H60" s="194">
        <f>H59</f>
        <v>0</v>
      </c>
      <c r="I60" s="195"/>
      <c r="J60" s="194">
        <f>J59</f>
        <v>0</v>
      </c>
      <c r="K60" s="127"/>
      <c r="L60" s="192">
        <f>L59</f>
        <v>13628</v>
      </c>
      <c r="M60" s="127"/>
      <c r="N60" s="194">
        <f>N59</f>
        <v>0</v>
      </c>
      <c r="O60" s="127"/>
      <c r="P60" s="130">
        <f>SUM(F60:N60)</f>
        <v>13628</v>
      </c>
      <c r="Q60" s="127"/>
      <c r="R60" s="194">
        <f>R59</f>
        <v>0</v>
      </c>
      <c r="S60" s="127"/>
      <c r="T60" s="130">
        <f t="shared" si="3"/>
        <v>13628</v>
      </c>
      <c r="V60" s="133"/>
      <c r="W60" s="133"/>
    </row>
    <row r="61" spans="1:23" ht="19.5" hidden="1" customHeight="1" x14ac:dyDescent="0.25">
      <c r="A61" s="180" t="s">
        <v>187</v>
      </c>
      <c r="B61" s="115"/>
      <c r="C61" s="38"/>
      <c r="D61" s="38"/>
      <c r="E61" s="38"/>
      <c r="F61" s="184">
        <f>SUM(F60:F60)</f>
        <v>0</v>
      </c>
      <c r="G61" s="122"/>
      <c r="H61" s="184">
        <f>SUM(H60:H60)</f>
        <v>0</v>
      </c>
      <c r="I61" s="122"/>
      <c r="J61" s="184">
        <f>SUM(J60:J60)</f>
        <v>0</v>
      </c>
      <c r="K61" s="127"/>
      <c r="L61" s="184">
        <f>SUM(L60:L60)</f>
        <v>13628</v>
      </c>
      <c r="M61" s="122"/>
      <c r="N61" s="184">
        <f>SUM(N60:N60)</f>
        <v>0</v>
      </c>
      <c r="O61" s="127"/>
      <c r="P61" s="184">
        <f>SUM(P60:P60)</f>
        <v>13628</v>
      </c>
      <c r="Q61" s="127"/>
      <c r="R61" s="184">
        <f>SUM(R60:R60)</f>
        <v>0</v>
      </c>
      <c r="S61" s="127"/>
      <c r="T61" s="184">
        <f>SUM(T60:T60)</f>
        <v>13628</v>
      </c>
      <c r="V61" s="133"/>
      <c r="W61" s="133"/>
    </row>
    <row r="62" spans="1:23" ht="19.5" hidden="1" customHeight="1" x14ac:dyDescent="0.25">
      <c r="A62" s="180"/>
      <c r="B62" s="115"/>
      <c r="C62" s="38"/>
      <c r="D62" s="38"/>
      <c r="E62" s="38"/>
      <c r="F62" s="131"/>
      <c r="G62" s="132"/>
      <c r="H62" s="131"/>
      <c r="I62" s="132"/>
      <c r="J62" s="131"/>
      <c r="K62" s="127"/>
      <c r="L62" s="122"/>
      <c r="M62" s="122"/>
      <c r="N62" s="122"/>
      <c r="O62" s="127"/>
      <c r="P62" s="122"/>
      <c r="Q62" s="127"/>
      <c r="R62" s="170"/>
      <c r="S62" s="127"/>
      <c r="T62" s="122"/>
      <c r="V62" s="133"/>
      <c r="W62" s="133"/>
    </row>
    <row r="63" spans="1:23" ht="19.5" customHeight="1" x14ac:dyDescent="0.25">
      <c r="A63" s="180"/>
      <c r="B63" s="115"/>
      <c r="C63" s="38"/>
      <c r="D63" s="38"/>
      <c r="E63" s="38"/>
      <c r="F63" s="131"/>
      <c r="G63" s="132"/>
      <c r="H63" s="131"/>
      <c r="I63" s="132"/>
      <c r="J63" s="131"/>
      <c r="K63" s="127"/>
      <c r="L63" s="122"/>
      <c r="M63" s="122"/>
      <c r="N63" s="122"/>
      <c r="O63" s="127"/>
      <c r="P63" s="122"/>
      <c r="Q63" s="127"/>
      <c r="R63" s="170"/>
      <c r="S63" s="127"/>
      <c r="T63" s="122"/>
      <c r="V63" s="133"/>
      <c r="W63" s="133"/>
    </row>
    <row r="64" spans="1:23" ht="19.5" customHeight="1" thickBot="1" x14ac:dyDescent="0.3">
      <c r="A64" s="61" t="s">
        <v>191</v>
      </c>
      <c r="B64" s="69"/>
      <c r="C64" s="38"/>
      <c r="D64" s="38"/>
      <c r="E64" s="38"/>
      <c r="F64" s="126">
        <f>F49+F60</f>
        <v>110000</v>
      </c>
      <c r="G64" s="127" t="e">
        <f>SUM(G49,G55,#REF!)</f>
        <v>#REF!</v>
      </c>
      <c r="H64" s="126">
        <f>H49+H60</f>
        <v>165000</v>
      </c>
      <c r="I64" s="127" t="e">
        <f>SUM(I49,I55,#REF!)</f>
        <v>#REF!</v>
      </c>
      <c r="J64" s="126">
        <f>J49+J60</f>
        <v>11000</v>
      </c>
      <c r="K64" s="127" t="e">
        <f>SUM(K49,K55,#REF!)</f>
        <v>#REF!</v>
      </c>
      <c r="L64" s="126">
        <f>L49+L60</f>
        <v>308519</v>
      </c>
      <c r="M64" s="127" t="e">
        <f>SUM(M49,M55,#REF!)</f>
        <v>#REF!</v>
      </c>
      <c r="N64" s="126">
        <f>N49+N60</f>
        <v>-905</v>
      </c>
      <c r="O64" s="127" t="e">
        <f>SUM(O49,O55,#REF!)</f>
        <v>#REF!</v>
      </c>
      <c r="P64" s="126">
        <f>P49+P60</f>
        <v>593614</v>
      </c>
      <c r="Q64" s="127" t="e">
        <f>SUM(Q49,Q55,#REF!)</f>
        <v>#REF!</v>
      </c>
      <c r="R64" s="126">
        <f>R49+R60</f>
        <v>0</v>
      </c>
      <c r="S64" s="127" t="e">
        <f>SUM(S49,S55,#REF!)</f>
        <v>#REF!</v>
      </c>
      <c r="T64" s="126">
        <f>T49+T60</f>
        <v>593614</v>
      </c>
      <c r="V64" s="133"/>
      <c r="W64" s="133"/>
    </row>
    <row r="65" ht="19.5" customHeight="1" thickTop="1" x14ac:dyDescent="0.25"/>
    <row r="93" spans="1:1" ht="19.5" customHeight="1" x14ac:dyDescent="0.25">
      <c r="A93" s="12" t="s">
        <v>189</v>
      </c>
    </row>
    <row r="97" spans="6:10" ht="19.5" customHeight="1" x14ac:dyDescent="0.25">
      <c r="F97" s="12">
        <v>2010</v>
      </c>
      <c r="H97" s="12">
        <v>2011</v>
      </c>
      <c r="J97" s="12">
        <v>2010</v>
      </c>
    </row>
    <row r="102" spans="6:10" ht="19.5" customHeight="1" x14ac:dyDescent="0.25">
      <c r="F102" s="12">
        <v>-695276960</v>
      </c>
      <c r="J102" s="12">
        <v>-680511131</v>
      </c>
    </row>
    <row r="103" spans="6:10" ht="19.5" customHeight="1" x14ac:dyDescent="0.25">
      <c r="F103" s="12">
        <f>SUM(F100:F102)</f>
        <v>-695276960</v>
      </c>
      <c r="H103" s="12">
        <f>SUM(H100:H102)</f>
        <v>0</v>
      </c>
      <c r="J103" s="12">
        <f>SUM(J100:J102)</f>
        <v>-680511131</v>
      </c>
    </row>
    <row r="108" spans="6:10" ht="19.5" customHeight="1" x14ac:dyDescent="0.25">
      <c r="F108" s="12">
        <v>-28146879</v>
      </c>
      <c r="J108" s="12">
        <v>-26787054</v>
      </c>
    </row>
    <row r="109" spans="6:10" ht="19.5" customHeight="1" x14ac:dyDescent="0.25">
      <c r="F109" s="12">
        <v>-84948811</v>
      </c>
      <c r="J109" s="12">
        <v>-83288316</v>
      </c>
    </row>
    <row r="110" spans="6:10" ht="19.5" customHeight="1" x14ac:dyDescent="0.25">
      <c r="F110" s="12">
        <v>-29293298</v>
      </c>
      <c r="J110" s="12">
        <v>-29293298</v>
      </c>
    </row>
    <row r="111" spans="6:10" ht="19.5" customHeight="1" x14ac:dyDescent="0.25">
      <c r="F111" s="12">
        <v>-333394</v>
      </c>
      <c r="J111" s="12">
        <v>-333394</v>
      </c>
    </row>
    <row r="112" spans="6:10" ht="19.5" customHeight="1" x14ac:dyDescent="0.25">
      <c r="F112" s="12">
        <f>SUM(F108:F111)</f>
        <v>-142722382</v>
      </c>
    </row>
    <row r="115" spans="6:10" ht="19.5" customHeight="1" x14ac:dyDescent="0.25">
      <c r="F115" s="12">
        <f>SUM(F106,F112)</f>
        <v>-142722382</v>
      </c>
      <c r="H115" s="12">
        <f>SUM(H106,H112)</f>
        <v>0</v>
      </c>
      <c r="J115" s="12">
        <f>SUM(J106,J112)</f>
        <v>0</v>
      </c>
    </row>
    <row r="117" spans="6:10" ht="19.5" customHeight="1" x14ac:dyDescent="0.25">
      <c r="F117" s="12">
        <v>-26752</v>
      </c>
    </row>
    <row r="118" spans="6:10" ht="19.5" customHeight="1" x14ac:dyDescent="0.25">
      <c r="F118" s="12">
        <f>SUM(F115:F117)</f>
        <v>-142749134</v>
      </c>
      <c r="H118" s="12">
        <f>SUM(H115:H117)</f>
        <v>0</v>
      </c>
      <c r="J118" s="12">
        <f>SUM(J115:J117)</f>
        <v>0</v>
      </c>
    </row>
    <row r="120" spans="6:10" ht="19.5" customHeight="1" x14ac:dyDescent="0.25">
      <c r="F120" s="12">
        <v>-15058121</v>
      </c>
      <c r="J120" s="12">
        <v>-15215576</v>
      </c>
    </row>
    <row r="121" spans="6:10" ht="19.5" customHeight="1" x14ac:dyDescent="0.25">
      <c r="F121" s="12">
        <f>SUM(F118:F120)</f>
        <v>-157807255</v>
      </c>
      <c r="H121" s="12">
        <f>SUM(H118:H120)</f>
        <v>0</v>
      </c>
      <c r="J121" s="12">
        <f>SUM(J118:J120)</f>
        <v>-15215576</v>
      </c>
    </row>
    <row r="124" spans="6:10" ht="19.5" customHeight="1" x14ac:dyDescent="0.25">
      <c r="F124" s="12">
        <v>44562356</v>
      </c>
    </row>
    <row r="125" spans="6:10" ht="19.5" customHeight="1" x14ac:dyDescent="0.25">
      <c r="F125" s="12">
        <v>-1143402</v>
      </c>
    </row>
    <row r="126" spans="6:10" ht="19.5" customHeight="1" x14ac:dyDescent="0.25">
      <c r="F126" s="12">
        <f>F121</f>
        <v>-157807255</v>
      </c>
      <c r="J126" s="12">
        <f>J121</f>
        <v>-15215576</v>
      </c>
    </row>
  </sheetData>
  <mergeCells count="13">
    <mergeCell ref="F33:T33"/>
    <mergeCell ref="J35:L35"/>
    <mergeCell ref="N34:O34"/>
    <mergeCell ref="N35:O35"/>
    <mergeCell ref="F5:T5"/>
    <mergeCell ref="J7:L7"/>
    <mergeCell ref="F10:T10"/>
    <mergeCell ref="M6:O6"/>
    <mergeCell ref="F43:T43"/>
    <mergeCell ref="J45:L45"/>
    <mergeCell ref="F48:T48"/>
    <mergeCell ref="M44:O44"/>
    <mergeCell ref="F38:T38"/>
  </mergeCells>
  <pageMargins left="0.7" right="0.5" top="0.48" bottom="0.5" header="0.5" footer="0.5"/>
  <pageSetup paperSize="9" scale="97" firstPageNumber="7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69"/>
  <sheetViews>
    <sheetView view="pageBreakPreview" topLeftCell="A10" zoomScaleNormal="100" zoomScaleSheetLayoutView="100" workbookViewId="0">
      <selection activeCell="H66" sqref="H66"/>
    </sheetView>
  </sheetViews>
  <sheetFormatPr defaultColWidth="9.140625" defaultRowHeight="20.25" customHeight="1" x14ac:dyDescent="0.25"/>
  <cols>
    <col min="1" max="1" width="1.7109375" style="12" customWidth="1"/>
    <col min="2" max="3" width="2.7109375" style="12" customWidth="1"/>
    <col min="4" max="4" width="43.28515625" style="12" customWidth="1"/>
    <col min="5" max="5" width="1.140625" style="12" customWidth="1"/>
    <col min="6" max="6" width="7.7109375" style="12" customWidth="1"/>
    <col min="7" max="7" width="1.140625" style="12" customWidth="1"/>
    <col min="8" max="8" width="16.42578125" style="12" customWidth="1"/>
    <col min="9" max="9" width="1.140625" style="12" customWidth="1"/>
    <col min="10" max="10" width="16.42578125" style="12" customWidth="1"/>
    <col min="11" max="11" width="1.140625" style="12" customWidth="1"/>
    <col min="12" max="12" width="16.42578125" style="12" customWidth="1"/>
    <col min="13" max="13" width="1.140625" style="12" customWidth="1"/>
    <col min="14" max="14" width="16.42578125" style="12" customWidth="1"/>
    <col min="15" max="15" width="1.140625" style="12" customWidth="1"/>
    <col min="16" max="16" width="16.42578125" style="12" customWidth="1"/>
    <col min="17" max="17" width="9.140625" style="12"/>
    <col min="18" max="18" width="11.42578125" style="12" bestFit="1" customWidth="1"/>
    <col min="19" max="19" width="11.28515625" style="12" bestFit="1" customWidth="1"/>
    <col min="20" max="16384" width="9.140625" style="12"/>
  </cols>
  <sheetData>
    <row r="1" spans="1:16" s="1" customFormat="1" ht="20.25" customHeight="1" x14ac:dyDescent="0.3">
      <c r="A1" s="4" t="s">
        <v>80</v>
      </c>
      <c r="B1" s="19"/>
      <c r="C1" s="19"/>
      <c r="D1" s="19"/>
      <c r="E1" s="19"/>
      <c r="F1" s="19"/>
      <c r="G1" s="19"/>
      <c r="H1" s="19"/>
      <c r="I1" s="19"/>
      <c r="J1" s="5"/>
      <c r="K1" s="5"/>
      <c r="L1" s="5"/>
      <c r="M1" s="5"/>
      <c r="N1" s="5"/>
      <c r="O1" s="5"/>
      <c r="P1" s="13"/>
    </row>
    <row r="2" spans="1:16" ht="20.25" customHeight="1" x14ac:dyDescent="0.25">
      <c r="A2" s="6" t="s">
        <v>77</v>
      </c>
      <c r="B2" s="55"/>
      <c r="C2" s="55"/>
      <c r="D2" s="55"/>
      <c r="E2" s="55"/>
      <c r="F2" s="55"/>
      <c r="G2" s="55"/>
      <c r="H2" s="55"/>
      <c r="I2" s="55"/>
      <c r="J2" s="56"/>
      <c r="K2" s="56"/>
      <c r="L2" s="56"/>
      <c r="M2" s="56"/>
      <c r="N2" s="56"/>
      <c r="O2" s="56"/>
      <c r="P2" s="13"/>
    </row>
    <row r="3" spans="1:16" ht="20.25" customHeight="1" x14ac:dyDescent="0.25">
      <c r="A3" s="6" t="s">
        <v>164</v>
      </c>
      <c r="B3" s="55"/>
      <c r="C3" s="55"/>
      <c r="D3" s="55"/>
      <c r="E3" s="55"/>
      <c r="F3" s="55"/>
      <c r="G3" s="55"/>
      <c r="H3" s="55"/>
      <c r="I3" s="55"/>
      <c r="J3" s="56"/>
      <c r="K3" s="56"/>
      <c r="L3" s="56"/>
      <c r="M3" s="56"/>
      <c r="N3" s="56"/>
      <c r="O3" s="56"/>
      <c r="P3" s="5"/>
    </row>
    <row r="4" spans="1:16" ht="20.25" customHeight="1" x14ac:dyDescent="0.25">
      <c r="A4" s="6"/>
      <c r="B4" s="55"/>
      <c r="C4" s="55"/>
      <c r="D4" s="55"/>
      <c r="E4" s="55"/>
      <c r="F4" s="55"/>
      <c r="G4" s="55"/>
      <c r="H4" s="55"/>
      <c r="I4" s="55"/>
      <c r="J4" s="56"/>
      <c r="K4" s="56"/>
      <c r="L4" s="56"/>
      <c r="M4" s="56"/>
      <c r="N4" s="56"/>
      <c r="O4" s="56"/>
      <c r="P4" s="5"/>
    </row>
    <row r="5" spans="1:16" ht="15" x14ac:dyDescent="0.25">
      <c r="F5" s="62"/>
      <c r="G5" s="62"/>
      <c r="H5" s="204" t="s">
        <v>35</v>
      </c>
      <c r="I5" s="204"/>
      <c r="J5" s="204"/>
      <c r="K5" s="204"/>
      <c r="L5" s="204"/>
      <c r="M5" s="204"/>
      <c r="N5" s="204"/>
      <c r="O5" s="204"/>
      <c r="P5" s="204"/>
    </row>
    <row r="6" spans="1:16" ht="20.25" customHeight="1" x14ac:dyDescent="0.25">
      <c r="A6" s="30"/>
      <c r="B6" s="30"/>
      <c r="C6" s="30"/>
      <c r="D6" s="30"/>
      <c r="E6" s="30"/>
      <c r="F6" s="18"/>
      <c r="G6" s="30"/>
      <c r="H6" s="16" t="s">
        <v>21</v>
      </c>
      <c r="I6" s="17"/>
      <c r="J6" s="16" t="s">
        <v>109</v>
      </c>
      <c r="K6" s="31"/>
      <c r="L6" s="205" t="s">
        <v>14</v>
      </c>
      <c r="M6" s="205"/>
      <c r="N6" s="205"/>
      <c r="O6" s="32"/>
      <c r="P6" s="50" t="s">
        <v>131</v>
      </c>
    </row>
    <row r="7" spans="1:16" ht="20.25" customHeight="1" x14ac:dyDescent="0.25">
      <c r="A7" s="30"/>
      <c r="B7" s="30"/>
      <c r="C7" s="30"/>
      <c r="D7" s="30"/>
      <c r="E7" s="30"/>
      <c r="F7" s="18"/>
      <c r="G7" s="30"/>
      <c r="H7" s="16" t="s">
        <v>176</v>
      </c>
      <c r="I7" s="17"/>
      <c r="J7" s="16" t="s">
        <v>113</v>
      </c>
      <c r="K7" s="31"/>
      <c r="L7" s="16" t="s">
        <v>51</v>
      </c>
      <c r="M7" s="16"/>
      <c r="N7" s="16" t="s">
        <v>15</v>
      </c>
      <c r="O7" s="32"/>
      <c r="P7" s="50" t="s">
        <v>179</v>
      </c>
    </row>
    <row r="8" spans="1:16" ht="20.25" customHeight="1" x14ac:dyDescent="0.25">
      <c r="A8" s="30"/>
      <c r="B8" s="30"/>
      <c r="C8" s="33"/>
      <c r="D8" s="33"/>
      <c r="E8" s="33"/>
      <c r="F8" s="18"/>
      <c r="G8" s="33"/>
      <c r="H8" s="16" t="s">
        <v>22</v>
      </c>
      <c r="I8" s="16"/>
      <c r="J8" s="16" t="s">
        <v>114</v>
      </c>
      <c r="K8" s="16"/>
      <c r="L8" s="16" t="s">
        <v>19</v>
      </c>
      <c r="M8" s="16"/>
      <c r="N8" s="16"/>
      <c r="O8" s="16"/>
      <c r="P8" s="111" t="s">
        <v>50</v>
      </c>
    </row>
    <row r="9" spans="1:16" s="58" customFormat="1" ht="15" x14ac:dyDescent="0.25">
      <c r="A9" s="16"/>
      <c r="B9" s="16"/>
      <c r="C9" s="37"/>
      <c r="D9" s="37"/>
      <c r="E9" s="37"/>
      <c r="F9" s="57"/>
      <c r="G9" s="57"/>
      <c r="H9" s="206" t="s">
        <v>154</v>
      </c>
      <c r="I9" s="206"/>
      <c r="J9" s="206"/>
      <c r="K9" s="206"/>
      <c r="L9" s="206"/>
      <c r="M9" s="206"/>
      <c r="N9" s="206"/>
      <c r="O9" s="206"/>
      <c r="P9" s="206"/>
    </row>
    <row r="10" spans="1:16" ht="20.25" customHeight="1" x14ac:dyDescent="0.25">
      <c r="A10" s="61" t="s">
        <v>136</v>
      </c>
      <c r="H10" s="59">
        <v>110000</v>
      </c>
      <c r="I10" s="59"/>
      <c r="J10" s="59">
        <v>165000</v>
      </c>
      <c r="K10" s="59"/>
      <c r="L10" s="59">
        <v>11000</v>
      </c>
      <c r="M10" s="106"/>
      <c r="N10" s="107">
        <v>366103</v>
      </c>
      <c r="O10" s="106"/>
      <c r="P10" s="107">
        <f>SUM(H10:N10)</f>
        <v>652103</v>
      </c>
    </row>
    <row r="11" spans="1:16" ht="11.25" customHeight="1" x14ac:dyDescent="0.25">
      <c r="A11" s="61"/>
      <c r="H11" s="59"/>
      <c r="I11" s="59"/>
      <c r="J11" s="59"/>
      <c r="K11" s="59"/>
      <c r="L11" s="59"/>
      <c r="M11" s="106"/>
      <c r="N11" s="107"/>
      <c r="O11" s="106"/>
      <c r="P11" s="107"/>
    </row>
    <row r="12" spans="1:16" ht="20.25" customHeight="1" x14ac:dyDescent="0.25">
      <c r="A12" s="180" t="s">
        <v>181</v>
      </c>
      <c r="B12" s="69"/>
      <c r="C12" s="38"/>
      <c r="D12" s="38"/>
      <c r="H12" s="59"/>
      <c r="I12" s="59"/>
      <c r="J12" s="59"/>
      <c r="K12" s="59"/>
      <c r="L12" s="59"/>
      <c r="M12" s="106"/>
      <c r="N12" s="107"/>
      <c r="O12" s="106"/>
      <c r="P12" s="107"/>
    </row>
    <row r="13" spans="1:16" ht="20.25" customHeight="1" x14ac:dyDescent="0.25">
      <c r="A13" s="70"/>
      <c r="B13" s="115" t="s">
        <v>141</v>
      </c>
      <c r="C13" s="38"/>
      <c r="D13" s="38"/>
      <c r="H13" s="158">
        <v>0</v>
      </c>
      <c r="I13" s="131"/>
      <c r="J13" s="158">
        <v>0</v>
      </c>
      <c r="K13" s="131"/>
      <c r="L13" s="158">
        <v>0</v>
      </c>
      <c r="M13" s="122"/>
      <c r="N13" s="185">
        <v>-1423</v>
      </c>
      <c r="O13" s="122"/>
      <c r="P13" s="123">
        <f>SUM(H13:N13)</f>
        <v>-1423</v>
      </c>
    </row>
    <row r="14" spans="1:16" ht="20.25" customHeight="1" x14ac:dyDescent="0.25">
      <c r="A14" s="180" t="s">
        <v>147</v>
      </c>
      <c r="B14" s="115"/>
      <c r="C14" s="38"/>
      <c r="D14" s="38"/>
      <c r="H14" s="59"/>
      <c r="I14" s="59"/>
      <c r="J14" s="59"/>
      <c r="K14" s="59"/>
      <c r="L14" s="59"/>
      <c r="M14" s="106"/>
      <c r="N14" s="107"/>
      <c r="O14" s="106"/>
      <c r="P14" s="107"/>
    </row>
    <row r="15" spans="1:16" ht="20.25" customHeight="1" x14ac:dyDescent="0.25">
      <c r="B15" s="180" t="s">
        <v>163</v>
      </c>
      <c r="C15" s="38"/>
      <c r="D15" s="38"/>
      <c r="H15" s="194">
        <f>H13</f>
        <v>0</v>
      </c>
      <c r="I15" s="197"/>
      <c r="J15" s="194">
        <f>J13</f>
        <v>0</v>
      </c>
      <c r="K15" s="197"/>
      <c r="L15" s="194">
        <f>L13</f>
        <v>0</v>
      </c>
      <c r="M15" s="127"/>
      <c r="N15" s="192">
        <f>N13</f>
        <v>-1423</v>
      </c>
      <c r="O15" s="127"/>
      <c r="P15" s="130">
        <f>SUM(H15:N15)</f>
        <v>-1423</v>
      </c>
    </row>
    <row r="16" spans="1:16" ht="11.25" customHeight="1" x14ac:dyDescent="0.25">
      <c r="A16" s="115"/>
      <c r="B16" s="179"/>
      <c r="H16" s="131"/>
      <c r="I16" s="131"/>
      <c r="J16" s="131"/>
      <c r="K16" s="131"/>
      <c r="L16" s="131"/>
      <c r="M16" s="122"/>
      <c r="N16" s="196"/>
      <c r="O16" s="122"/>
      <c r="P16" s="122"/>
    </row>
    <row r="17" spans="1:16" ht="20.25" customHeight="1" thickBot="1" x14ac:dyDescent="0.3">
      <c r="A17" s="61" t="s">
        <v>188</v>
      </c>
      <c r="B17" s="60"/>
      <c r="H17" s="126">
        <f>SUM(H10,H15)</f>
        <v>110000</v>
      </c>
      <c r="I17" s="127"/>
      <c r="J17" s="126">
        <f>SUM(J10,J15)</f>
        <v>165000</v>
      </c>
      <c r="K17" s="127"/>
      <c r="L17" s="126">
        <f>SUM(L10,L15)</f>
        <v>11000</v>
      </c>
      <c r="M17" s="127"/>
      <c r="N17" s="126">
        <f>SUM(N10,N15)</f>
        <v>364680</v>
      </c>
      <c r="O17" s="127"/>
      <c r="P17" s="126">
        <f>SUM(P10,P15)</f>
        <v>650680</v>
      </c>
    </row>
    <row r="18" spans="1:16" ht="20.25" customHeight="1" thickTop="1" x14ac:dyDescent="0.25">
      <c r="A18" s="61"/>
      <c r="H18" s="59"/>
      <c r="I18" s="59"/>
      <c r="J18" s="59"/>
      <c r="K18" s="59"/>
      <c r="L18" s="59"/>
      <c r="M18" s="106"/>
      <c r="N18" s="107"/>
      <c r="O18" s="106"/>
      <c r="P18" s="107"/>
    </row>
    <row r="19" spans="1:16" ht="20.25" customHeight="1" x14ac:dyDescent="0.25">
      <c r="A19" s="61" t="s">
        <v>190</v>
      </c>
      <c r="H19" s="59">
        <v>110000</v>
      </c>
      <c r="I19" s="59"/>
      <c r="J19" s="59">
        <v>165000</v>
      </c>
      <c r="K19" s="59"/>
      <c r="L19" s="59">
        <v>11000</v>
      </c>
      <c r="M19" s="106"/>
      <c r="N19" s="107">
        <v>317195</v>
      </c>
      <c r="O19" s="106"/>
      <c r="P19" s="107">
        <f>SUM(H19:N19)</f>
        <v>603195</v>
      </c>
    </row>
    <row r="20" spans="1:16" ht="11.25" customHeight="1" x14ac:dyDescent="0.25">
      <c r="A20" s="61"/>
      <c r="H20" s="59"/>
      <c r="I20" s="59"/>
      <c r="J20" s="59"/>
      <c r="K20" s="59"/>
      <c r="L20" s="59"/>
      <c r="M20" s="106"/>
      <c r="N20" s="107"/>
      <c r="O20" s="106"/>
      <c r="P20" s="107"/>
    </row>
    <row r="21" spans="1:16" ht="20.25" customHeight="1" x14ac:dyDescent="0.25">
      <c r="A21" s="180" t="s">
        <v>181</v>
      </c>
      <c r="B21" s="69"/>
      <c r="C21" s="38"/>
      <c r="D21" s="38"/>
      <c r="H21" s="59"/>
      <c r="I21" s="59"/>
      <c r="J21" s="59"/>
      <c r="K21" s="59"/>
      <c r="L21" s="59"/>
      <c r="M21" s="106"/>
      <c r="N21" s="107"/>
      <c r="O21" s="106"/>
      <c r="P21" s="107"/>
    </row>
    <row r="22" spans="1:16" ht="20.25" customHeight="1" x14ac:dyDescent="0.25">
      <c r="A22" s="70"/>
      <c r="B22" s="115" t="s">
        <v>141</v>
      </c>
      <c r="C22" s="38"/>
      <c r="D22" s="38"/>
      <c r="H22" s="158">
        <v>0</v>
      </c>
      <c r="I22" s="131"/>
      <c r="J22" s="158">
        <v>0</v>
      </c>
      <c r="K22" s="131"/>
      <c r="L22" s="158">
        <v>0</v>
      </c>
      <c r="M22" s="122"/>
      <c r="N22" s="185">
        <v>16897</v>
      </c>
      <c r="O22" s="122"/>
      <c r="P22" s="123">
        <f>SUM(H22:N22)</f>
        <v>16897</v>
      </c>
    </row>
    <row r="23" spans="1:16" ht="20.25" customHeight="1" x14ac:dyDescent="0.25">
      <c r="A23" s="180" t="s">
        <v>187</v>
      </c>
      <c r="B23" s="180"/>
      <c r="C23" s="38"/>
      <c r="D23" s="38"/>
      <c r="H23" s="194">
        <f>H22</f>
        <v>0</v>
      </c>
      <c r="I23" s="197"/>
      <c r="J23" s="194">
        <f>J22</f>
        <v>0</v>
      </c>
      <c r="K23" s="197"/>
      <c r="L23" s="194">
        <f>L22</f>
        <v>0</v>
      </c>
      <c r="M23" s="127"/>
      <c r="N23" s="192">
        <f>N22</f>
        <v>16897</v>
      </c>
      <c r="O23" s="127"/>
      <c r="P23" s="130">
        <f>SUM(H23:N23)</f>
        <v>16897</v>
      </c>
    </row>
    <row r="24" spans="1:16" ht="11.25" customHeight="1" x14ac:dyDescent="0.25">
      <c r="A24" s="115"/>
      <c r="B24" s="179"/>
      <c r="H24" s="131"/>
      <c r="I24" s="131"/>
      <c r="J24" s="131"/>
      <c r="K24" s="131"/>
      <c r="L24" s="131"/>
      <c r="M24" s="122"/>
      <c r="N24" s="196"/>
      <c r="O24" s="122"/>
      <c r="P24" s="122"/>
    </row>
    <row r="25" spans="1:16" ht="20.25" customHeight="1" thickBot="1" x14ac:dyDescent="0.3">
      <c r="A25" s="61" t="s">
        <v>191</v>
      </c>
      <c r="B25" s="60"/>
      <c r="H25" s="126">
        <f>SUM(H19,H23)</f>
        <v>110000</v>
      </c>
      <c r="I25" s="127"/>
      <c r="J25" s="126">
        <f>SUM(J19,J23)</f>
        <v>165000</v>
      </c>
      <c r="K25" s="127"/>
      <c r="L25" s="126">
        <f>SUM(L19,L23)</f>
        <v>11000</v>
      </c>
      <c r="M25" s="127"/>
      <c r="N25" s="126">
        <f>SUM(N19,N23)</f>
        <v>334092</v>
      </c>
      <c r="O25" s="127"/>
      <c r="P25" s="126">
        <f>SUM(P19,P23)</f>
        <v>620092</v>
      </c>
    </row>
    <row r="26" spans="1:16" ht="20.25" customHeight="1" thickTop="1" x14ac:dyDescent="0.25"/>
    <row r="58" spans="6:8" ht="20.25" customHeight="1" x14ac:dyDescent="0.25">
      <c r="F58" s="12">
        <f>SUM(F49,F55)</f>
        <v>0</v>
      </c>
      <c r="H58" s="12">
        <f>SUM(H49,H55)</f>
        <v>0</v>
      </c>
    </row>
    <row r="61" spans="6:8" ht="20.25" customHeight="1" x14ac:dyDescent="0.25">
      <c r="F61" s="12">
        <f>SUM(F58:F60)</f>
        <v>0</v>
      </c>
      <c r="H61" s="12">
        <f>SUM(H58:H60)</f>
        <v>0</v>
      </c>
    </row>
    <row r="63" spans="6:8" ht="20.25" customHeight="1" x14ac:dyDescent="0.25">
      <c r="H63" s="12">
        <v>-15215576</v>
      </c>
    </row>
    <row r="64" spans="6:8" ht="20.25" customHeight="1" x14ac:dyDescent="0.25">
      <c r="F64" s="12">
        <f>SUM(F61:F63)</f>
        <v>0</v>
      </c>
      <c r="H64" s="12">
        <f>SUM(H61:H63)</f>
        <v>-15215576</v>
      </c>
    </row>
    <row r="69" spans="8:8" ht="20.25" customHeight="1" x14ac:dyDescent="0.25">
      <c r="H69" s="12">
        <f>H64</f>
        <v>-15215576</v>
      </c>
    </row>
  </sheetData>
  <mergeCells count="3">
    <mergeCell ref="H5:P5"/>
    <mergeCell ref="L6:N6"/>
    <mergeCell ref="H9:P9"/>
  </mergeCells>
  <pageMargins left="0.7" right="0.7" top="0.48" bottom="0.5" header="0.5" footer="0.5"/>
  <pageSetup paperSize="9" firstPageNumber="9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80"/>
  <sheetViews>
    <sheetView tabSelected="1" view="pageBreakPreview" zoomScaleNormal="110" zoomScaleSheetLayoutView="100" workbookViewId="0"/>
  </sheetViews>
  <sheetFormatPr defaultColWidth="9.85546875" defaultRowHeight="20.25" customHeight="1" x14ac:dyDescent="0.25"/>
  <cols>
    <col min="1" max="1" width="2.140625" style="1" customWidth="1"/>
    <col min="2" max="3" width="2.7109375" style="1" customWidth="1"/>
    <col min="4" max="4" width="46.28515625" style="1" customWidth="1"/>
    <col min="5" max="5" width="4.42578125" style="2" customWidth="1"/>
    <col min="6" max="6" width="10.7109375" style="1" customWidth="1"/>
    <col min="7" max="7" width="0.7109375" style="1" customWidth="1"/>
    <col min="8" max="8" width="10.7109375" style="1" customWidth="1"/>
    <col min="9" max="9" width="0.5703125" style="1" customWidth="1"/>
    <col min="10" max="10" width="10.7109375" style="15" customWidth="1"/>
    <col min="11" max="11" width="0.7109375" style="1" customWidth="1"/>
    <col min="12" max="12" width="10.7109375" style="15" customWidth="1"/>
    <col min="13" max="13" width="9.85546875" style="1"/>
    <col min="14" max="14" width="14.7109375" style="1" bestFit="1" customWidth="1"/>
    <col min="15" max="15" width="9.85546875" style="1"/>
    <col min="16" max="16" width="12.140625" style="1" bestFit="1" customWidth="1"/>
    <col min="17" max="16384" width="9.85546875" style="1"/>
  </cols>
  <sheetData>
    <row r="1" spans="1:14" ht="20.25" customHeight="1" x14ac:dyDescent="0.3">
      <c r="A1" s="4" t="s">
        <v>80</v>
      </c>
      <c r="B1" s="19"/>
      <c r="C1" s="19"/>
      <c r="D1" s="19"/>
      <c r="E1" s="34"/>
      <c r="F1" s="19"/>
      <c r="G1" s="19"/>
      <c r="H1" s="19"/>
      <c r="I1" s="19"/>
      <c r="J1" s="5"/>
      <c r="K1" s="19"/>
      <c r="L1" s="5"/>
    </row>
    <row r="2" spans="1:14" ht="20.25" customHeight="1" x14ac:dyDescent="0.25">
      <c r="A2" s="6" t="s">
        <v>78</v>
      </c>
      <c r="B2" s="19"/>
      <c r="C2" s="19"/>
      <c r="D2" s="19"/>
      <c r="E2" s="34"/>
      <c r="F2" s="19"/>
      <c r="G2" s="19"/>
      <c r="H2" s="19"/>
      <c r="I2" s="19"/>
      <c r="J2" s="5"/>
      <c r="K2" s="19"/>
      <c r="L2" s="5"/>
    </row>
    <row r="3" spans="1:14" ht="20.25" customHeight="1" x14ac:dyDescent="0.25">
      <c r="A3" s="6" t="s">
        <v>164</v>
      </c>
      <c r="C3" s="19"/>
      <c r="D3" s="19"/>
      <c r="E3" s="34"/>
      <c r="F3" s="19"/>
      <c r="G3" s="19"/>
      <c r="H3" s="19"/>
      <c r="I3" s="19"/>
      <c r="J3" s="5"/>
      <c r="K3" s="19"/>
      <c r="L3" s="5"/>
    </row>
    <row r="4" spans="1:14" ht="18.95" customHeight="1" x14ac:dyDescent="0.25">
      <c r="F4" s="20"/>
      <c r="G4" s="20"/>
      <c r="H4" s="20"/>
      <c r="I4" s="20"/>
      <c r="J4" s="7"/>
      <c r="K4" s="20"/>
      <c r="L4" s="7"/>
    </row>
    <row r="5" spans="1:14" ht="20.25" customHeight="1" x14ac:dyDescent="0.25">
      <c r="F5" s="198" t="s">
        <v>30</v>
      </c>
      <c r="G5" s="198"/>
      <c r="H5" s="198"/>
      <c r="I5" s="20"/>
      <c r="J5" s="199" t="s">
        <v>34</v>
      </c>
      <c r="K5" s="199"/>
      <c r="L5" s="199"/>
    </row>
    <row r="6" spans="1:14" ht="20.25" customHeight="1" x14ac:dyDescent="0.25">
      <c r="F6" s="198" t="s">
        <v>31</v>
      </c>
      <c r="G6" s="198"/>
      <c r="H6" s="198"/>
      <c r="I6" s="20"/>
      <c r="J6" s="199" t="s">
        <v>31</v>
      </c>
      <c r="K6" s="199"/>
      <c r="L6" s="199"/>
    </row>
    <row r="7" spans="1:14" s="12" customFormat="1" ht="20.25" customHeight="1" x14ac:dyDescent="0.25">
      <c r="A7" s="46"/>
      <c r="E7" s="118"/>
      <c r="F7" s="8" t="s">
        <v>153</v>
      </c>
      <c r="G7" s="58"/>
      <c r="H7" s="8" t="s">
        <v>135</v>
      </c>
      <c r="I7" s="58"/>
      <c r="J7" s="8" t="s">
        <v>153</v>
      </c>
      <c r="K7" s="58"/>
      <c r="L7" s="8" t="s">
        <v>135</v>
      </c>
    </row>
    <row r="8" spans="1:14" s="12" customFormat="1" ht="19.5" customHeight="1" x14ac:dyDescent="0.25">
      <c r="E8" s="35"/>
      <c r="F8" s="200" t="s">
        <v>154</v>
      </c>
      <c r="G8" s="200"/>
      <c r="H8" s="200"/>
      <c r="I8" s="200"/>
      <c r="J8" s="200"/>
      <c r="K8" s="200"/>
      <c r="L8" s="200"/>
    </row>
    <row r="9" spans="1:14" ht="18.95" customHeight="1" x14ac:dyDescent="0.25">
      <c r="A9" s="45" t="s">
        <v>23</v>
      </c>
      <c r="F9" s="3"/>
      <c r="G9" s="3"/>
      <c r="H9" s="3"/>
      <c r="I9" s="3"/>
      <c r="J9" s="3"/>
      <c r="K9" s="3"/>
      <c r="L9" s="3"/>
    </row>
    <row r="10" spans="1:14" ht="18.95" customHeight="1" x14ac:dyDescent="0.25">
      <c r="A10" s="1" t="s">
        <v>158</v>
      </c>
      <c r="E10" s="29"/>
      <c r="F10" s="122">
        <v>13628</v>
      </c>
      <c r="G10" s="122"/>
      <c r="H10" s="122">
        <v>-1806</v>
      </c>
      <c r="I10" s="122"/>
      <c r="J10" s="122">
        <v>16897</v>
      </c>
      <c r="K10" s="122"/>
      <c r="L10" s="122">
        <v>-1423</v>
      </c>
    </row>
    <row r="11" spans="1:14" ht="12" customHeight="1" x14ac:dyDescent="0.25">
      <c r="E11" s="29"/>
      <c r="F11" s="122"/>
      <c r="G11" s="122"/>
      <c r="H11" s="122"/>
      <c r="I11" s="122"/>
      <c r="J11" s="122"/>
      <c r="K11" s="122"/>
      <c r="L11" s="122"/>
      <c r="N11" s="3"/>
    </row>
    <row r="12" spans="1:14" ht="18.95" customHeight="1" x14ac:dyDescent="0.25">
      <c r="A12" s="53" t="s">
        <v>165</v>
      </c>
      <c r="B12" s="53"/>
      <c r="E12" s="29"/>
      <c r="F12" s="122"/>
      <c r="G12" s="122"/>
      <c r="H12" s="122"/>
      <c r="I12" s="122"/>
      <c r="J12" s="122"/>
      <c r="K12" s="122"/>
      <c r="L12" s="122"/>
      <c r="N12" s="3"/>
    </row>
    <row r="13" spans="1:14" ht="18.95" customHeight="1" x14ac:dyDescent="0.25">
      <c r="A13" s="36"/>
      <c r="B13" s="53" t="s">
        <v>112</v>
      </c>
      <c r="E13" s="29"/>
      <c r="F13" s="122"/>
      <c r="G13" s="122"/>
      <c r="H13" s="122"/>
      <c r="I13" s="122"/>
      <c r="J13" s="122"/>
      <c r="K13" s="122"/>
      <c r="L13" s="122"/>
      <c r="N13" s="3"/>
    </row>
    <row r="14" spans="1:14" ht="18.95" customHeight="1" x14ac:dyDescent="0.25">
      <c r="A14" s="1" t="s">
        <v>197</v>
      </c>
      <c r="E14" s="29"/>
      <c r="F14" s="122">
        <v>-273</v>
      </c>
      <c r="G14" s="122"/>
      <c r="H14" s="122">
        <v>205</v>
      </c>
      <c r="I14" s="122"/>
      <c r="J14" s="122">
        <v>-572</v>
      </c>
      <c r="K14" s="122"/>
      <c r="L14" s="122">
        <v>-256</v>
      </c>
    </row>
    <row r="15" spans="1:14" ht="18.95" customHeight="1" x14ac:dyDescent="0.25">
      <c r="A15" s="1" t="s">
        <v>42</v>
      </c>
      <c r="E15" s="29"/>
      <c r="F15" s="122">
        <v>2972</v>
      </c>
      <c r="G15" s="122"/>
      <c r="H15" s="122">
        <v>1746</v>
      </c>
      <c r="I15" s="122"/>
      <c r="J15" s="169">
        <v>2643</v>
      </c>
      <c r="K15" s="122"/>
      <c r="L15" s="169">
        <v>1184</v>
      </c>
      <c r="N15" s="3"/>
    </row>
    <row r="16" spans="1:14" ht="18.95" customHeight="1" x14ac:dyDescent="0.25">
      <c r="A16" s="1" t="s">
        <v>29</v>
      </c>
      <c r="E16" s="29"/>
      <c r="F16" s="122">
        <v>19936</v>
      </c>
      <c r="G16" s="122"/>
      <c r="H16" s="122">
        <v>22627</v>
      </c>
      <c r="I16" s="122"/>
      <c r="J16" s="122">
        <v>17219</v>
      </c>
      <c r="K16" s="122"/>
      <c r="L16" s="122">
        <v>19782</v>
      </c>
      <c r="N16" s="3"/>
    </row>
    <row r="17" spans="1:14" ht="18.95" customHeight="1" x14ac:dyDescent="0.25">
      <c r="A17" s="12" t="s">
        <v>134</v>
      </c>
      <c r="E17" s="29"/>
      <c r="F17" s="122">
        <v>1367</v>
      </c>
      <c r="G17" s="122"/>
      <c r="H17" s="122">
        <v>1320</v>
      </c>
      <c r="I17" s="122"/>
      <c r="J17" s="122">
        <v>1308</v>
      </c>
      <c r="K17" s="122"/>
      <c r="L17" s="122">
        <v>1264</v>
      </c>
    </row>
    <row r="18" spans="1:14" ht="18.95" customHeight="1" x14ac:dyDescent="0.25">
      <c r="A18" s="1" t="s">
        <v>202</v>
      </c>
      <c r="E18" s="29"/>
      <c r="F18" s="169">
        <v>-19</v>
      </c>
      <c r="G18" s="122"/>
      <c r="H18" s="169">
        <v>228</v>
      </c>
      <c r="I18" s="122"/>
      <c r="J18" s="169">
        <v>-19</v>
      </c>
      <c r="K18" s="169"/>
      <c r="L18" s="169">
        <v>228</v>
      </c>
    </row>
    <row r="19" spans="1:14" ht="18.95" customHeight="1" x14ac:dyDescent="0.25">
      <c r="A19" s="1" t="s">
        <v>198</v>
      </c>
      <c r="E19" s="29"/>
      <c r="F19" s="169">
        <v>1669</v>
      </c>
      <c r="G19" s="122"/>
      <c r="H19" s="169">
        <v>-611</v>
      </c>
      <c r="I19" s="122"/>
      <c r="J19" s="169">
        <v>1347</v>
      </c>
      <c r="K19" s="122"/>
      <c r="L19" s="169">
        <v>-611</v>
      </c>
    </row>
    <row r="20" spans="1:14" ht="18.95" customHeight="1" x14ac:dyDescent="0.25">
      <c r="A20" s="68" t="s">
        <v>199</v>
      </c>
      <c r="E20" s="29"/>
      <c r="F20" s="122">
        <v>0</v>
      </c>
      <c r="G20" s="122"/>
      <c r="H20" s="122">
        <v>282</v>
      </c>
      <c r="I20" s="122"/>
      <c r="J20" s="122">
        <v>0</v>
      </c>
      <c r="K20" s="122"/>
      <c r="L20" s="122">
        <v>282</v>
      </c>
      <c r="N20" s="3"/>
    </row>
    <row r="21" spans="1:14" ht="18.95" customHeight="1" x14ac:dyDescent="0.25">
      <c r="A21" s="1" t="s">
        <v>108</v>
      </c>
      <c r="E21" s="29"/>
      <c r="F21" s="123">
        <v>1876</v>
      </c>
      <c r="G21" s="122"/>
      <c r="H21" s="123">
        <v>2379</v>
      </c>
      <c r="I21" s="122"/>
      <c r="J21" s="141">
        <v>0</v>
      </c>
      <c r="K21" s="122"/>
      <c r="L21" s="141">
        <v>0</v>
      </c>
    </row>
    <row r="22" spans="1:14" ht="18.95" customHeight="1" x14ac:dyDescent="0.25">
      <c r="A22" s="71"/>
      <c r="E22" s="29"/>
      <c r="F22" s="130">
        <f>SUM(F10:F21)</f>
        <v>41156</v>
      </c>
      <c r="G22" s="122"/>
      <c r="H22" s="130">
        <f>SUM(H10:H21)</f>
        <v>26370</v>
      </c>
      <c r="I22" s="127"/>
      <c r="J22" s="130">
        <f>SUM(J10:J21)</f>
        <v>38823</v>
      </c>
      <c r="K22" s="127"/>
      <c r="L22" s="130">
        <f>SUM(L10:L21)</f>
        <v>20450</v>
      </c>
      <c r="N22" s="3"/>
    </row>
    <row r="23" spans="1:14" ht="12" customHeight="1" x14ac:dyDescent="0.25">
      <c r="A23" s="71"/>
      <c r="E23" s="29"/>
      <c r="N23" s="3"/>
    </row>
    <row r="24" spans="1:14" ht="18.95" customHeight="1" x14ac:dyDescent="0.25">
      <c r="A24" s="72" t="s">
        <v>45</v>
      </c>
      <c r="E24" s="29"/>
      <c r="F24" s="127"/>
      <c r="G24" s="122"/>
      <c r="H24" s="127"/>
      <c r="I24" s="122"/>
      <c r="J24" s="127"/>
      <c r="K24" s="122"/>
      <c r="L24" s="127"/>
    </row>
    <row r="25" spans="1:14" ht="18.95" customHeight="1" x14ac:dyDescent="0.25">
      <c r="A25" s="1" t="s">
        <v>115</v>
      </c>
      <c r="E25" s="29"/>
      <c r="F25" s="170">
        <v>-39786</v>
      </c>
      <c r="G25" s="122"/>
      <c r="H25" s="170">
        <v>-23524</v>
      </c>
      <c r="I25" s="122"/>
      <c r="J25" s="170">
        <v>-39232</v>
      </c>
      <c r="K25" s="122"/>
      <c r="L25" s="170">
        <v>-19380</v>
      </c>
      <c r="N25" s="133"/>
    </row>
    <row r="26" spans="1:14" ht="18.95" customHeight="1" x14ac:dyDescent="0.25">
      <c r="A26" s="1" t="s">
        <v>116</v>
      </c>
      <c r="E26" s="29"/>
      <c r="F26" s="170">
        <v>-5079</v>
      </c>
      <c r="G26" s="122"/>
      <c r="H26" s="170">
        <v>-8146</v>
      </c>
      <c r="I26" s="122"/>
      <c r="J26" s="170">
        <v>-7627</v>
      </c>
      <c r="K26" s="122"/>
      <c r="L26" s="170">
        <v>-9116</v>
      </c>
      <c r="N26" s="133"/>
    </row>
    <row r="27" spans="1:14" ht="18.95" customHeight="1" x14ac:dyDescent="0.25">
      <c r="A27" s="1" t="s">
        <v>24</v>
      </c>
      <c r="E27" s="29"/>
      <c r="F27" s="170">
        <v>-5438</v>
      </c>
      <c r="G27" s="122"/>
      <c r="H27" s="170">
        <v>12310</v>
      </c>
      <c r="I27" s="122"/>
      <c r="J27" s="170">
        <v>-6495</v>
      </c>
      <c r="K27" s="122"/>
      <c r="L27" s="170">
        <v>9579</v>
      </c>
      <c r="N27" s="133"/>
    </row>
    <row r="28" spans="1:14" ht="18.95" customHeight="1" x14ac:dyDescent="0.25">
      <c r="A28" s="12" t="s">
        <v>44</v>
      </c>
      <c r="E28" s="29"/>
      <c r="F28" s="171">
        <v>530</v>
      </c>
      <c r="G28" s="122"/>
      <c r="H28" s="171">
        <v>480</v>
      </c>
      <c r="I28" s="122"/>
      <c r="J28" s="171">
        <v>520</v>
      </c>
      <c r="K28" s="122"/>
      <c r="L28" s="171">
        <v>378</v>
      </c>
      <c r="N28" s="133"/>
    </row>
    <row r="29" spans="1:14" ht="18.95" customHeight="1" x14ac:dyDescent="0.25">
      <c r="A29" s="71" t="s">
        <v>203</v>
      </c>
      <c r="E29" s="29"/>
      <c r="F29" s="172">
        <f>SUM(F25:F28)</f>
        <v>-49773</v>
      </c>
      <c r="G29" s="127"/>
      <c r="H29" s="172">
        <f>SUM(H25:H28)</f>
        <v>-18880</v>
      </c>
      <c r="I29" s="173"/>
      <c r="J29" s="172">
        <f>SUM(J25:J28)</f>
        <v>-52834</v>
      </c>
      <c r="K29" s="173"/>
      <c r="L29" s="172">
        <f>SUM(L25:L28)</f>
        <v>-18539</v>
      </c>
      <c r="N29" s="133"/>
    </row>
    <row r="30" spans="1:14" ht="12" customHeight="1" x14ac:dyDescent="0.25">
      <c r="A30" s="71"/>
      <c r="E30" s="29"/>
      <c r="F30" s="174"/>
      <c r="G30" s="175"/>
      <c r="H30" s="174"/>
      <c r="I30" s="174"/>
      <c r="J30" s="174"/>
      <c r="K30" s="174"/>
      <c r="L30" s="174"/>
      <c r="N30" s="133"/>
    </row>
    <row r="31" spans="1:14" ht="18.95" customHeight="1" x14ac:dyDescent="0.25">
      <c r="A31" s="72" t="s">
        <v>46</v>
      </c>
      <c r="E31" s="29"/>
      <c r="F31" s="174"/>
      <c r="G31" s="175"/>
      <c r="H31" s="174"/>
      <c r="I31" s="174"/>
      <c r="J31" s="174"/>
      <c r="K31" s="174"/>
      <c r="L31" s="174"/>
      <c r="N31" s="133"/>
    </row>
    <row r="32" spans="1:14" ht="18.95" customHeight="1" x14ac:dyDescent="0.25">
      <c r="A32" s="1" t="s">
        <v>117</v>
      </c>
      <c r="E32" s="29"/>
      <c r="F32" s="121">
        <v>9192</v>
      </c>
      <c r="G32" s="176"/>
      <c r="H32" s="121">
        <v>5498</v>
      </c>
      <c r="I32" s="176"/>
      <c r="J32" s="121">
        <v>9746</v>
      </c>
      <c r="K32" s="122"/>
      <c r="L32" s="121">
        <v>3278</v>
      </c>
      <c r="N32" s="133"/>
    </row>
    <row r="33" spans="1:14" ht="18.95" customHeight="1" x14ac:dyDescent="0.25">
      <c r="A33" s="1" t="s">
        <v>118</v>
      </c>
      <c r="E33" s="29"/>
      <c r="F33" s="121">
        <v>9628</v>
      </c>
      <c r="G33" s="176"/>
      <c r="H33" s="121">
        <v>14103</v>
      </c>
      <c r="I33" s="176"/>
      <c r="J33" s="121">
        <v>7570</v>
      </c>
      <c r="K33" s="122"/>
      <c r="L33" s="121">
        <v>13301</v>
      </c>
      <c r="N33" s="133"/>
    </row>
    <row r="34" spans="1:14" ht="18.95" customHeight="1" x14ac:dyDescent="0.25">
      <c r="A34" s="1" t="s">
        <v>10</v>
      </c>
      <c r="E34" s="29"/>
      <c r="F34" s="123">
        <v>-506</v>
      </c>
      <c r="G34" s="121"/>
      <c r="H34" s="123">
        <v>-3157</v>
      </c>
      <c r="I34" s="121"/>
      <c r="J34" s="123">
        <v>-588</v>
      </c>
      <c r="K34" s="121"/>
      <c r="L34" s="123">
        <v>-3121</v>
      </c>
      <c r="N34" s="133"/>
    </row>
    <row r="35" spans="1:14" ht="18.95" customHeight="1" x14ac:dyDescent="0.25">
      <c r="A35" s="71" t="s">
        <v>166</v>
      </c>
      <c r="E35" s="29"/>
      <c r="F35" s="172">
        <f>SUM(F32:F34)</f>
        <v>18314</v>
      </c>
      <c r="G35" s="173"/>
      <c r="H35" s="172">
        <f>SUM(H32:H34)</f>
        <v>16444</v>
      </c>
      <c r="I35" s="173"/>
      <c r="J35" s="172">
        <f>SUM(J32:J34)</f>
        <v>16728</v>
      </c>
      <c r="K35" s="173"/>
      <c r="L35" s="172">
        <f>SUM(L32:L34)</f>
        <v>13458</v>
      </c>
      <c r="N35" s="133"/>
    </row>
    <row r="36" spans="1:14" ht="12" customHeight="1" x14ac:dyDescent="0.25">
      <c r="A36" s="71"/>
      <c r="E36" s="29"/>
      <c r="F36" s="174"/>
      <c r="G36" s="175"/>
      <c r="H36" s="174"/>
      <c r="I36" s="174"/>
      <c r="J36" s="174"/>
      <c r="K36" s="174"/>
      <c r="L36" s="174"/>
      <c r="N36" s="133"/>
    </row>
    <row r="37" spans="1:14" ht="12" customHeight="1" x14ac:dyDescent="0.25">
      <c r="A37" s="71"/>
      <c r="E37" s="29"/>
      <c r="F37" s="174"/>
      <c r="G37" s="175"/>
      <c r="H37" s="174"/>
      <c r="I37" s="174"/>
      <c r="J37" s="174"/>
      <c r="K37" s="174"/>
      <c r="L37" s="174"/>
      <c r="N37" s="133"/>
    </row>
    <row r="38" spans="1:14" s="12" customFormat="1" ht="18" customHeight="1" x14ac:dyDescent="0.3">
      <c r="A38" s="4" t="s">
        <v>80</v>
      </c>
      <c r="B38" s="19"/>
      <c r="C38" s="19"/>
      <c r="D38" s="19"/>
      <c r="E38" s="34"/>
      <c r="F38" s="19"/>
      <c r="G38" s="19"/>
      <c r="H38" s="19"/>
      <c r="I38" s="19"/>
      <c r="J38" s="5"/>
      <c r="K38" s="19"/>
      <c r="L38" s="5"/>
    </row>
    <row r="39" spans="1:14" s="12" customFormat="1" ht="18" customHeight="1" x14ac:dyDescent="0.25">
      <c r="A39" s="6" t="s">
        <v>78</v>
      </c>
      <c r="B39" s="19"/>
      <c r="C39" s="19"/>
      <c r="D39" s="19"/>
      <c r="E39" s="34"/>
      <c r="F39" s="19"/>
      <c r="G39" s="19"/>
      <c r="H39" s="19"/>
      <c r="I39" s="19"/>
      <c r="J39" s="5"/>
      <c r="K39" s="19"/>
      <c r="L39" s="5"/>
    </row>
    <row r="40" spans="1:14" s="12" customFormat="1" ht="18" customHeight="1" x14ac:dyDescent="0.25">
      <c r="A40" s="6" t="s">
        <v>164</v>
      </c>
      <c r="B40" s="1"/>
      <c r="C40" s="19"/>
      <c r="D40" s="19"/>
      <c r="E40" s="34"/>
      <c r="F40" s="19"/>
      <c r="G40" s="19"/>
      <c r="H40" s="19"/>
      <c r="I40" s="19"/>
      <c r="J40" s="5"/>
      <c r="K40" s="19"/>
      <c r="L40" s="5"/>
    </row>
    <row r="41" spans="1:14" s="12" customFormat="1" ht="15.95" customHeight="1" x14ac:dyDescent="0.25">
      <c r="A41" s="1"/>
      <c r="B41" s="1"/>
      <c r="C41" s="1"/>
      <c r="D41" s="1"/>
      <c r="E41" s="2"/>
      <c r="F41" s="20"/>
      <c r="G41" s="20"/>
      <c r="H41" s="20"/>
      <c r="I41" s="20"/>
      <c r="J41" s="7"/>
      <c r="K41" s="20"/>
      <c r="L41" s="7"/>
    </row>
    <row r="42" spans="1:14" s="12" customFormat="1" ht="18" customHeight="1" x14ac:dyDescent="0.25">
      <c r="A42" s="1"/>
      <c r="B42" s="1"/>
      <c r="C42" s="1"/>
      <c r="D42" s="1"/>
      <c r="E42" s="2"/>
      <c r="F42" s="198" t="s">
        <v>30</v>
      </c>
      <c r="G42" s="198"/>
      <c r="H42" s="198"/>
      <c r="I42" s="20"/>
      <c r="J42" s="199" t="s">
        <v>34</v>
      </c>
      <c r="K42" s="199"/>
      <c r="L42" s="199"/>
    </row>
    <row r="43" spans="1:14" s="12" customFormat="1" ht="18" customHeight="1" x14ac:dyDescent="0.25">
      <c r="A43" s="1"/>
      <c r="B43" s="1"/>
      <c r="C43" s="1"/>
      <c r="D43" s="1"/>
      <c r="E43" s="2"/>
      <c r="F43" s="198" t="s">
        <v>31</v>
      </c>
      <c r="G43" s="198"/>
      <c r="H43" s="198"/>
      <c r="I43" s="20"/>
      <c r="J43" s="199" t="s">
        <v>31</v>
      </c>
      <c r="K43" s="199"/>
      <c r="L43" s="199"/>
    </row>
    <row r="44" spans="1:14" ht="18" customHeight="1" x14ac:dyDescent="0.25">
      <c r="A44" s="46"/>
      <c r="B44" s="12"/>
      <c r="C44" s="12"/>
      <c r="D44" s="12"/>
      <c r="E44" s="118"/>
      <c r="F44" s="8" t="s">
        <v>153</v>
      </c>
      <c r="G44" s="58"/>
      <c r="H44" s="8" t="s">
        <v>135</v>
      </c>
      <c r="I44" s="58"/>
      <c r="J44" s="8" t="s">
        <v>153</v>
      </c>
      <c r="K44" s="58"/>
      <c r="L44" s="8" t="s">
        <v>135</v>
      </c>
      <c r="N44" s="3"/>
    </row>
    <row r="45" spans="1:14" ht="18" customHeight="1" x14ac:dyDescent="0.25">
      <c r="A45" s="12"/>
      <c r="B45" s="12"/>
      <c r="C45" s="12"/>
      <c r="D45" s="12"/>
      <c r="E45" s="35"/>
      <c r="F45" s="200" t="s">
        <v>154</v>
      </c>
      <c r="G45" s="200"/>
      <c r="H45" s="200"/>
      <c r="I45" s="200"/>
      <c r="J45" s="200"/>
      <c r="K45" s="200"/>
      <c r="L45" s="200"/>
      <c r="N45" s="3"/>
    </row>
    <row r="46" spans="1:14" ht="18" customHeight="1" x14ac:dyDescent="0.25">
      <c r="A46" s="71" t="s">
        <v>132</v>
      </c>
      <c r="F46" s="173">
        <f>SUM(F22,F29,F35)</f>
        <v>9697</v>
      </c>
      <c r="G46" s="173"/>
      <c r="H46" s="173">
        <f>SUM(H22,H29,H35)</f>
        <v>23934</v>
      </c>
      <c r="I46" s="173"/>
      <c r="J46" s="173">
        <f>SUM(J22,J29,J35)</f>
        <v>2717</v>
      </c>
      <c r="K46" s="173"/>
      <c r="L46" s="173">
        <f>SUM(L22,L29,L35)</f>
        <v>15369</v>
      </c>
    </row>
    <row r="47" spans="1:14" ht="20.25" customHeight="1" x14ac:dyDescent="0.25">
      <c r="A47" s="1" t="s">
        <v>119</v>
      </c>
      <c r="F47" s="122">
        <v>-5484</v>
      </c>
      <c r="G47" s="121"/>
      <c r="H47" s="122">
        <v>-5335</v>
      </c>
      <c r="I47" s="122"/>
      <c r="J47" s="122">
        <v>-4755</v>
      </c>
      <c r="K47" s="122"/>
      <c r="L47" s="122">
        <v>-4479</v>
      </c>
    </row>
    <row r="48" spans="1:14" s="42" customFormat="1" ht="20.25" customHeight="1" x14ac:dyDescent="0.25">
      <c r="A48" s="47" t="s">
        <v>200</v>
      </c>
      <c r="E48" s="44"/>
      <c r="F48" s="125">
        <f>SUM(F46:F47)</f>
        <v>4213</v>
      </c>
      <c r="G48" s="177"/>
      <c r="H48" s="125">
        <f>SUM(H46:H47)</f>
        <v>18599</v>
      </c>
      <c r="I48" s="177"/>
      <c r="J48" s="125">
        <f>SUM(J46:J47)</f>
        <v>-2038</v>
      </c>
      <c r="K48" s="177"/>
      <c r="L48" s="125">
        <f>SUM(L46:L47)</f>
        <v>10890</v>
      </c>
    </row>
    <row r="49" spans="1:14" s="42" customFormat="1" ht="9" customHeight="1" x14ac:dyDescent="0.25">
      <c r="A49" s="47"/>
      <c r="E49" s="44"/>
      <c r="F49" s="127"/>
      <c r="G49" s="177"/>
      <c r="H49" s="127"/>
      <c r="I49" s="177"/>
      <c r="J49" s="127"/>
      <c r="K49" s="177"/>
      <c r="L49" s="127"/>
    </row>
    <row r="50" spans="1:14" ht="18" customHeight="1" x14ac:dyDescent="0.25">
      <c r="A50" s="45" t="s">
        <v>66</v>
      </c>
      <c r="B50" s="12"/>
      <c r="F50" s="121"/>
      <c r="G50" s="121"/>
      <c r="H50" s="121"/>
      <c r="I50" s="121"/>
      <c r="J50" s="121"/>
      <c r="K50" s="121"/>
      <c r="L50" s="121"/>
      <c r="N50" s="3"/>
    </row>
    <row r="51" spans="1:14" ht="18" customHeight="1" x14ac:dyDescent="0.25">
      <c r="A51" s="1" t="s">
        <v>63</v>
      </c>
      <c r="F51" s="121"/>
      <c r="G51" s="121"/>
      <c r="H51" s="121"/>
      <c r="I51" s="121"/>
      <c r="J51" s="121"/>
      <c r="K51" s="121"/>
      <c r="L51" s="121"/>
      <c r="N51" s="3"/>
    </row>
    <row r="52" spans="1:14" ht="18" customHeight="1" x14ac:dyDescent="0.25">
      <c r="B52" s="1" t="s">
        <v>64</v>
      </c>
      <c r="F52" s="121">
        <v>0</v>
      </c>
      <c r="G52" s="122"/>
      <c r="H52" s="121">
        <v>21</v>
      </c>
      <c r="I52" s="122"/>
      <c r="J52" s="122">
        <v>0</v>
      </c>
      <c r="K52" s="122"/>
      <c r="L52" s="122">
        <v>21</v>
      </c>
      <c r="N52" s="3"/>
    </row>
    <row r="53" spans="1:14" ht="18" customHeight="1" x14ac:dyDescent="0.25">
      <c r="A53" s="1" t="s">
        <v>120</v>
      </c>
      <c r="F53" s="121">
        <v>-11012</v>
      </c>
      <c r="G53" s="121"/>
      <c r="H53" s="121">
        <v>-94068</v>
      </c>
      <c r="I53" s="121"/>
      <c r="J53" s="121">
        <v>-11008</v>
      </c>
      <c r="K53" s="121"/>
      <c r="L53" s="121">
        <v>-94019</v>
      </c>
      <c r="N53" s="3"/>
    </row>
    <row r="54" spans="1:14" ht="18" customHeight="1" x14ac:dyDescent="0.25">
      <c r="A54" s="1" t="s">
        <v>121</v>
      </c>
      <c r="F54" s="122">
        <v>-831</v>
      </c>
      <c r="G54" s="122"/>
      <c r="H54" s="122">
        <v>-315</v>
      </c>
      <c r="I54" s="122"/>
      <c r="J54" s="122">
        <v>-735</v>
      </c>
      <c r="K54" s="122"/>
      <c r="L54" s="122">
        <v>-315</v>
      </c>
      <c r="N54" s="3"/>
    </row>
    <row r="55" spans="1:14" ht="18" customHeight="1" x14ac:dyDescent="0.25">
      <c r="A55" s="46" t="s">
        <v>123</v>
      </c>
      <c r="F55" s="125">
        <f>SUM(F51:F54)</f>
        <v>-11843</v>
      </c>
      <c r="G55" s="121"/>
      <c r="H55" s="125">
        <f>SUM(H51:H54)</f>
        <v>-94362</v>
      </c>
      <c r="I55" s="121"/>
      <c r="J55" s="125">
        <f>SUM(J51:J54)</f>
        <v>-11743</v>
      </c>
      <c r="K55" s="121"/>
      <c r="L55" s="125">
        <f>SUM(L51:L54)</f>
        <v>-94313</v>
      </c>
    </row>
    <row r="56" spans="1:14" ht="9" customHeight="1" x14ac:dyDescent="0.25">
      <c r="F56" s="122"/>
      <c r="G56" s="121"/>
      <c r="H56" s="122"/>
      <c r="I56" s="121"/>
      <c r="J56" s="122"/>
      <c r="K56" s="121"/>
      <c r="L56" s="122"/>
    </row>
    <row r="57" spans="1:14" ht="18" customHeight="1" x14ac:dyDescent="0.25">
      <c r="A57" s="45" t="s">
        <v>25</v>
      </c>
      <c r="F57" s="122"/>
      <c r="G57" s="121"/>
      <c r="H57" s="122"/>
      <c r="I57" s="121"/>
      <c r="J57" s="122"/>
      <c r="K57" s="121"/>
      <c r="L57" s="122"/>
    </row>
    <row r="58" spans="1:14" ht="18" customHeight="1" x14ac:dyDescent="0.25">
      <c r="A58" s="1" t="s">
        <v>167</v>
      </c>
      <c r="J58" s="1"/>
      <c r="L58" s="1"/>
    </row>
    <row r="59" spans="1:14" ht="18" customHeight="1" x14ac:dyDescent="0.25">
      <c r="A59" s="1" t="s">
        <v>168</v>
      </c>
      <c r="F59" s="122">
        <v>0</v>
      </c>
      <c r="G59" s="121"/>
      <c r="H59" s="122">
        <v>-19914</v>
      </c>
      <c r="I59" s="121"/>
      <c r="J59" s="122">
        <v>0</v>
      </c>
      <c r="K59" s="121"/>
      <c r="L59" s="122">
        <v>-19914</v>
      </c>
    </row>
    <row r="60" spans="1:14" ht="18" customHeight="1" x14ac:dyDescent="0.25">
      <c r="A60" s="1" t="s">
        <v>169</v>
      </c>
      <c r="J60" s="1"/>
      <c r="L60" s="1"/>
    </row>
    <row r="61" spans="1:14" ht="18" customHeight="1" x14ac:dyDescent="0.25">
      <c r="B61" s="1" t="s">
        <v>122</v>
      </c>
      <c r="F61" s="122">
        <v>104000</v>
      </c>
      <c r="G61" s="121"/>
      <c r="H61" s="122">
        <v>164600</v>
      </c>
      <c r="I61" s="121"/>
      <c r="J61" s="169">
        <v>104000</v>
      </c>
      <c r="K61" s="121"/>
      <c r="L61" s="169">
        <v>164600</v>
      </c>
    </row>
    <row r="62" spans="1:14" ht="18" customHeight="1" x14ac:dyDescent="0.25">
      <c r="A62" s="1" t="s">
        <v>208</v>
      </c>
      <c r="J62" s="1"/>
      <c r="L62" s="1"/>
    </row>
    <row r="63" spans="1:14" ht="18" customHeight="1" x14ac:dyDescent="0.25">
      <c r="B63" s="1" t="s">
        <v>122</v>
      </c>
      <c r="F63" s="122">
        <v>-79736</v>
      </c>
      <c r="G63" s="121"/>
      <c r="H63" s="122">
        <v>-50499</v>
      </c>
      <c r="I63" s="121"/>
      <c r="J63" s="169">
        <v>-79000</v>
      </c>
      <c r="K63" s="121"/>
      <c r="L63" s="169">
        <v>-50499</v>
      </c>
    </row>
    <row r="64" spans="1:14" ht="18" customHeight="1" x14ac:dyDescent="0.25">
      <c r="A64" s="1" t="s">
        <v>170</v>
      </c>
      <c r="F64" s="122"/>
      <c r="G64" s="121"/>
      <c r="H64" s="122"/>
      <c r="I64" s="121"/>
      <c r="J64" s="169"/>
      <c r="K64" s="121"/>
      <c r="L64" s="169"/>
    </row>
    <row r="65" spans="1:18" ht="18" customHeight="1" x14ac:dyDescent="0.25">
      <c r="B65" s="1" t="s">
        <v>122</v>
      </c>
      <c r="F65" s="122">
        <v>-7083</v>
      </c>
      <c r="G65" s="121"/>
      <c r="H65" s="122">
        <v>-7084</v>
      </c>
      <c r="I65" s="121"/>
      <c r="J65" s="169">
        <v>-7083</v>
      </c>
      <c r="K65" s="121"/>
      <c r="L65" s="169">
        <v>-7084</v>
      </c>
    </row>
    <row r="66" spans="1:18" ht="18" customHeight="1" x14ac:dyDescent="0.25">
      <c r="A66" s="1" t="s">
        <v>171</v>
      </c>
      <c r="J66" s="1"/>
      <c r="L66" s="1"/>
    </row>
    <row r="67" spans="1:18" ht="18" customHeight="1" x14ac:dyDescent="0.25">
      <c r="B67" s="1" t="s">
        <v>172</v>
      </c>
      <c r="F67" s="122">
        <v>-3939</v>
      </c>
      <c r="G67" s="121"/>
      <c r="H67" s="122">
        <v>-4429</v>
      </c>
      <c r="I67" s="121"/>
      <c r="J67" s="169">
        <v>0</v>
      </c>
      <c r="K67" s="121"/>
      <c r="L67" s="169">
        <v>0</v>
      </c>
    </row>
    <row r="68" spans="1:18" ht="18" customHeight="1" x14ac:dyDescent="0.25">
      <c r="A68" s="1" t="s">
        <v>39</v>
      </c>
      <c r="F68" s="122">
        <v>-2972</v>
      </c>
      <c r="G68" s="121"/>
      <c r="H68" s="122">
        <v>-1746</v>
      </c>
      <c r="I68" s="121"/>
      <c r="J68" s="169">
        <v>-2643</v>
      </c>
      <c r="K68" s="121"/>
      <c r="L68" s="169">
        <v>-1184</v>
      </c>
    </row>
    <row r="69" spans="1:18" ht="18" customHeight="1" x14ac:dyDescent="0.25">
      <c r="A69" s="46" t="s">
        <v>201</v>
      </c>
      <c r="F69" s="125">
        <f>SUM(F59:F68)</f>
        <v>10270</v>
      </c>
      <c r="G69" s="121"/>
      <c r="H69" s="125">
        <f>SUM(H59:H68)</f>
        <v>80928</v>
      </c>
      <c r="I69" s="121"/>
      <c r="J69" s="125">
        <f>SUM(J59:J68)</f>
        <v>15274</v>
      </c>
      <c r="K69" s="121"/>
      <c r="L69" s="125">
        <f>SUM(L59:L68)</f>
        <v>85919</v>
      </c>
    </row>
    <row r="70" spans="1:18" ht="9" customHeight="1" x14ac:dyDescent="0.25">
      <c r="F70" s="122"/>
      <c r="G70" s="121"/>
      <c r="H70" s="122"/>
      <c r="I70" s="121"/>
      <c r="J70" s="122"/>
      <c r="K70" s="121"/>
      <c r="L70" s="122"/>
    </row>
    <row r="71" spans="1:18" ht="18" customHeight="1" x14ac:dyDescent="0.25">
      <c r="A71" s="47" t="s">
        <v>173</v>
      </c>
      <c r="B71" s="42"/>
      <c r="F71" s="105">
        <f>SUM(F48,F55,F69)</f>
        <v>2640</v>
      </c>
      <c r="G71" s="121"/>
      <c r="H71" s="105">
        <f>SUM(H48,H55,H69)</f>
        <v>5165</v>
      </c>
      <c r="I71" s="105"/>
      <c r="J71" s="105">
        <f>SUM(J48,J55,J69)</f>
        <v>1493</v>
      </c>
      <c r="K71" s="105"/>
      <c r="L71" s="105">
        <f>SUM(L48,L55,L69)</f>
        <v>2496</v>
      </c>
    </row>
    <row r="72" spans="1:18" ht="18" customHeight="1" x14ac:dyDescent="0.25">
      <c r="A72" s="110" t="s">
        <v>133</v>
      </c>
      <c r="B72" s="12"/>
      <c r="F72" s="121">
        <v>14762</v>
      </c>
      <c r="G72" s="121"/>
      <c r="H72" s="121">
        <v>29531</v>
      </c>
      <c r="I72" s="121"/>
      <c r="J72" s="121">
        <v>12579</v>
      </c>
      <c r="K72" s="121"/>
      <c r="L72" s="121">
        <v>20638</v>
      </c>
    </row>
    <row r="73" spans="1:18" ht="18" customHeight="1" thickBot="1" x14ac:dyDescent="0.3">
      <c r="A73" s="47" t="s">
        <v>174</v>
      </c>
      <c r="B73" s="12"/>
      <c r="F73" s="139">
        <f>SUM(F71:F72)</f>
        <v>17402</v>
      </c>
      <c r="G73" s="122"/>
      <c r="H73" s="139">
        <f>SUM(H71:H72)</f>
        <v>34696</v>
      </c>
      <c r="I73" s="127"/>
      <c r="J73" s="139">
        <f>SUM(J71:J72)</f>
        <v>14072</v>
      </c>
      <c r="K73" s="127"/>
      <c r="L73" s="139">
        <f>SUM(L71:L72)</f>
        <v>23134</v>
      </c>
      <c r="N73" s="133"/>
      <c r="O73" s="133"/>
      <c r="P73" s="133"/>
      <c r="Q73" s="133"/>
      <c r="R73" s="133"/>
    </row>
    <row r="74" spans="1:18" s="43" customFormat="1" ht="9" customHeight="1" thickTop="1" x14ac:dyDescent="0.25">
      <c r="A74" s="1"/>
      <c r="E74" s="29"/>
      <c r="F74" s="121"/>
      <c r="G74" s="122"/>
      <c r="H74" s="121"/>
      <c r="I74" s="122"/>
      <c r="J74" s="127"/>
      <c r="K74" s="122"/>
      <c r="L74" s="127"/>
    </row>
    <row r="75" spans="1:18" s="43" customFormat="1" ht="18" customHeight="1" x14ac:dyDescent="0.25">
      <c r="A75" s="72" t="s">
        <v>47</v>
      </c>
      <c r="E75" s="29"/>
      <c r="F75" s="121"/>
      <c r="G75" s="122"/>
      <c r="H75" s="121"/>
      <c r="I75" s="122"/>
      <c r="J75" s="127"/>
      <c r="K75" s="122"/>
      <c r="L75" s="127"/>
    </row>
    <row r="76" spans="1:18" ht="18" customHeight="1" x14ac:dyDescent="0.25">
      <c r="A76" s="42" t="s">
        <v>26</v>
      </c>
      <c r="B76" s="19"/>
      <c r="C76" s="19"/>
      <c r="D76" s="19"/>
      <c r="E76" s="34"/>
      <c r="F76" s="178"/>
      <c r="G76" s="178"/>
      <c r="H76" s="178"/>
      <c r="I76" s="178"/>
      <c r="J76" s="178"/>
      <c r="K76" s="178"/>
      <c r="L76" s="178"/>
    </row>
    <row r="77" spans="1:18" ht="18" customHeight="1" x14ac:dyDescent="0.25">
      <c r="A77" s="1" t="s">
        <v>62</v>
      </c>
      <c r="B77" s="19"/>
      <c r="C77" s="19"/>
      <c r="D77" s="19"/>
      <c r="E77" s="34"/>
      <c r="F77" s="121">
        <v>5239</v>
      </c>
      <c r="G77" s="134"/>
      <c r="H77" s="121">
        <v>3162</v>
      </c>
      <c r="I77" s="134"/>
      <c r="J77" s="121">
        <v>5239</v>
      </c>
      <c r="K77" s="178"/>
      <c r="L77" s="121">
        <v>3137</v>
      </c>
    </row>
    <row r="78" spans="1:18" ht="18" customHeight="1" x14ac:dyDescent="0.25">
      <c r="A78" s="128" t="s">
        <v>175</v>
      </c>
      <c r="F78" s="169">
        <v>0</v>
      </c>
      <c r="G78" s="121"/>
      <c r="H78" s="169">
        <v>550</v>
      </c>
      <c r="I78" s="134"/>
      <c r="J78" s="169">
        <v>0</v>
      </c>
      <c r="K78" s="178"/>
      <c r="L78" s="169">
        <v>550</v>
      </c>
    </row>
    <row r="79" spans="1:18" ht="9" customHeight="1" x14ac:dyDescent="0.25">
      <c r="A79" s="128"/>
      <c r="F79" s="169"/>
      <c r="G79" s="121"/>
      <c r="H79" s="121"/>
      <c r="I79" s="134"/>
      <c r="J79" s="169"/>
      <c r="K79" s="178"/>
      <c r="L79" s="121"/>
    </row>
    <row r="80" spans="1:18" ht="9" customHeight="1" x14ac:dyDescent="0.25"/>
  </sheetData>
  <mergeCells count="10">
    <mergeCell ref="J42:L42"/>
    <mergeCell ref="F43:H43"/>
    <mergeCell ref="J43:L43"/>
    <mergeCell ref="F45:L45"/>
    <mergeCell ref="F5:H5"/>
    <mergeCell ref="J5:L5"/>
    <mergeCell ref="F6:H6"/>
    <mergeCell ref="J6:L6"/>
    <mergeCell ref="F8:L8"/>
    <mergeCell ref="F42:H42"/>
  </mergeCells>
  <phoneticPr fontId="12" type="noConversion"/>
  <pageMargins left="0.7" right="0.5" top="0.48899999999999999" bottom="0.25" header="0.5" footer="0.5"/>
  <pageSetup paperSize="9" firstPageNumber="10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PL</vt:lpstr>
      <vt:lpstr>BS</vt:lpstr>
      <vt:lpstr>PL5-6</vt:lpstr>
      <vt:lpstr>SHE 1</vt:lpstr>
      <vt:lpstr>SHE 2</vt:lpstr>
      <vt:lpstr>CF</vt:lpstr>
      <vt:lpstr>BS!Print_Area</vt:lpstr>
      <vt:lpstr>CF!Print_Area</vt:lpstr>
      <vt:lpstr>PL!Print_Area</vt:lpstr>
      <vt:lpstr>'PL5-6'!Print_Area</vt:lpstr>
      <vt:lpstr>'SHE 1'!Print_Area</vt:lpstr>
      <vt:lpstr>'SHE 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2019-05-07T16:31:27Z</cp:lastPrinted>
  <dcterms:created xsi:type="dcterms:W3CDTF">2003-03-27T06:59:00Z</dcterms:created>
  <dcterms:modified xsi:type="dcterms:W3CDTF">2019-05-07T16:31:31Z</dcterms:modified>
</cp:coreProperties>
</file>