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3"/>
  </bookViews>
  <sheets>
    <sheet name="ENG_BS" sheetId="1" r:id="rId1"/>
    <sheet name="ENG_PL" sheetId="2" r:id="rId2"/>
    <sheet name="ENG_SE" sheetId="3" r:id="rId3"/>
    <sheet name="ENG_CF" sheetId="4" r:id="rId4"/>
  </sheets>
  <externalReferences>
    <externalReference r:id="rId5"/>
  </externalReferences>
  <definedNames>
    <definedName name="_xlnm.Print_Area" localSheetId="0">ENG_BS!$A$1:$J$76</definedName>
    <definedName name="_xlnm.Print_Area" localSheetId="3">ENG_CF!$A$1:$F$74</definedName>
    <definedName name="_xlnm.Print_Area" localSheetId="1">ENG_PL!$A$1:$I$36</definedName>
    <definedName name="_xlnm.Print_Area" localSheetId="2">ENG_SE!$A$1:$L$25</definedName>
  </definedNames>
  <calcPr calcId="125725"/>
</workbook>
</file>

<file path=xl/calcChain.xml><?xml version="1.0" encoding="utf-8"?>
<calcChain xmlns="http://schemas.openxmlformats.org/spreadsheetml/2006/main">
  <c r="F69" i="4"/>
  <c r="D69"/>
  <c r="F68"/>
  <c r="D68"/>
  <c r="F67"/>
  <c r="D67"/>
  <c r="F66"/>
  <c r="D66"/>
  <c r="F65"/>
  <c r="D65"/>
  <c r="F61"/>
  <c r="D61"/>
  <c r="F60"/>
  <c r="D60"/>
  <c r="F59"/>
  <c r="F62" s="1"/>
  <c r="D59"/>
  <c r="D62" s="1"/>
  <c r="F53"/>
  <c r="L53" s="1"/>
  <c r="D53"/>
  <c r="J53" s="1"/>
  <c r="F48"/>
  <c r="D48"/>
  <c r="F47"/>
  <c r="D47"/>
  <c r="F46"/>
  <c r="D46"/>
  <c r="F45"/>
  <c r="F49" s="1"/>
  <c r="D45"/>
  <c r="F43"/>
  <c r="D43"/>
  <c r="A38"/>
  <c r="F36"/>
  <c r="D36"/>
  <c r="F35"/>
  <c r="D35"/>
  <c r="F34"/>
  <c r="D34"/>
  <c r="F33"/>
  <c r="D33"/>
  <c r="F29"/>
  <c r="D29"/>
  <c r="F27"/>
  <c r="D27"/>
  <c r="F26"/>
  <c r="D26"/>
  <c r="F25"/>
  <c r="D25"/>
  <c r="F23"/>
  <c r="D23"/>
  <c r="F22"/>
  <c r="D22"/>
  <c r="F21"/>
  <c r="D21"/>
  <c r="F20"/>
  <c r="D20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8"/>
  <c r="D8"/>
  <c r="D28" s="1"/>
  <c r="D30" s="1"/>
  <c r="J30" s="1"/>
  <c r="A3"/>
  <c r="A40" s="1"/>
  <c r="J16" i="3"/>
  <c r="H16"/>
  <c r="F16"/>
  <c r="D16"/>
  <c r="L16" s="1"/>
  <c r="N16" s="1"/>
  <c r="J15"/>
  <c r="J17" s="1"/>
  <c r="H15"/>
  <c r="H17" s="1"/>
  <c r="F15"/>
  <c r="F17" s="1"/>
  <c r="D15"/>
  <c r="D17" s="1"/>
  <c r="J12"/>
  <c r="I12"/>
  <c r="H12"/>
  <c r="G12"/>
  <c r="F12"/>
  <c r="E12"/>
  <c r="L12" s="1"/>
  <c r="N12" s="1"/>
  <c r="D12"/>
  <c r="J11"/>
  <c r="J13" s="1"/>
  <c r="I11"/>
  <c r="H11"/>
  <c r="H13" s="1"/>
  <c r="G11"/>
  <c r="F11"/>
  <c r="F13" s="1"/>
  <c r="E11"/>
  <c r="D11"/>
  <c r="D13" s="1"/>
  <c r="A3"/>
  <c r="I33" i="2"/>
  <c r="G33"/>
  <c r="I29"/>
  <c r="G29"/>
  <c r="E29"/>
  <c r="I22"/>
  <c r="G22"/>
  <c r="E22"/>
  <c r="I17"/>
  <c r="G17"/>
  <c r="I16"/>
  <c r="G16"/>
  <c r="E16"/>
  <c r="I15"/>
  <c r="G15"/>
  <c r="I14"/>
  <c r="G14"/>
  <c r="E14"/>
  <c r="I10"/>
  <c r="G10"/>
  <c r="I9"/>
  <c r="G9"/>
  <c r="I8"/>
  <c r="G8"/>
  <c r="E8"/>
  <c r="H78" i="1"/>
  <c r="I70"/>
  <c r="G70"/>
  <c r="I69"/>
  <c r="G69"/>
  <c r="I67"/>
  <c r="G67"/>
  <c r="I66"/>
  <c r="I71" s="1"/>
  <c r="G66"/>
  <c r="G71" s="1"/>
  <c r="I64"/>
  <c r="G64"/>
  <c r="I57"/>
  <c r="G57"/>
  <c r="E57"/>
  <c r="I56"/>
  <c r="G56"/>
  <c r="I52"/>
  <c r="G52"/>
  <c r="E52"/>
  <c r="I51"/>
  <c r="G51"/>
  <c r="I50"/>
  <c r="G50"/>
  <c r="I49"/>
  <c r="G49"/>
  <c r="I48"/>
  <c r="G48"/>
  <c r="I47"/>
  <c r="G47"/>
  <c r="A38"/>
  <c r="A36"/>
  <c r="I29"/>
  <c r="G29"/>
  <c r="E29"/>
  <c r="I28"/>
  <c r="G28"/>
  <c r="E28"/>
  <c r="I27"/>
  <c r="G27"/>
  <c r="I26"/>
  <c r="G26"/>
  <c r="I25"/>
  <c r="G25"/>
  <c r="E25"/>
  <c r="I24"/>
  <c r="G24"/>
  <c r="I20"/>
  <c r="G20"/>
  <c r="I19"/>
  <c r="G19"/>
  <c r="I18"/>
  <c r="G18"/>
  <c r="I17"/>
  <c r="G17"/>
  <c r="I16"/>
  <c r="G16"/>
  <c r="I14"/>
  <c r="G14"/>
  <c r="I13"/>
  <c r="G13"/>
  <c r="E13"/>
  <c r="I12"/>
  <c r="G12"/>
  <c r="D49" i="4" l="1"/>
  <c r="J49" s="1"/>
  <c r="F28"/>
  <c r="F30" s="1"/>
  <c r="L30" s="1"/>
  <c r="F37"/>
  <c r="L37" s="1"/>
  <c r="D37"/>
  <c r="J37" s="1"/>
  <c r="I21" i="1"/>
  <c r="G21"/>
  <c r="G32" s="1"/>
  <c r="G30"/>
  <c r="I30"/>
  <c r="I32" s="1"/>
  <c r="G53"/>
  <c r="I53"/>
  <c r="I60" s="1"/>
  <c r="G58"/>
  <c r="I58"/>
  <c r="G11" i="2"/>
  <c r="I18"/>
  <c r="G18"/>
  <c r="I11"/>
  <c r="I20" s="1"/>
  <c r="G60" i="1"/>
  <c r="L49" i="4"/>
  <c r="G20" i="2"/>
  <c r="L11" i="3"/>
  <c r="L15"/>
  <c r="D51" i="4" l="1"/>
  <c r="J51" s="1"/>
  <c r="F51"/>
  <c r="F55" s="1"/>
  <c r="L55" s="1"/>
  <c r="I24" i="2"/>
  <c r="N11" i="3"/>
  <c r="L13"/>
  <c r="N13" s="1"/>
  <c r="L17"/>
  <c r="N17" s="1"/>
  <c r="N15"/>
  <c r="G24" i="2"/>
  <c r="I73" i="1"/>
  <c r="G73"/>
  <c r="D55" i="4" l="1"/>
  <c r="J62" s="1"/>
  <c r="L51"/>
  <c r="G31" i="2"/>
  <c r="I31"/>
  <c r="G78" i="1"/>
  <c r="I78"/>
  <c r="J55" i="4" l="1"/>
</calcChain>
</file>

<file path=xl/sharedStrings.xml><?xml version="1.0" encoding="utf-8"?>
<sst xmlns="http://schemas.openxmlformats.org/spreadsheetml/2006/main" count="201" uniqueCount="168">
  <si>
    <t>TECHNO MEDICAL PUBLIC COMPANY LIMITED</t>
  </si>
  <si>
    <t>STATEMENTS OF FINANCIAL POSITION</t>
  </si>
  <si>
    <t>AS AT  MARCH 31, 2019 AND DECEMBER 31, 2018</t>
  </si>
  <si>
    <t>ASSETS</t>
  </si>
  <si>
    <t>In Thousand Baht</t>
  </si>
  <si>
    <t>March 31, 2019</t>
  </si>
  <si>
    <t>December 31, 2018</t>
  </si>
  <si>
    <t>(Unaudited)</t>
  </si>
  <si>
    <t>Note</t>
  </si>
  <si>
    <t>(Reviewed)</t>
  </si>
  <si>
    <t>(Audited)</t>
  </si>
  <si>
    <t>CURRENT ASSETS</t>
  </si>
  <si>
    <t>Cash and cash equivalents</t>
  </si>
  <si>
    <t>Trade receivables - net</t>
  </si>
  <si>
    <t>Inventories - net</t>
  </si>
  <si>
    <t>Other current assets</t>
  </si>
  <si>
    <t>-   Value-added tax and pending input tax</t>
  </si>
  <si>
    <t>-   Prepaid expenses</t>
  </si>
  <si>
    <t>-   Advances to employees</t>
  </si>
  <si>
    <t>-   Advances for inventories</t>
  </si>
  <si>
    <t>-   Others</t>
  </si>
  <si>
    <t>Total Current Assets</t>
  </si>
  <si>
    <t>NON-CURRENT ASSETS</t>
  </si>
  <si>
    <t>Restricted fixed deposits at banks</t>
  </si>
  <si>
    <t>Property, plant and equipment - net</t>
  </si>
  <si>
    <t>Land not used in operations</t>
  </si>
  <si>
    <t>Intangible assets - net</t>
  </si>
  <si>
    <t>Deferred tax assets</t>
  </si>
  <si>
    <t>Other non-current assets - net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</si>
  <si>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</si>
  <si>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</si>
  <si>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</si>
  <si>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</si>
  <si>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</si>
  <si>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</si>
  <si>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</si>
  <si>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 xml:space="preserve">Current portion of long-term borrowings </t>
  </si>
  <si>
    <t>Current portion of liabilities under hire purchase agreements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</si>
  <si>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</si>
  <si>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</si>
  <si>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</si>
  <si>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</si>
  <si>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</si>
  <si>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</si>
  <si>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</si>
  <si>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 xml:space="preserve">Total Liabilities </t>
  </si>
  <si>
    <t>SHAREHOLDERS’ EQUITY</t>
  </si>
  <si>
    <t>Authorized share capital</t>
  </si>
  <si>
    <t>308,000,000 common shares, Baht 0.50 par value</t>
  </si>
  <si>
    <t xml:space="preserve">Issued and fully paid-up share capital </t>
  </si>
  <si>
    <t xml:space="preserve">307,999,987 common shares, Baht 0.50 par value </t>
  </si>
  <si>
    <t>Premium on shares</t>
  </si>
  <si>
    <t>Retained earnings</t>
  </si>
  <si>
    <t>-</t>
  </si>
  <si>
    <t>Appropriated for legal reserve</t>
  </si>
  <si>
    <t>Unappropriated</t>
  </si>
  <si>
    <t>Total Shareholders’ Equity</t>
  </si>
  <si>
    <t>TOTAL LIABILITIES AND SHAREHOLDERS’ EQUITY</t>
  </si>
  <si>
    <t>(UNAUDITED)</t>
  </si>
  <si>
    <t>STATEMENTS OF COMPREHENSIVE INCOME</t>
  </si>
  <si>
    <t>(REVIEWED)</t>
  </si>
  <si>
    <t>FOR THE THREE-MONTH PERIODS ENDED MARCH 31, 2019 AND 2018</t>
  </si>
  <si>
    <t xml:space="preserve">REVENUES </t>
  </si>
  <si>
    <t>Net sales</t>
  </si>
  <si>
    <t>Gain on exchange rate</t>
  </si>
  <si>
    <t>Other income</t>
  </si>
  <si>
    <t>Total Revenues</t>
  </si>
  <si>
    <t xml:space="preserve">EXPENSES </t>
  </si>
  <si>
    <t>Cost of sales</t>
  </si>
  <si>
    <t>Distribution costs</t>
  </si>
  <si>
    <t>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</si>
  <si>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</si>
  <si>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</si>
  <si>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</si>
  <si>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</si>
  <si>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</si>
  <si>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 for the Period</t>
  </si>
  <si>
    <t>Item that will not be subsequently reclassified to profit or loss</t>
  </si>
  <si>
    <t xml:space="preserve">- Actuarial gain on measurement of liability for post-employment </t>
  </si>
  <si>
    <t>benefits (net of income tax expense of Baht 475 Thousand ) in 2019</t>
  </si>
  <si>
    <t>Total Comprehensive Income for the Period</t>
  </si>
  <si>
    <t>Basic Earnings per Share (Baht)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</si>
  <si>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</si>
  <si>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</si>
  <si>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</si>
  <si>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</si>
  <si>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</si>
  <si>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</si>
  <si>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 xml:space="preserve">Premium on </t>
  </si>
  <si>
    <t>for</t>
  </si>
  <si>
    <t xml:space="preserve">Shareholders’ </t>
  </si>
  <si>
    <t>Share Capital</t>
  </si>
  <si>
    <t>Shares</t>
  </si>
  <si>
    <t>Legal Reserve</t>
  </si>
  <si>
    <t>Equity</t>
  </si>
  <si>
    <t>Beginning Balance as at January 1, 2019</t>
  </si>
  <si>
    <t>Total comprehensive income for the period</t>
  </si>
  <si>
    <t>Ending Balance as at March 31, 2019</t>
  </si>
  <si>
    <t>Beginning Balance as at January 1, 2018</t>
  </si>
  <si>
    <t>Ending Balance as at March 31, 2018</t>
  </si>
  <si>
    <t>STATEMENTS OF CASH FLOWS</t>
  </si>
  <si>
    <t>CASH FLOWS FROM OPERATING ACTIVITIES</t>
  </si>
  <si>
    <t>กระแสเงินสดจากกิจกรรมดำเนินงาน</t>
  </si>
  <si>
    <t>Profit before income tax expense</t>
  </si>
  <si>
    <t>กำไรก่อนค่าใช้จ่ายภาษีเงินได้</t>
  </si>
  <si>
    <t>Adjustments</t>
  </si>
  <si>
    <t>ปรับปรุงด้วย</t>
  </si>
  <si>
    <t>Depreciation and amortization</t>
  </si>
  <si>
    <t>ค่าเสื่อมราคาและค่าใช้จ่ายตัดบัญชี</t>
  </si>
  <si>
    <t>Expenses on post-employment benefits</t>
  </si>
  <si>
    <t>ค่าใช้จ่ายผลประโยชน์ของพนักงานหลังออกจากงาน</t>
  </si>
  <si>
    <t>Unrealized gain on exchange rate</t>
  </si>
  <si>
    <t>ขาดทุนที่ยังไม่เกิดขึ้นจากอัตราแลกเปลี่ยน</t>
  </si>
  <si>
    <t>Loss on obsolete inventories</t>
  </si>
  <si>
    <t>ขาดทุนจากการตัดจำหน่ายสินค้าคงเหลือและสินค้าเสื่อมสภาพ</t>
  </si>
  <si>
    <t>Loss on write-off asset</t>
  </si>
  <si>
    <t>Gain on sales of equipment</t>
  </si>
  <si>
    <t>กำไร (ขาดทุน) จากการจำหน่ายอุปกรณ์</t>
  </si>
  <si>
    <t>Increase in allowance for doubtful accounts</t>
  </si>
  <si>
    <t>Interest income</t>
  </si>
  <si>
    <t>ดอกเบี้ยรับ</t>
  </si>
  <si>
    <t>Interest expense</t>
  </si>
  <si>
    <t>ดอกเบี้ยจ่าย</t>
  </si>
  <si>
    <t>Decrease (increase) in operating assets</t>
  </si>
  <si>
    <t xml:space="preserve">สินทรัพย์ดำเนินงานลดลง (เพิ่มขึ้น) </t>
  </si>
  <si>
    <t>Trade receivables</t>
  </si>
  <si>
    <t>ลูกหนี้การค้า</t>
  </si>
  <si>
    <t>Inventories</t>
  </si>
  <si>
    <t>สินค้าคงเหลือ</t>
  </si>
  <si>
    <t>สินทรัพย์หมุนเวียนอื่น</t>
  </si>
  <si>
    <t>Other non-current assets</t>
  </si>
  <si>
    <t>สินทรัพย์ไม่หมุนเวียนอื่น</t>
  </si>
  <si>
    <t>Increase (decrease) in operating liabilities</t>
  </si>
  <si>
    <t xml:space="preserve">หนี้สินดำเนินงานเพิ่มขึ้น (ลดลง) </t>
  </si>
  <si>
    <t xml:space="preserve">เจ้าหนี้การค้า </t>
  </si>
  <si>
    <t>ค่าใช้จ่ายค้างจ่ายและหนี้สินหมุนเวียนอื่น</t>
  </si>
  <si>
    <t>Payments on liability for post-employment benefits</t>
  </si>
  <si>
    <t>หนี้สินผลประโยชน์ของพนักงานหลังออกจากงาน</t>
  </si>
  <si>
    <t>Cash received from (paid in) operating activities</t>
  </si>
  <si>
    <t>Income tax paid</t>
  </si>
  <si>
    <t>Net Cash Provided  by (Used in) Operating Activities</t>
  </si>
  <si>
    <t>CASH FLOWS FROM INVESTING ACTIVITIES</t>
  </si>
  <si>
    <t>Increase in restricted deposits at banks</t>
  </si>
  <si>
    <t>Additions to plant and equipment</t>
  </si>
  <si>
    <t>Proceeds from sales of equipment</t>
  </si>
  <si>
    <t>Interest received</t>
  </si>
  <si>
    <t>Net Cash Used in Investing Activities</t>
  </si>
  <si>
    <t>STATEMENTS OF CASH FLOWS (Continued)</t>
  </si>
  <si>
    <t>CASH FLOWS FROM FINANCING ACTIVITIES</t>
  </si>
  <si>
    <t>Increase in short-term borrowings from financial institutions</t>
  </si>
  <si>
    <t>Decrease in liabilities under hire purchase agreements</t>
  </si>
  <si>
    <t>Repayments of long-term borrowings</t>
  </si>
  <si>
    <t>Interest paid</t>
  </si>
  <si>
    <t>Net Cash Provided  by Financing Activities</t>
  </si>
  <si>
    <t>NET INCREASE IN CASH AND CASH EQUIVALENTS</t>
  </si>
  <si>
    <t>Cash and Cash Equivalents at the Beginning of the Period</t>
  </si>
  <si>
    <t>CASH AND CASH EQUIVALENTS AT THE END OF THE  PERIOD</t>
  </si>
  <si>
    <t>Supplementary disclosures of cash flow information:</t>
  </si>
  <si>
    <t>a.  Cash and cash equivalents at the end of the period</t>
  </si>
  <si>
    <t>Cash on hand</t>
  </si>
  <si>
    <t>Current accounts at banks</t>
  </si>
  <si>
    <t>Savings deposits at banks</t>
  </si>
  <si>
    <t>b.  Non-cash transactions</t>
  </si>
  <si>
    <t>Purchases of fixed assets by means of payables</t>
  </si>
  <si>
    <t>Interest on long-term loan capitalized as cost of fixed assets</t>
  </si>
  <si>
    <t>Equipment transferred from inventories</t>
  </si>
  <si>
    <t>Inventories transferred from other non-current assets</t>
  </si>
  <si>
    <t>Inventories transferred from equipment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</si>
</sst>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B1mmm\-yy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0_);_(* \(#,##0.000\);_(* &quot;-&quot;??_);_(@_)"/>
    <numFmt numFmtId="192" formatCode="_(* #,##0.0_);_(* \(#,##0.0\);_(* &quot;-&quot;??_);_(@_)"/>
  </numFmts>
  <fonts count="10">
    <font>
      <sz val="14"/>
      <name val="Cordia New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sz val="10"/>
      <color rgb="FFFF000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1" fillId="0" borderId="0"/>
    <xf numFmtId="0" fontId="9" fillId="0" borderId="0"/>
  </cellStyleXfs>
  <cellXfs count="96">
    <xf numFmtId="0" fontId="0" fillId="0" borderId="0" xfId="0"/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187" fontId="3" fillId="0" borderId="0" xfId="0" quotePrefix="1" applyNumberFormat="1" applyFont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3" applyNumberFormat="1" applyFont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89" fontId="3" fillId="0" borderId="0" xfId="4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3" fillId="0" borderId="0" xfId="2" quotePrefix="1" applyFont="1" applyFill="1" applyAlignment="1">
      <alignment vertical="center"/>
    </xf>
    <xf numFmtId="189" fontId="3" fillId="0" borderId="2" xfId="4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vertical="center"/>
    </xf>
    <xf numFmtId="189" fontId="3" fillId="0" borderId="3" xfId="4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90" fontId="3" fillId="0" borderId="0" xfId="6" applyNumberFormat="1" applyFont="1" applyAlignment="1">
      <alignment vertical="center"/>
    </xf>
    <xf numFmtId="189" fontId="3" fillId="0" borderId="0" xfId="4" applyNumberFormat="1" applyFont="1" applyFill="1" applyBorder="1" applyAlignment="1">
      <alignment vertical="center"/>
    </xf>
    <xf numFmtId="0" fontId="2" fillId="0" borderId="0" xfId="2" applyFont="1" applyAlignment="1">
      <alignment vertical="center" wrapText="1"/>
    </xf>
    <xf numFmtId="0" fontId="3" fillId="0" borderId="0" xfId="0" applyFont="1" applyFill="1" applyAlignment="1">
      <alignment vertical="center"/>
    </xf>
    <xf numFmtId="189" fontId="3" fillId="0" borderId="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89" fontId="3" fillId="0" borderId="2" xfId="2" applyNumberFormat="1" applyFont="1" applyBorder="1" applyAlignment="1">
      <alignment vertical="center"/>
    </xf>
    <xf numFmtId="189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 wrapText="1"/>
    </xf>
    <xf numFmtId="189" fontId="3" fillId="0" borderId="0" xfId="2" applyNumberFormat="1" applyFont="1" applyAlignment="1">
      <alignment horizontal="right" vertical="center"/>
    </xf>
    <xf numFmtId="189" fontId="3" fillId="0" borderId="0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8" fillId="0" borderId="0" xfId="2" applyFont="1" applyAlignment="1">
      <alignment vertical="center"/>
    </xf>
    <xf numFmtId="0" fontId="1" fillId="0" borderId="0" xfId="2" applyAlignment="1">
      <alignment vertical="center"/>
    </xf>
    <xf numFmtId="189" fontId="3" fillId="0" borderId="1" xfId="2" applyNumberFormat="1" applyFont="1" applyBorder="1" applyAlignment="1">
      <alignment horizontal="right" vertical="center"/>
    </xf>
    <xf numFmtId="189" fontId="1" fillId="0" borderId="0" xfId="2" applyNumberFormat="1" applyAlignment="1">
      <alignment vertical="center"/>
    </xf>
    <xf numFmtId="190" fontId="3" fillId="0" borderId="0" xfId="2" applyNumberFormat="1" applyFont="1" applyBorder="1" applyAlignment="1">
      <alignment horizontal="right" vertical="center"/>
    </xf>
    <xf numFmtId="190" fontId="3" fillId="0" borderId="3" xfId="2" applyNumberFormat="1" applyFont="1" applyBorder="1" applyAlignment="1">
      <alignment horizontal="right" vertical="center"/>
    </xf>
    <xf numFmtId="191" fontId="3" fillId="0" borderId="3" xfId="2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0" fontId="2" fillId="0" borderId="0" xfId="2" applyFont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top"/>
    </xf>
    <xf numFmtId="189" fontId="3" fillId="0" borderId="0" xfId="1" applyNumberFormat="1" applyFont="1" applyBorder="1" applyAlignment="1">
      <alignment horizontal="center" vertical="center"/>
    </xf>
    <xf numFmtId="189" fontId="3" fillId="0" borderId="0" xfId="2" applyNumberFormat="1" applyFont="1" applyBorder="1" applyAlignment="1">
      <alignment horizontal="center" vertical="center"/>
    </xf>
    <xf numFmtId="189" fontId="3" fillId="0" borderId="0" xfId="2" applyNumberFormat="1" applyFont="1" applyBorder="1" applyAlignment="1">
      <alignment vertical="center"/>
    </xf>
    <xf numFmtId="189" fontId="3" fillId="0" borderId="4" xfId="1" applyNumberFormat="1" applyFont="1" applyBorder="1" applyAlignment="1">
      <alignment horizontal="center" vertical="center"/>
    </xf>
    <xf numFmtId="189" fontId="3" fillId="0" borderId="0" xfId="2" applyNumberFormat="1" applyFont="1" applyBorder="1" applyAlignment="1">
      <alignment horizontal="center" vertical="top"/>
    </xf>
    <xf numFmtId="192" fontId="3" fillId="0" borderId="0" xfId="2" applyNumberFormat="1" applyFont="1" applyBorder="1" applyAlignment="1">
      <alignment vertical="center"/>
    </xf>
    <xf numFmtId="189" fontId="3" fillId="0" borderId="0" xfId="1" applyNumberFormat="1" applyFont="1" applyBorder="1" applyAlignment="1">
      <alignment horizontal="center" vertical="top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1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89" fontId="3" fillId="0" borderId="0" xfId="7" applyNumberFormat="1" applyFont="1" applyFill="1" applyAlignment="1">
      <alignment horizontal="center" vertical="center"/>
    </xf>
    <xf numFmtId="189" fontId="3" fillId="0" borderId="2" xfId="7" applyNumberFormat="1" applyFont="1" applyFill="1" applyBorder="1" applyAlignment="1">
      <alignment vertical="center"/>
    </xf>
    <xf numFmtId="189" fontId="3" fillId="0" borderId="0" xfId="7" applyNumberFormat="1" applyFont="1" applyFill="1" applyBorder="1" applyAlignment="1">
      <alignment vertical="center"/>
    </xf>
    <xf numFmtId="189" fontId="3" fillId="0" borderId="0" xfId="7" applyNumberFormat="1" applyFont="1" applyFill="1" applyAlignment="1">
      <alignment vertical="center"/>
    </xf>
    <xf numFmtId="188" fontId="3" fillId="0" borderId="0" xfId="1" applyFont="1" applyFill="1" applyAlignment="1">
      <alignment vertical="center"/>
    </xf>
    <xf numFmtId="189" fontId="3" fillId="0" borderId="5" xfId="7" applyNumberFormat="1" applyFont="1" applyFill="1" applyBorder="1" applyAlignment="1">
      <alignment vertical="center"/>
    </xf>
    <xf numFmtId="189" fontId="3" fillId="0" borderId="1" xfId="7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189" fontId="3" fillId="0" borderId="3" xfId="7" applyNumberFormat="1" applyFont="1" applyFill="1" applyBorder="1" applyAlignment="1">
      <alignment vertical="center"/>
    </xf>
    <xf numFmtId="189" fontId="3" fillId="0" borderId="0" xfId="7" applyNumberFormat="1" applyFont="1" applyAlignment="1">
      <alignment vertical="center"/>
    </xf>
    <xf numFmtId="189" fontId="3" fillId="0" borderId="0" xfId="7" applyNumberFormat="1" applyFont="1" applyAlignment="1">
      <alignment horizontal="right" vertical="center" wrapText="1"/>
    </xf>
    <xf numFmtId="189" fontId="3" fillId="0" borderId="4" xfId="7" applyNumberFormat="1" applyFont="1" applyBorder="1" applyAlignment="1">
      <alignment vertical="center"/>
    </xf>
    <xf numFmtId="189" fontId="3" fillId="0" borderId="0" xfId="7" applyNumberFormat="1" applyFont="1" applyBorder="1" applyAlignment="1">
      <alignment vertical="center"/>
    </xf>
  </cellXfs>
  <cellStyles count="14">
    <cellStyle name="Comma" xfId="1" builtinId="3"/>
    <cellStyle name="Comma 2" xfId="8"/>
    <cellStyle name="Comma 2 2" xfId="3"/>
    <cellStyle name="Comma 2 3" xfId="9"/>
    <cellStyle name="Comma 3" xfId="6"/>
    <cellStyle name="Comma 3 2" xfId="7"/>
    <cellStyle name="Comma 4" xfId="10"/>
    <cellStyle name="Comma_T-59-Q1" xfId="4"/>
    <cellStyle name="Normal" xfId="0" builtinId="0"/>
    <cellStyle name="Normal 12" xfId="5"/>
    <cellStyle name="Normal 2" xfId="11"/>
    <cellStyle name="Normal 2 2" xfId="2"/>
    <cellStyle name="Normal 9" xfId="12"/>
    <cellStyle name="ปกติ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M_03.31.19_TE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_BS"/>
      <sheetName val="T_PL"/>
      <sheetName val="T_EQ"/>
      <sheetName val="T CF"/>
      <sheetName val="ENG_BS"/>
      <sheetName val="ENG_PL"/>
      <sheetName val="ENG_SE"/>
      <sheetName val="ENG_CF"/>
    </sheetNames>
    <sheetDataSet>
      <sheetData sheetId="0">
        <row r="12">
          <cell r="D12">
            <v>150392</v>
          </cell>
          <cell r="F12">
            <v>78801</v>
          </cell>
        </row>
        <row r="14">
          <cell r="B14">
            <v>4</v>
          </cell>
          <cell r="D14">
            <v>241731</v>
          </cell>
          <cell r="F14">
            <v>243654</v>
          </cell>
        </row>
        <row r="15">
          <cell r="D15">
            <v>157481</v>
          </cell>
          <cell r="F15">
            <v>198002</v>
          </cell>
        </row>
        <row r="17">
          <cell r="D17">
            <v>3468</v>
          </cell>
          <cell r="F17">
            <v>6112</v>
          </cell>
        </row>
        <row r="18">
          <cell r="D18">
            <v>3460</v>
          </cell>
          <cell r="F18">
            <v>3807</v>
          </cell>
        </row>
        <row r="19">
          <cell r="D19">
            <v>1919</v>
          </cell>
          <cell r="F19">
            <v>2685</v>
          </cell>
        </row>
        <row r="20">
          <cell r="D20">
            <v>1472</v>
          </cell>
          <cell r="F20">
            <v>1831</v>
          </cell>
        </row>
        <row r="21">
          <cell r="D21">
            <v>46</v>
          </cell>
          <cell r="F21">
            <v>150</v>
          </cell>
        </row>
        <row r="25">
          <cell r="D25">
            <v>41871</v>
          </cell>
          <cell r="F25">
            <v>41764</v>
          </cell>
        </row>
        <row r="26">
          <cell r="B26">
            <v>9</v>
          </cell>
          <cell r="D26">
            <v>92633</v>
          </cell>
          <cell r="F26">
            <v>95092</v>
          </cell>
        </row>
        <row r="27">
          <cell r="D27">
            <v>46800</v>
          </cell>
          <cell r="F27">
            <v>46800</v>
          </cell>
        </row>
        <row r="28">
          <cell r="D28">
            <v>2224</v>
          </cell>
          <cell r="F28">
            <v>2344</v>
          </cell>
        </row>
        <row r="29">
          <cell r="B29">
            <v>7</v>
          </cell>
          <cell r="D29">
            <v>4695</v>
          </cell>
          <cell r="F29">
            <v>4525</v>
          </cell>
        </row>
        <row r="30">
          <cell r="B30">
            <v>9</v>
          </cell>
          <cell r="D30">
            <v>1136</v>
          </cell>
          <cell r="F30">
            <v>2583</v>
          </cell>
        </row>
        <row r="47">
          <cell r="D47">
            <v>191336</v>
          </cell>
          <cell r="F47">
            <v>166158</v>
          </cell>
        </row>
        <row r="48">
          <cell r="D48">
            <v>55705</v>
          </cell>
          <cell r="F48">
            <v>76669</v>
          </cell>
        </row>
        <row r="49">
          <cell r="D49">
            <v>13184</v>
          </cell>
          <cell r="F49">
            <v>13055</v>
          </cell>
        </row>
        <row r="50">
          <cell r="D50">
            <v>128</v>
          </cell>
          <cell r="F50">
            <v>181</v>
          </cell>
        </row>
        <row r="51">
          <cell r="D51">
            <v>10616</v>
          </cell>
          <cell r="F51">
            <v>5489</v>
          </cell>
        </row>
        <row r="52">
          <cell r="B52">
            <v>5</v>
          </cell>
          <cell r="D52">
            <v>21018</v>
          </cell>
          <cell r="F52">
            <v>27193</v>
          </cell>
        </row>
        <row r="56">
          <cell r="D56">
            <v>8069</v>
          </cell>
          <cell r="F56">
            <v>11413</v>
          </cell>
        </row>
        <row r="58">
          <cell r="B58">
            <v>6</v>
          </cell>
          <cell r="D58">
            <v>12015</v>
          </cell>
          <cell r="F58">
            <v>14313</v>
          </cell>
        </row>
        <row r="77">
          <cell r="D77">
            <v>154000</v>
          </cell>
          <cell r="F77">
            <v>154000</v>
          </cell>
        </row>
        <row r="79">
          <cell r="D79">
            <v>154000</v>
          </cell>
          <cell r="F79">
            <v>154000</v>
          </cell>
        </row>
        <row r="80">
          <cell r="D80">
            <v>184035</v>
          </cell>
          <cell r="F80">
            <v>184035</v>
          </cell>
        </row>
        <row r="82">
          <cell r="D82">
            <v>9870</v>
          </cell>
          <cell r="F82">
            <v>9870</v>
          </cell>
        </row>
        <row r="83">
          <cell r="D83">
            <v>89352</v>
          </cell>
          <cell r="F83">
            <v>65774</v>
          </cell>
        </row>
        <row r="86">
          <cell r="D86">
            <v>749328</v>
          </cell>
          <cell r="F86">
            <v>728150</v>
          </cell>
        </row>
      </sheetData>
      <sheetData sheetId="1">
        <row r="7">
          <cell r="B7">
            <v>8</v>
          </cell>
          <cell r="D7">
            <v>200518</v>
          </cell>
          <cell r="F7">
            <v>146769</v>
          </cell>
        </row>
        <row r="8">
          <cell r="D8">
            <v>3097</v>
          </cell>
          <cell r="F8">
            <v>2556</v>
          </cell>
        </row>
        <row r="9">
          <cell r="D9">
            <v>103</v>
          </cell>
          <cell r="F9">
            <v>186</v>
          </cell>
        </row>
        <row r="13">
          <cell r="B13">
            <v>8</v>
          </cell>
          <cell r="D13">
            <v>124631</v>
          </cell>
          <cell r="F13">
            <v>84699</v>
          </cell>
        </row>
        <row r="14">
          <cell r="D14">
            <v>24314</v>
          </cell>
          <cell r="F14">
            <v>30469</v>
          </cell>
        </row>
        <row r="15">
          <cell r="B15">
            <v>3</v>
          </cell>
          <cell r="D15">
            <v>25480</v>
          </cell>
          <cell r="F15">
            <v>21116</v>
          </cell>
        </row>
        <row r="16">
          <cell r="D16">
            <v>1555</v>
          </cell>
          <cell r="F16">
            <v>1719</v>
          </cell>
        </row>
        <row r="21">
          <cell r="B21" t="str">
            <v>6, 7</v>
          </cell>
          <cell r="D21">
            <v>6062</v>
          </cell>
          <cell r="F21">
            <v>2340</v>
          </cell>
        </row>
        <row r="29">
          <cell r="B29">
            <v>6</v>
          </cell>
          <cell r="D29">
            <v>1902</v>
          </cell>
          <cell r="F29">
            <v>0</v>
          </cell>
        </row>
        <row r="33">
          <cell r="D33">
            <v>7.0376626347065388E-2</v>
          </cell>
          <cell r="F33">
            <v>2.9766235022600826E-2</v>
          </cell>
        </row>
      </sheetData>
      <sheetData sheetId="2">
        <row r="11">
          <cell r="D11">
            <v>154000</v>
          </cell>
          <cell r="E11">
            <v>0</v>
          </cell>
          <cell r="F11">
            <v>184035</v>
          </cell>
          <cell r="G11">
            <v>0</v>
          </cell>
          <cell r="H11">
            <v>9870</v>
          </cell>
          <cell r="I11">
            <v>0</v>
          </cell>
          <cell r="J11">
            <v>65774</v>
          </cell>
          <cell r="L11">
            <v>413679</v>
          </cell>
        </row>
        <row r="12">
          <cell r="D12">
            <v>0</v>
          </cell>
          <cell r="F12">
            <v>0</v>
          </cell>
          <cell r="H12">
            <v>0</v>
          </cell>
          <cell r="J12">
            <v>23578</v>
          </cell>
          <cell r="L12">
            <v>23578</v>
          </cell>
        </row>
        <row r="13">
          <cell r="L13">
            <v>437257</v>
          </cell>
        </row>
        <row r="15">
          <cell r="D15">
            <v>154000</v>
          </cell>
          <cell r="F15">
            <v>184035</v>
          </cell>
          <cell r="H15">
            <v>7230</v>
          </cell>
          <cell r="J15">
            <v>45125</v>
          </cell>
          <cell r="L15">
            <v>390390</v>
          </cell>
        </row>
        <row r="16">
          <cell r="D16">
            <v>0</v>
          </cell>
          <cell r="F16">
            <v>0</v>
          </cell>
          <cell r="H16">
            <v>0</v>
          </cell>
          <cell r="J16">
            <v>9168</v>
          </cell>
          <cell r="L16">
            <v>9168</v>
          </cell>
        </row>
        <row r="17">
          <cell r="L17">
            <v>399558</v>
          </cell>
        </row>
      </sheetData>
      <sheetData sheetId="3">
        <row r="8">
          <cell r="C8">
            <v>27738</v>
          </cell>
          <cell r="E8">
            <v>11508</v>
          </cell>
        </row>
        <row r="10">
          <cell r="C10">
            <v>1983</v>
          </cell>
          <cell r="E10">
            <v>2331</v>
          </cell>
        </row>
        <row r="11">
          <cell r="C11">
            <v>477</v>
          </cell>
          <cell r="E11">
            <v>772</v>
          </cell>
        </row>
        <row r="12">
          <cell r="C12">
            <v>-706</v>
          </cell>
          <cell r="E12">
            <v>-429</v>
          </cell>
        </row>
        <row r="13">
          <cell r="C13">
            <v>1805</v>
          </cell>
          <cell r="E13">
            <v>909</v>
          </cell>
        </row>
        <row r="14">
          <cell r="C14">
            <v>50</v>
          </cell>
          <cell r="E14">
            <v>0</v>
          </cell>
        </row>
        <row r="15">
          <cell r="C15">
            <v>-821</v>
          </cell>
          <cell r="E15">
            <v>0</v>
          </cell>
        </row>
        <row r="16">
          <cell r="C16">
            <v>1343</v>
          </cell>
          <cell r="E16">
            <v>0</v>
          </cell>
        </row>
        <row r="17">
          <cell r="C17">
            <v>-87</v>
          </cell>
          <cell r="E17">
            <v>-183</v>
          </cell>
        </row>
        <row r="18">
          <cell r="C18">
            <v>1555</v>
          </cell>
          <cell r="E18">
            <v>1719</v>
          </cell>
        </row>
        <row r="20">
          <cell r="C20">
            <v>580</v>
          </cell>
          <cell r="E20">
            <v>26</v>
          </cell>
        </row>
        <row r="21">
          <cell r="C21">
            <v>43659</v>
          </cell>
          <cell r="E21">
            <v>-32544</v>
          </cell>
        </row>
        <row r="22">
          <cell r="C22">
            <v>4107</v>
          </cell>
          <cell r="E22">
            <v>1111</v>
          </cell>
        </row>
        <row r="23">
          <cell r="C23">
            <v>4</v>
          </cell>
          <cell r="E23">
            <v>1100</v>
          </cell>
        </row>
        <row r="25">
          <cell r="C25">
            <v>-21494</v>
          </cell>
          <cell r="E25">
            <v>3827</v>
          </cell>
        </row>
        <row r="26">
          <cell r="C26">
            <v>-6558</v>
          </cell>
          <cell r="E26">
            <v>-3691</v>
          </cell>
        </row>
        <row r="27">
          <cell r="C27">
            <v>-398</v>
          </cell>
          <cell r="E27">
            <v>0</v>
          </cell>
        </row>
        <row r="29">
          <cell r="C29">
            <v>-1580</v>
          </cell>
          <cell r="E29">
            <v>-860</v>
          </cell>
        </row>
        <row r="30">
          <cell r="C30">
            <v>51657</v>
          </cell>
          <cell r="E30">
            <v>-14404</v>
          </cell>
        </row>
        <row r="38">
          <cell r="C38">
            <v>-107</v>
          </cell>
          <cell r="E38">
            <v>-2589</v>
          </cell>
        </row>
        <row r="39">
          <cell r="C39">
            <v>-2352</v>
          </cell>
          <cell r="E39">
            <v>-698</v>
          </cell>
        </row>
        <row r="41">
          <cell r="C41">
            <v>869</v>
          </cell>
          <cell r="E41">
            <v>0</v>
          </cell>
        </row>
        <row r="42">
          <cell r="C42">
            <v>150</v>
          </cell>
          <cell r="E42">
            <v>136</v>
          </cell>
        </row>
        <row r="43">
          <cell r="C43">
            <v>-1440</v>
          </cell>
          <cell r="E43">
            <v>-3151</v>
          </cell>
        </row>
        <row r="46">
          <cell r="C46">
            <v>26414</v>
          </cell>
          <cell r="E46">
            <v>29793</v>
          </cell>
        </row>
        <row r="47">
          <cell r="C47">
            <v>-53</v>
          </cell>
          <cell r="E47">
            <v>-52</v>
          </cell>
        </row>
        <row r="55">
          <cell r="C55">
            <v>-3215</v>
          </cell>
          <cell r="E55">
            <v>-1880</v>
          </cell>
        </row>
        <row r="57">
          <cell r="C57">
            <v>-1772</v>
          </cell>
          <cell r="E57">
            <v>-1862</v>
          </cell>
        </row>
        <row r="58">
          <cell r="C58">
            <v>21374</v>
          </cell>
          <cell r="E58">
            <v>25999</v>
          </cell>
        </row>
        <row r="60">
          <cell r="C60">
            <v>71591</v>
          </cell>
          <cell r="E60">
            <v>8444</v>
          </cell>
        </row>
        <row r="62">
          <cell r="C62">
            <v>78801</v>
          </cell>
          <cell r="E62">
            <v>45204</v>
          </cell>
        </row>
        <row r="64">
          <cell r="C64">
            <v>150392</v>
          </cell>
          <cell r="E64">
            <v>53648</v>
          </cell>
        </row>
        <row r="73">
          <cell r="C73">
            <v>20</v>
          </cell>
          <cell r="E73">
            <v>30</v>
          </cell>
        </row>
        <row r="74">
          <cell r="C74">
            <v>105152</v>
          </cell>
          <cell r="E74">
            <v>45563</v>
          </cell>
        </row>
        <row r="75">
          <cell r="C75">
            <v>45220</v>
          </cell>
          <cell r="E75">
            <v>8055</v>
          </cell>
        </row>
        <row r="78">
          <cell r="C78">
            <v>365</v>
          </cell>
          <cell r="E78">
            <v>0</v>
          </cell>
        </row>
        <row r="79">
          <cell r="C79">
            <v>235</v>
          </cell>
          <cell r="E79">
            <v>187</v>
          </cell>
        </row>
        <row r="80">
          <cell r="C80">
            <v>1601</v>
          </cell>
          <cell r="E80">
            <v>99</v>
          </cell>
        </row>
        <row r="81">
          <cell r="C81">
            <v>1364</v>
          </cell>
          <cell r="E81">
            <v>0</v>
          </cell>
        </row>
        <row r="82">
          <cell r="C82">
            <v>5180</v>
          </cell>
          <cell r="E82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38"/>
  <sheetViews>
    <sheetView view="pageBreakPreview" topLeftCell="A4" zoomScale="95" zoomScaleSheetLayoutView="95" workbookViewId="0">
      <selection activeCell="D62" sqref="D62"/>
    </sheetView>
  </sheetViews>
  <sheetFormatPr defaultRowHeight="21" customHeight="1"/>
  <cols>
    <col min="1" max="3" width="2.7109375" style="3" customWidth="1"/>
    <col min="4" max="4" width="53.5703125" style="3" customWidth="1"/>
    <col min="5" max="5" width="9.7109375" style="2" customWidth="1"/>
    <col min="6" max="6" width="1.7109375" style="3" customWidth="1"/>
    <col min="7" max="7" width="18.7109375" style="3" customWidth="1"/>
    <col min="8" max="8" width="1.7109375" style="3" customWidth="1"/>
    <col min="9" max="9" width="18.7109375" style="3" customWidth="1"/>
    <col min="10" max="10" width="1.140625" style="3" customWidth="1"/>
    <col min="11" max="11" width="9.140625" style="3" customWidth="1"/>
    <col min="12" max="12" width="13.140625" style="3" bestFit="1" customWidth="1"/>
    <col min="13" max="13" width="1.7109375" style="3" customWidth="1"/>
    <col min="14" max="14" width="13.140625" style="3" bestFit="1" customWidth="1"/>
    <col min="15" max="15" width="1.7109375" style="3" customWidth="1"/>
    <col min="16" max="16384" width="9.140625" style="3"/>
  </cols>
  <sheetData>
    <row r="1" spans="1:10" ht="20.25" customHeight="1">
      <c r="A1" s="1" t="s">
        <v>0</v>
      </c>
      <c r="B1" s="1"/>
      <c r="C1" s="1"/>
      <c r="D1" s="1"/>
    </row>
    <row r="2" spans="1:10" ht="20.25" customHeight="1">
      <c r="A2" s="4" t="s">
        <v>1</v>
      </c>
    </row>
    <row r="3" spans="1:10" ht="20.25" customHeight="1">
      <c r="A3" s="5" t="s">
        <v>2</v>
      </c>
    </row>
    <row r="4" spans="1:10" ht="20.25" customHeight="1"/>
    <row r="5" spans="1:10" ht="20.25" customHeight="1">
      <c r="A5" s="4" t="s">
        <v>3</v>
      </c>
    </row>
    <row r="6" spans="1:10" ht="20.25" customHeight="1">
      <c r="A6" s="4"/>
    </row>
    <row r="7" spans="1:10" ht="20.25" customHeight="1">
      <c r="A7" s="4"/>
      <c r="G7" s="6" t="s">
        <v>4</v>
      </c>
      <c r="H7" s="6"/>
      <c r="I7" s="6"/>
      <c r="J7" s="7"/>
    </row>
    <row r="8" spans="1:10" ht="20.25" customHeight="1">
      <c r="A8" s="4"/>
      <c r="E8" s="3"/>
      <c r="G8" s="8" t="s">
        <v>5</v>
      </c>
      <c r="H8" s="9"/>
      <c r="I8" s="10" t="s">
        <v>6</v>
      </c>
      <c r="J8" s="11"/>
    </row>
    <row r="9" spans="1:10" ht="20.25" customHeight="1">
      <c r="A9" s="4"/>
      <c r="E9" s="9"/>
      <c r="G9" s="12" t="s">
        <v>7</v>
      </c>
      <c r="H9" s="9"/>
      <c r="I9" s="13"/>
      <c r="J9" s="11"/>
    </row>
    <row r="10" spans="1:10" ht="20.25" customHeight="1">
      <c r="A10" s="4"/>
      <c r="E10" s="14" t="s">
        <v>8</v>
      </c>
      <c r="G10" s="15" t="s">
        <v>9</v>
      </c>
      <c r="H10" s="9"/>
      <c r="I10" s="15" t="s">
        <v>10</v>
      </c>
      <c r="J10" s="11"/>
    </row>
    <row r="11" spans="1:10" ht="20.25" customHeight="1">
      <c r="A11" s="4" t="s">
        <v>11</v>
      </c>
      <c r="E11" s="11"/>
    </row>
    <row r="12" spans="1:10" ht="20.25" customHeight="1">
      <c r="A12" s="3" t="s">
        <v>12</v>
      </c>
      <c r="E12" s="11"/>
      <c r="G12" s="16">
        <f>+[1]T_BS!D12</f>
        <v>150392</v>
      </c>
      <c r="I12" s="16">
        <f>[1]T_BS!F12</f>
        <v>78801</v>
      </c>
      <c r="J12" s="16"/>
    </row>
    <row r="13" spans="1:10" ht="20.25" customHeight="1">
      <c r="A13" s="3" t="s">
        <v>13</v>
      </c>
      <c r="E13" s="11">
        <f>+[1]T_BS!B14</f>
        <v>4</v>
      </c>
      <c r="G13" s="16">
        <f>[1]T_BS!D14</f>
        <v>241731</v>
      </c>
      <c r="I13" s="16">
        <f>[1]T_BS!F14</f>
        <v>243654</v>
      </c>
      <c r="J13" s="16"/>
    </row>
    <row r="14" spans="1:10" ht="20.25" customHeight="1">
      <c r="A14" s="3" t="s">
        <v>14</v>
      </c>
      <c r="E14" s="11"/>
      <c r="G14" s="16">
        <f>[1]T_BS!D15</f>
        <v>157481</v>
      </c>
      <c r="I14" s="16">
        <f>[1]T_BS!F15</f>
        <v>198002</v>
      </c>
      <c r="J14" s="16"/>
    </row>
    <row r="15" spans="1:10" ht="20.25" customHeight="1">
      <c r="A15" s="3" t="s">
        <v>15</v>
      </c>
      <c r="E15" s="11"/>
      <c r="G15" s="16"/>
      <c r="I15" s="16"/>
      <c r="J15" s="16"/>
    </row>
    <row r="16" spans="1:10" ht="20.25" customHeight="1">
      <c r="A16" s="17" t="s">
        <v>16</v>
      </c>
      <c r="E16" s="11"/>
      <c r="G16" s="16">
        <f>[1]T_BS!D17</f>
        <v>3468</v>
      </c>
      <c r="I16" s="16">
        <f>[1]T_BS!F17</f>
        <v>6112</v>
      </c>
      <c r="J16" s="16"/>
    </row>
    <row r="17" spans="1:16" ht="20.25" customHeight="1">
      <c r="A17" s="2" t="s">
        <v>17</v>
      </c>
      <c r="B17" s="2"/>
      <c r="C17" s="2"/>
      <c r="D17" s="2"/>
      <c r="E17" s="11"/>
      <c r="G17" s="16">
        <f>[1]T_BS!D18</f>
        <v>3460</v>
      </c>
      <c r="I17" s="16">
        <f>[1]T_BS!F18</f>
        <v>3807</v>
      </c>
      <c r="J17" s="16"/>
    </row>
    <row r="18" spans="1:16" ht="20.25" customHeight="1">
      <c r="A18" s="18" t="s">
        <v>18</v>
      </c>
      <c r="B18" s="2"/>
      <c r="C18" s="2"/>
      <c r="D18" s="2"/>
      <c r="E18" s="11"/>
      <c r="G18" s="16">
        <f>[1]T_BS!D19</f>
        <v>1919</v>
      </c>
      <c r="I18" s="16">
        <f>[1]T_BS!F19</f>
        <v>2685</v>
      </c>
      <c r="J18" s="16"/>
    </row>
    <row r="19" spans="1:16" ht="20.25" customHeight="1">
      <c r="A19" s="18" t="s">
        <v>19</v>
      </c>
      <c r="B19" s="2"/>
      <c r="C19" s="2"/>
      <c r="D19" s="2"/>
      <c r="E19" s="11"/>
      <c r="G19" s="16">
        <f>[1]T_BS!D20</f>
        <v>1472</v>
      </c>
      <c r="I19" s="16">
        <f>[1]T_BS!F20</f>
        <v>1831</v>
      </c>
      <c r="J19" s="16"/>
    </row>
    <row r="20" spans="1:16" ht="20.25" customHeight="1">
      <c r="A20" s="2" t="s">
        <v>20</v>
      </c>
      <c r="B20" s="2"/>
      <c r="C20" s="2"/>
      <c r="D20" s="2"/>
      <c r="E20" s="11"/>
      <c r="G20" s="16">
        <f>[1]T_BS!D21</f>
        <v>46</v>
      </c>
      <c r="I20" s="16">
        <f>[1]T_BS!F21</f>
        <v>150</v>
      </c>
      <c r="J20" s="16"/>
    </row>
    <row r="21" spans="1:16" ht="20.25" customHeight="1">
      <c r="A21" s="1" t="s">
        <v>21</v>
      </c>
      <c r="B21" s="2"/>
      <c r="C21" s="2"/>
      <c r="D21" s="2"/>
      <c r="E21" s="11"/>
      <c r="G21" s="19">
        <f>SUM(G12:G20)</f>
        <v>559969</v>
      </c>
      <c r="I21" s="19">
        <f>SUM(I12:I20)</f>
        <v>535042</v>
      </c>
      <c r="J21" s="16"/>
      <c r="L21" s="20"/>
      <c r="N21" s="20"/>
      <c r="P21" s="20"/>
    </row>
    <row r="22" spans="1:16" ht="20.25" customHeight="1">
      <c r="A22" s="4"/>
      <c r="E22" s="11"/>
      <c r="G22" s="16"/>
      <c r="I22" s="16"/>
      <c r="J22" s="16"/>
    </row>
    <row r="23" spans="1:16" ht="20.25" customHeight="1">
      <c r="A23" s="4" t="s">
        <v>22</v>
      </c>
      <c r="E23" s="11"/>
      <c r="G23" s="16"/>
      <c r="I23" s="16"/>
      <c r="J23" s="16"/>
    </row>
    <row r="24" spans="1:16" ht="20.25" customHeight="1">
      <c r="A24" s="3" t="s">
        <v>23</v>
      </c>
      <c r="E24" s="11"/>
      <c r="G24" s="16">
        <f>[1]T_BS!D25</f>
        <v>41871</v>
      </c>
      <c r="I24" s="16">
        <f>[1]T_BS!F25</f>
        <v>41764</v>
      </c>
      <c r="J24" s="16"/>
    </row>
    <row r="25" spans="1:16" ht="20.25" customHeight="1">
      <c r="A25" s="3" t="s">
        <v>24</v>
      </c>
      <c r="E25" s="11">
        <f>[1]T_BS!B26</f>
        <v>9</v>
      </c>
      <c r="G25" s="16">
        <f>[1]T_BS!D26</f>
        <v>92633</v>
      </c>
      <c r="I25" s="16">
        <f>[1]T_BS!F26</f>
        <v>95092</v>
      </c>
      <c r="J25" s="16"/>
    </row>
    <row r="26" spans="1:16" ht="20.25" customHeight="1">
      <c r="A26" s="3" t="s">
        <v>25</v>
      </c>
      <c r="E26" s="11"/>
      <c r="G26" s="16">
        <f>[1]T_BS!D27</f>
        <v>46800</v>
      </c>
      <c r="I26" s="16">
        <f>[1]T_BS!F27</f>
        <v>46800</v>
      </c>
      <c r="J26" s="16"/>
    </row>
    <row r="27" spans="1:16" ht="20.25" customHeight="1">
      <c r="A27" s="3" t="s">
        <v>26</v>
      </c>
      <c r="E27" s="11"/>
      <c r="G27" s="16">
        <f>[1]T_BS!D28</f>
        <v>2224</v>
      </c>
      <c r="I27" s="16">
        <f>[1]T_BS!F28</f>
        <v>2344</v>
      </c>
      <c r="J27" s="16"/>
    </row>
    <row r="28" spans="1:16" ht="20.25" customHeight="1">
      <c r="A28" s="3" t="s">
        <v>27</v>
      </c>
      <c r="E28" s="11">
        <f>[1]T_BS!B29</f>
        <v>7</v>
      </c>
      <c r="G28" s="16">
        <f>[1]T_BS!D29</f>
        <v>4695</v>
      </c>
      <c r="I28" s="16">
        <f>[1]T_BS!F29</f>
        <v>4525</v>
      </c>
      <c r="J28" s="16"/>
    </row>
    <row r="29" spans="1:16" ht="20.25" customHeight="1">
      <c r="A29" s="3" t="s">
        <v>28</v>
      </c>
      <c r="E29" s="11">
        <f>[1]T_BS!B30</f>
        <v>9</v>
      </c>
      <c r="G29" s="16">
        <f>[1]T_BS!D30</f>
        <v>1136</v>
      </c>
      <c r="I29" s="16">
        <f>[1]T_BS!F30</f>
        <v>2583</v>
      </c>
      <c r="J29" s="16"/>
    </row>
    <row r="30" spans="1:16" ht="20.25" customHeight="1">
      <c r="A30" s="4" t="s">
        <v>29</v>
      </c>
      <c r="E30" s="11"/>
      <c r="G30" s="19">
        <f>SUM(G24:G29)</f>
        <v>189359</v>
      </c>
      <c r="I30" s="19">
        <f>SUM(I24:I29)</f>
        <v>193108</v>
      </c>
      <c r="J30" s="16"/>
      <c r="L30" s="20"/>
      <c r="N30" s="20"/>
      <c r="P30" s="20"/>
    </row>
    <row r="31" spans="1:16" ht="20.25" customHeight="1">
      <c r="E31" s="11"/>
      <c r="G31" s="16"/>
      <c r="I31" s="16"/>
      <c r="J31" s="16"/>
    </row>
    <row r="32" spans="1:16" ht="20.25" customHeight="1" thickBot="1">
      <c r="A32" s="4" t="s">
        <v>30</v>
      </c>
      <c r="E32" s="11"/>
      <c r="G32" s="21">
        <f>SUM(G21,G30)</f>
        <v>749328</v>
      </c>
      <c r="I32" s="21">
        <f>SUM(I21,I30)</f>
        <v>728150</v>
      </c>
      <c r="J32" s="16"/>
      <c r="L32" s="20"/>
      <c r="N32" s="20"/>
      <c r="P32" s="20"/>
    </row>
    <row r="33" spans="1:10" ht="20.25" customHeight="1" thickTop="1">
      <c r="A33" s="4"/>
      <c r="E33" s="11"/>
      <c r="G33" s="16"/>
      <c r="I33" s="16"/>
      <c r="J33" s="16"/>
    </row>
    <row r="34" spans="1:10" ht="20.25" customHeight="1">
      <c r="A34" s="22"/>
      <c r="E34" s="11"/>
      <c r="G34" s="16"/>
      <c r="I34" s="16"/>
      <c r="J34" s="16"/>
    </row>
    <row r="35" spans="1:10" ht="20.25" customHeight="1">
      <c r="A35" s="23" t="s">
        <v>31</v>
      </c>
    </row>
    <row r="36" spans="1:10" ht="20.25" customHeight="1">
      <c r="A36" s="4" t="str">
        <f>A1</f>
        <v>TECHNO MEDICAL PUBLIC COMPANY LIMITED</v>
      </c>
      <c r="B36" s="4"/>
      <c r="C36" s="4"/>
      <c r="D36" s="4"/>
    </row>
    <row r="37" spans="1:10" ht="20.25" customHeight="1">
      <c r="A37" s="4" t="s">
        <v>1</v>
      </c>
    </row>
    <row r="38" spans="1:10" ht="20.25" customHeight="1">
      <c r="A38" s="4" t="str">
        <f>A3</f>
        <v>AS AT  MARCH 31, 2019 AND DECEMBER 31, 2018</v>
      </c>
    </row>
    <row r="39" spans="1:10" ht="20.25" customHeight="1"/>
    <row r="40" spans="1:10" ht="20.25" customHeight="1">
      <c r="A40" s="4" t="s">
        <v>32</v>
      </c>
    </row>
    <row r="41" spans="1:10" ht="20.25" customHeight="1">
      <c r="A41" s="4"/>
    </row>
    <row r="42" spans="1:10" ht="20.25" customHeight="1">
      <c r="A42" s="4"/>
      <c r="G42" s="6" t="s">
        <v>4</v>
      </c>
      <c r="H42" s="6"/>
      <c r="I42" s="6"/>
      <c r="J42" s="7"/>
    </row>
    <row r="43" spans="1:10" ht="20.25" customHeight="1">
      <c r="A43" s="4"/>
      <c r="E43" s="3"/>
      <c r="G43" s="8" t="s">
        <v>5</v>
      </c>
      <c r="H43" s="9"/>
      <c r="I43" s="10" t="s">
        <v>6</v>
      </c>
      <c r="J43" s="11"/>
    </row>
    <row r="44" spans="1:10" ht="20.25" customHeight="1">
      <c r="A44" s="4"/>
      <c r="E44" s="9"/>
      <c r="G44" s="12" t="s">
        <v>7</v>
      </c>
      <c r="H44" s="9"/>
      <c r="I44" s="13"/>
      <c r="J44" s="11"/>
    </row>
    <row r="45" spans="1:10" ht="20.25" customHeight="1">
      <c r="A45" s="4"/>
      <c r="E45" s="14" t="s">
        <v>8</v>
      </c>
      <c r="G45" s="15" t="s">
        <v>9</v>
      </c>
      <c r="H45" s="9"/>
      <c r="I45" s="15" t="s">
        <v>10</v>
      </c>
      <c r="J45" s="11"/>
    </row>
    <row r="46" spans="1:10" ht="20.25" customHeight="1">
      <c r="A46" s="4" t="s">
        <v>33</v>
      </c>
    </row>
    <row r="47" spans="1:10" ht="20.25" customHeight="1">
      <c r="A47" s="3" t="s">
        <v>34</v>
      </c>
      <c r="E47" s="11"/>
      <c r="G47" s="24">
        <f>[1]T_BS!D47</f>
        <v>191336</v>
      </c>
      <c r="I47" s="24">
        <f>[1]T_BS!F47</f>
        <v>166158</v>
      </c>
    </row>
    <row r="48" spans="1:10" ht="20.25" customHeight="1">
      <c r="A48" s="3" t="s">
        <v>35</v>
      </c>
      <c r="E48" s="11"/>
      <c r="G48" s="24">
        <f>[1]T_BS!D48</f>
        <v>55705</v>
      </c>
      <c r="I48" s="24">
        <f>[1]T_BS!F48</f>
        <v>76669</v>
      </c>
      <c r="J48" s="25"/>
    </row>
    <row r="49" spans="1:16" ht="20.25" customHeight="1">
      <c r="A49" s="3" t="s">
        <v>36</v>
      </c>
      <c r="E49" s="11"/>
      <c r="G49" s="24">
        <f>[1]T_BS!D49</f>
        <v>13184</v>
      </c>
      <c r="I49" s="24">
        <f>[1]T_BS!F49</f>
        <v>13055</v>
      </c>
      <c r="J49" s="25"/>
    </row>
    <row r="50" spans="1:16" ht="20.25" customHeight="1">
      <c r="A50" s="3" t="s">
        <v>37</v>
      </c>
      <c r="E50" s="11"/>
      <c r="G50" s="24">
        <f>[1]T_BS!D50</f>
        <v>128</v>
      </c>
      <c r="I50" s="24">
        <f>[1]T_BS!F50</f>
        <v>181</v>
      </c>
    </row>
    <row r="51" spans="1:16" ht="20.25" customHeight="1">
      <c r="A51" s="3" t="s">
        <v>38</v>
      </c>
      <c r="E51" s="11"/>
      <c r="G51" s="24">
        <f>[1]T_BS!D51</f>
        <v>10616</v>
      </c>
      <c r="I51" s="24">
        <f>[1]T_BS!F51</f>
        <v>5489</v>
      </c>
    </row>
    <row r="52" spans="1:16" ht="20.25" customHeight="1">
      <c r="A52" s="3" t="s">
        <v>39</v>
      </c>
      <c r="E52" s="11">
        <f>+[1]T_BS!B52</f>
        <v>5</v>
      </c>
      <c r="G52" s="24">
        <f>[1]T_BS!D52</f>
        <v>21018</v>
      </c>
      <c r="I52" s="24">
        <f>[1]T_BS!F52</f>
        <v>27193</v>
      </c>
      <c r="J52" s="25"/>
    </row>
    <row r="53" spans="1:16" ht="20.25" customHeight="1">
      <c r="A53" s="4" t="s">
        <v>40</v>
      </c>
      <c r="E53" s="11"/>
      <c r="G53" s="19">
        <f>SUM(G47:G52)</f>
        <v>291987</v>
      </c>
      <c r="I53" s="19">
        <f>SUM(I47:I52)</f>
        <v>288745</v>
      </c>
      <c r="J53" s="25"/>
      <c r="K53" s="20"/>
      <c r="L53" s="20"/>
      <c r="N53" s="20"/>
      <c r="P53" s="20"/>
    </row>
    <row r="54" spans="1:16" ht="20.25" customHeight="1">
      <c r="A54" s="26"/>
      <c r="D54" s="27"/>
      <c r="E54" s="11"/>
      <c r="G54" s="16"/>
      <c r="I54" s="16"/>
      <c r="J54" s="25"/>
    </row>
    <row r="55" spans="1:16" ht="20.25" customHeight="1">
      <c r="A55" s="4" t="s">
        <v>41</v>
      </c>
      <c r="E55" s="11"/>
      <c r="G55" s="16"/>
      <c r="I55" s="16"/>
      <c r="J55" s="25"/>
    </row>
    <row r="56" spans="1:16" ht="20.25" customHeight="1">
      <c r="A56" s="3" t="s">
        <v>42</v>
      </c>
      <c r="E56" s="11"/>
      <c r="G56" s="16">
        <f>[1]T_BS!D56</f>
        <v>8069</v>
      </c>
      <c r="I56" s="16">
        <f>[1]T_BS!F56</f>
        <v>11413</v>
      </c>
      <c r="J56" s="25"/>
    </row>
    <row r="57" spans="1:16" ht="20.25" customHeight="1">
      <c r="A57" s="3" t="s">
        <v>43</v>
      </c>
      <c r="E57" s="11">
        <f>+[1]T_BS!B58</f>
        <v>6</v>
      </c>
      <c r="G57" s="16">
        <f>[1]T_BS!D58</f>
        <v>12015</v>
      </c>
      <c r="I57" s="16">
        <f>[1]T_BS!F58</f>
        <v>14313</v>
      </c>
      <c r="J57" s="25"/>
    </row>
    <row r="58" spans="1:16" ht="20.25" customHeight="1">
      <c r="A58" s="4" t="s">
        <v>44</v>
      </c>
      <c r="E58" s="11"/>
      <c r="G58" s="19">
        <f>SUM(G56:G57)</f>
        <v>20084</v>
      </c>
      <c r="I58" s="19">
        <f>SUM(I56:I57)</f>
        <v>25726</v>
      </c>
      <c r="J58" s="25"/>
      <c r="L58" s="20"/>
      <c r="N58" s="20"/>
      <c r="P58" s="20"/>
    </row>
    <row r="59" spans="1:16" ht="20.25" customHeight="1">
      <c r="A59" s="4"/>
      <c r="E59" s="11"/>
      <c r="G59" s="16"/>
      <c r="I59" s="16"/>
      <c r="J59" s="25"/>
    </row>
    <row r="60" spans="1:16" ht="20.25" customHeight="1">
      <c r="A60" s="4" t="s">
        <v>45</v>
      </c>
      <c r="E60" s="11"/>
      <c r="G60" s="28">
        <f>SUM(G53,G58)</f>
        <v>312071</v>
      </c>
      <c r="I60" s="28">
        <f>SUM(I53,I58)</f>
        <v>314471</v>
      </c>
      <c r="J60" s="25"/>
      <c r="L60" s="20"/>
      <c r="N60" s="20"/>
      <c r="P60" s="20"/>
    </row>
    <row r="61" spans="1:16" ht="20.25" customHeight="1">
      <c r="A61" s="4"/>
      <c r="E61" s="11"/>
      <c r="G61" s="25"/>
      <c r="I61" s="25"/>
      <c r="J61" s="25"/>
    </row>
    <row r="62" spans="1:16" ht="20.25" customHeight="1">
      <c r="A62" s="4" t="s">
        <v>46</v>
      </c>
      <c r="E62" s="11"/>
    </row>
    <row r="63" spans="1:16" ht="20.25" customHeight="1">
      <c r="A63" s="3" t="s">
        <v>47</v>
      </c>
      <c r="E63" s="11"/>
      <c r="L63" s="29"/>
    </row>
    <row r="64" spans="1:16" ht="20.25" customHeight="1" thickBot="1">
      <c r="A64" s="3" t="s">
        <v>48</v>
      </c>
      <c r="E64" s="11"/>
      <c r="G64" s="21">
        <f>[1]T_BS!D77</f>
        <v>154000</v>
      </c>
      <c r="I64" s="21">
        <f>[1]T_BS!F77</f>
        <v>154000</v>
      </c>
      <c r="L64" s="29"/>
    </row>
    <row r="65" spans="1:16" ht="20.25" customHeight="1" thickTop="1">
      <c r="A65" s="2" t="s">
        <v>49</v>
      </c>
      <c r="E65" s="11"/>
      <c r="G65" s="16"/>
      <c r="I65" s="16"/>
      <c r="L65" s="29"/>
    </row>
    <row r="66" spans="1:16" ht="20.25" customHeight="1">
      <c r="A66" s="3" t="s">
        <v>50</v>
      </c>
      <c r="E66" s="11"/>
      <c r="G66" s="16">
        <f>[1]T_BS!D79</f>
        <v>154000</v>
      </c>
      <c r="I66" s="16">
        <f>[1]T_BS!F79</f>
        <v>154000</v>
      </c>
      <c r="L66" s="29"/>
    </row>
    <row r="67" spans="1:16" ht="20.25" customHeight="1">
      <c r="A67" s="3" t="s">
        <v>51</v>
      </c>
      <c r="E67" s="11"/>
      <c r="G67" s="16">
        <f>[1]T_BS!D80</f>
        <v>184035</v>
      </c>
      <c r="I67" s="16">
        <f>[1]T_BS!F80</f>
        <v>184035</v>
      </c>
    </row>
    <row r="68" spans="1:16" ht="20.25" customHeight="1">
      <c r="A68" s="3" t="s">
        <v>52</v>
      </c>
      <c r="B68" s="30"/>
      <c r="E68" s="11"/>
      <c r="G68" s="16"/>
      <c r="I68" s="16"/>
    </row>
    <row r="69" spans="1:16" ht="20.25" customHeight="1">
      <c r="A69" s="17" t="s">
        <v>53</v>
      </c>
      <c r="B69" s="3" t="s">
        <v>54</v>
      </c>
      <c r="E69" s="11"/>
      <c r="G69" s="16">
        <f>[1]T_BS!D82</f>
        <v>9870</v>
      </c>
      <c r="I69" s="16">
        <f>[1]T_BS!F82</f>
        <v>9870</v>
      </c>
    </row>
    <row r="70" spans="1:16" ht="20.25" customHeight="1">
      <c r="A70" s="17" t="s">
        <v>53</v>
      </c>
      <c r="B70" s="3" t="s">
        <v>55</v>
      </c>
      <c r="E70" s="11"/>
      <c r="G70" s="16">
        <f>[1]T_BS!D83</f>
        <v>89352</v>
      </c>
      <c r="I70" s="16">
        <f>[1]T_BS!F83</f>
        <v>65774</v>
      </c>
    </row>
    <row r="71" spans="1:16" ht="20.25" customHeight="1">
      <c r="A71" s="4" t="s">
        <v>56</v>
      </c>
      <c r="E71" s="11"/>
      <c r="G71" s="19">
        <f>SUM(G66:G70)</f>
        <v>437257</v>
      </c>
      <c r="I71" s="19">
        <f>SUM(I66:I70)</f>
        <v>413679</v>
      </c>
      <c r="L71" s="20"/>
      <c r="N71" s="20"/>
      <c r="P71" s="20"/>
    </row>
    <row r="72" spans="1:16" ht="20.25" customHeight="1">
      <c r="A72" s="4"/>
      <c r="E72" s="11"/>
    </row>
    <row r="73" spans="1:16" ht="20.25" customHeight="1" thickBot="1">
      <c r="A73" s="4" t="s">
        <v>57</v>
      </c>
      <c r="E73" s="11"/>
      <c r="G73" s="21">
        <f>SUM(G60,G71)</f>
        <v>749328</v>
      </c>
      <c r="I73" s="21">
        <f>SUM(I60,I71)</f>
        <v>728150</v>
      </c>
      <c r="L73" s="20"/>
      <c r="N73" s="20"/>
      <c r="P73" s="20"/>
    </row>
    <row r="74" spans="1:16" ht="20.25" customHeight="1" thickTop="1"/>
    <row r="75" spans="1:16" ht="20.25" customHeight="1">
      <c r="A75" s="23" t="s">
        <v>31</v>
      </c>
    </row>
    <row r="76" spans="1:16" ht="20.25" customHeight="1"/>
    <row r="77" spans="1:16" ht="20.25" customHeight="1"/>
    <row r="78" spans="1:16" ht="20.25" customHeight="1">
      <c r="G78" s="20">
        <f>+G73-[1]T_BS!D86</f>
        <v>0</v>
      </c>
      <c r="H78" s="20">
        <f>+H73-[1]T_BS!E86</f>
        <v>0</v>
      </c>
      <c r="I78" s="20">
        <f>+I73-[1]T_BS!F86</f>
        <v>0</v>
      </c>
    </row>
    <row r="79" spans="1:16" ht="20.25" customHeight="1"/>
    <row r="80" spans="1:16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1.95" customHeight="1"/>
    <row r="138" ht="21.95" customHeight="1"/>
  </sheetData>
  <mergeCells count="2">
    <mergeCell ref="G7:I7"/>
    <mergeCell ref="G42:I42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41"/>
  <sheetViews>
    <sheetView view="pageBreakPreview" topLeftCell="A28" zoomScaleSheetLayoutView="100" workbookViewId="0">
      <selection activeCell="D36" sqref="D36"/>
    </sheetView>
  </sheetViews>
  <sheetFormatPr defaultRowHeight="23.1" customHeight="1"/>
  <cols>
    <col min="1" max="3" width="2.7109375" style="3" customWidth="1"/>
    <col min="4" max="4" width="50.7109375" style="3" customWidth="1"/>
    <col min="5" max="5" width="11" style="11" customWidth="1"/>
    <col min="6" max="6" width="3.42578125" style="3" customWidth="1"/>
    <col min="7" max="7" width="16.28515625" style="3" customWidth="1"/>
    <col min="8" max="8" width="3" style="3" customWidth="1"/>
    <col min="9" max="9" width="16.42578125" style="3" customWidth="1"/>
    <col min="10" max="10" width="4.140625" style="3" customWidth="1"/>
    <col min="11" max="11" width="9.140625" style="3"/>
    <col min="12" max="12" width="1.7109375" style="3" customWidth="1"/>
    <col min="13" max="16384" width="9.140625" style="3"/>
  </cols>
  <sheetData>
    <row r="1" spans="1:13" ht="23.1" customHeight="1">
      <c r="A1" s="1" t="s">
        <v>0</v>
      </c>
      <c r="B1" s="1"/>
      <c r="C1" s="4"/>
      <c r="D1" s="4"/>
      <c r="I1" s="31" t="s">
        <v>58</v>
      </c>
      <c r="J1" s="23"/>
    </row>
    <row r="2" spans="1:13" ht="23.1" customHeight="1">
      <c r="A2" s="4" t="s">
        <v>59</v>
      </c>
      <c r="I2" s="31" t="s">
        <v>60</v>
      </c>
      <c r="J2" s="23"/>
    </row>
    <row r="3" spans="1:13" ht="23.1" customHeight="1">
      <c r="A3" s="32" t="s">
        <v>61</v>
      </c>
      <c r="J3" s="33"/>
    </row>
    <row r="4" spans="1:13" ht="23.1" customHeight="1">
      <c r="A4" s="32"/>
      <c r="J4" s="33"/>
    </row>
    <row r="5" spans="1:13" ht="23.1" customHeight="1">
      <c r="A5" s="4"/>
      <c r="F5" s="30"/>
      <c r="G5" s="34" t="s">
        <v>4</v>
      </c>
      <c r="H5" s="34"/>
      <c r="I5" s="34"/>
      <c r="J5" s="30"/>
    </row>
    <row r="6" spans="1:13" ht="23.1" customHeight="1">
      <c r="A6" s="4"/>
      <c r="E6" s="14" t="s">
        <v>8</v>
      </c>
      <c r="F6" s="30"/>
      <c r="G6" s="35">
        <v>2019</v>
      </c>
      <c r="H6" s="9"/>
      <c r="I6" s="35">
        <v>2018</v>
      </c>
      <c r="J6" s="7"/>
    </row>
    <row r="7" spans="1:13" ht="23.1" customHeight="1">
      <c r="A7" s="4" t="s">
        <v>62</v>
      </c>
      <c r="F7" s="30"/>
      <c r="G7" s="30"/>
      <c r="H7" s="30"/>
      <c r="I7" s="30"/>
      <c r="J7" s="30"/>
    </row>
    <row r="8" spans="1:13" ht="23.1" customHeight="1">
      <c r="A8" s="3" t="s">
        <v>63</v>
      </c>
      <c r="D8" s="36"/>
      <c r="E8" s="11">
        <f>+[1]T_PL!B7</f>
        <v>8</v>
      </c>
      <c r="G8" s="16">
        <f>[1]T_PL!D7</f>
        <v>200518</v>
      </c>
      <c r="I8" s="16">
        <f>[1]T_PL!F7</f>
        <v>146769</v>
      </c>
      <c r="J8" s="16"/>
    </row>
    <row r="9" spans="1:13" ht="23.1" customHeight="1">
      <c r="A9" s="3" t="s">
        <v>64</v>
      </c>
      <c r="F9" s="31"/>
      <c r="G9" s="16">
        <f>[1]T_PL!D8</f>
        <v>3097</v>
      </c>
      <c r="H9" s="31"/>
      <c r="I9" s="16">
        <f>[1]T_PL!F8</f>
        <v>2556</v>
      </c>
      <c r="J9" s="16"/>
    </row>
    <row r="10" spans="1:13" ht="23.1" customHeight="1">
      <c r="A10" s="3" t="s">
        <v>65</v>
      </c>
      <c r="D10" s="36"/>
      <c r="G10" s="16">
        <f>[1]T_PL!D9</f>
        <v>103</v>
      </c>
      <c r="I10" s="16">
        <f>[1]T_PL!F9</f>
        <v>186</v>
      </c>
      <c r="J10" s="16"/>
    </row>
    <row r="11" spans="1:13" ht="23.1" customHeight="1">
      <c r="A11" s="4" t="s">
        <v>66</v>
      </c>
      <c r="G11" s="37">
        <f>SUM(G8:G10)</f>
        <v>203718</v>
      </c>
      <c r="I11" s="37">
        <f>SUM(I8:I10)</f>
        <v>149511</v>
      </c>
      <c r="J11" s="25"/>
      <c r="K11" s="20"/>
      <c r="L11" s="20"/>
      <c r="M11" s="20"/>
    </row>
    <row r="12" spans="1:13" ht="23.1" customHeight="1">
      <c r="A12" s="4"/>
      <c r="G12" s="16"/>
      <c r="I12" s="16"/>
      <c r="J12" s="25"/>
    </row>
    <row r="13" spans="1:13" ht="23.1" customHeight="1">
      <c r="A13" s="4" t="s">
        <v>67</v>
      </c>
      <c r="F13" s="31"/>
      <c r="G13" s="16"/>
      <c r="H13" s="31"/>
      <c r="I13" s="16"/>
      <c r="J13" s="25"/>
    </row>
    <row r="14" spans="1:13" ht="23.1" customHeight="1">
      <c r="A14" s="3" t="s">
        <v>68</v>
      </c>
      <c r="E14" s="11">
        <f>+[1]T_PL!B13</f>
        <v>8</v>
      </c>
      <c r="F14" s="31"/>
      <c r="G14" s="16">
        <f>[1]T_PL!D13</f>
        <v>124631</v>
      </c>
      <c r="H14" s="31"/>
      <c r="I14" s="16">
        <f>[1]T_PL!F13</f>
        <v>84699</v>
      </c>
      <c r="J14" s="16"/>
    </row>
    <row r="15" spans="1:13" ht="23.1" customHeight="1">
      <c r="A15" s="3" t="s">
        <v>69</v>
      </c>
      <c r="F15" s="31"/>
      <c r="G15" s="16">
        <f>[1]T_PL!D14</f>
        <v>24314</v>
      </c>
      <c r="H15" s="31"/>
      <c r="I15" s="16">
        <f>[1]T_PL!F14</f>
        <v>30469</v>
      </c>
      <c r="J15" s="16"/>
    </row>
    <row r="16" spans="1:13" ht="23.1" customHeight="1">
      <c r="A16" s="3" t="s">
        <v>70</v>
      </c>
      <c r="E16" s="11">
        <f>+[1]T_PL!B15</f>
        <v>3</v>
      </c>
      <c r="F16" s="31"/>
      <c r="G16" s="16">
        <f>[1]T_PL!D15</f>
        <v>25480</v>
      </c>
      <c r="H16" s="31"/>
      <c r="I16" s="16">
        <f>[1]T_PL!F15</f>
        <v>21116</v>
      </c>
      <c r="J16" s="16"/>
    </row>
    <row r="17" spans="1:16" ht="23.1" customHeight="1">
      <c r="A17" s="3" t="s">
        <v>71</v>
      </c>
      <c r="F17" s="31"/>
      <c r="G17" s="28">
        <f>[1]T_PL!D16</f>
        <v>1555</v>
      </c>
      <c r="H17" s="31"/>
      <c r="I17" s="28">
        <f>[1]T_PL!F16</f>
        <v>1719</v>
      </c>
      <c r="J17" s="25"/>
    </row>
    <row r="18" spans="1:16" ht="23.1" customHeight="1">
      <c r="A18" s="4" t="s">
        <v>72</v>
      </c>
      <c r="F18" s="31"/>
      <c r="G18" s="38">
        <f>SUM(G14:G17)</f>
        <v>175980</v>
      </c>
      <c r="H18" s="31"/>
      <c r="I18" s="38">
        <f>SUM(I14:I17)</f>
        <v>138003</v>
      </c>
      <c r="J18" s="25"/>
      <c r="K18" s="20"/>
      <c r="L18" s="20"/>
      <c r="M18" s="20"/>
    </row>
    <row r="19" spans="1:16" ht="23.1" customHeight="1">
      <c r="A19" s="39"/>
      <c r="F19" s="31"/>
      <c r="G19" s="16"/>
      <c r="H19" s="31"/>
      <c r="I19" s="16"/>
      <c r="J19" s="25"/>
      <c r="K19" s="20"/>
      <c r="L19" s="20"/>
      <c r="M19" s="20"/>
    </row>
    <row r="20" spans="1:16" ht="23.1" customHeight="1">
      <c r="A20" s="4" t="s">
        <v>73</v>
      </c>
      <c r="B20" s="4"/>
      <c r="F20" s="31"/>
      <c r="G20" s="40">
        <f>G11-G18</f>
        <v>27738</v>
      </c>
      <c r="H20" s="31"/>
      <c r="I20" s="40">
        <f>I11-I18</f>
        <v>11508</v>
      </c>
      <c r="J20" s="25"/>
      <c r="K20" s="20"/>
      <c r="L20" s="20"/>
      <c r="M20" s="20"/>
    </row>
    <row r="21" spans="1:16" ht="23.1" customHeight="1">
      <c r="A21" s="4"/>
      <c r="B21" s="4"/>
      <c r="F21" s="31"/>
      <c r="G21" s="16"/>
      <c r="H21" s="31"/>
      <c r="I21" s="16"/>
      <c r="J21" s="25"/>
      <c r="K21" s="20"/>
      <c r="L21" s="20"/>
      <c r="M21" s="20"/>
    </row>
    <row r="22" spans="1:16" ht="23.1" customHeight="1">
      <c r="A22" s="4" t="s">
        <v>74</v>
      </c>
      <c r="E22" s="11" t="str">
        <f>+[1]T_PL!B21</f>
        <v>6, 7</v>
      </c>
      <c r="F22" s="31"/>
      <c r="G22" s="28">
        <f>[1]T_PL!D21</f>
        <v>6062</v>
      </c>
      <c r="H22" s="31"/>
      <c r="I22" s="28">
        <f>[1]T_PL!F21</f>
        <v>2340</v>
      </c>
      <c r="J22" s="25"/>
      <c r="K22" s="20"/>
      <c r="L22" s="20"/>
      <c r="M22" s="20"/>
    </row>
    <row r="23" spans="1:16" ht="23.1" customHeight="1">
      <c r="A23" s="4"/>
      <c r="F23" s="31"/>
      <c r="G23" s="16"/>
      <c r="H23" s="31"/>
      <c r="I23" s="16"/>
      <c r="J23" s="25"/>
      <c r="K23" s="20"/>
      <c r="L23" s="20"/>
      <c r="M23" s="20"/>
    </row>
    <row r="24" spans="1:16" ht="23.1" customHeight="1">
      <c r="A24" s="4" t="s">
        <v>75</v>
      </c>
      <c r="F24" s="31"/>
      <c r="G24" s="41">
        <f>G20-G22</f>
        <v>21676</v>
      </c>
      <c r="H24" s="42"/>
      <c r="I24" s="41">
        <f>I20-I22</f>
        <v>9168</v>
      </c>
      <c r="J24" s="25"/>
      <c r="K24" s="20"/>
      <c r="L24" s="20"/>
      <c r="M24" s="20"/>
    </row>
    <row r="25" spans="1:16" ht="23.1" customHeight="1">
      <c r="A25" s="4"/>
      <c r="F25" s="31"/>
      <c r="G25" s="41"/>
      <c r="H25" s="42"/>
      <c r="I25" s="41"/>
      <c r="J25" s="25"/>
      <c r="K25" s="20"/>
      <c r="L25" s="20"/>
      <c r="M25" s="20"/>
    </row>
    <row r="26" spans="1:16" ht="23.1" customHeight="1">
      <c r="A26" s="4" t="s">
        <v>76</v>
      </c>
      <c r="B26" s="43"/>
      <c r="C26" s="43"/>
      <c r="F26" s="31"/>
      <c r="G26" s="16"/>
      <c r="H26" s="31"/>
      <c r="I26" s="16"/>
      <c r="J26" s="25"/>
      <c r="K26" s="20"/>
      <c r="L26" s="20"/>
      <c r="M26" s="20"/>
    </row>
    <row r="27" spans="1:16" ht="23.1" customHeight="1">
      <c r="A27" s="44" t="s">
        <v>77</v>
      </c>
      <c r="B27" s="43"/>
      <c r="C27" s="43"/>
      <c r="F27" s="31"/>
      <c r="G27" s="16"/>
      <c r="H27" s="31"/>
      <c r="I27" s="16"/>
      <c r="J27" s="25"/>
      <c r="K27" s="20"/>
      <c r="L27" s="20"/>
      <c r="M27" s="20"/>
    </row>
    <row r="28" spans="1:16" ht="23.1" customHeight="1">
      <c r="A28" s="45" t="s">
        <v>78</v>
      </c>
      <c r="B28" s="43"/>
      <c r="C28" s="43"/>
      <c r="F28" s="31"/>
      <c r="G28" s="16"/>
      <c r="H28" s="31"/>
      <c r="I28" s="16"/>
      <c r="J28" s="25"/>
      <c r="K28" s="20"/>
      <c r="L28" s="20"/>
      <c r="M28" s="20"/>
    </row>
    <row r="29" spans="1:16" s="47" customFormat="1" ht="21.95" customHeight="1">
      <c r="A29" s="27" t="s">
        <v>79</v>
      </c>
      <c r="B29" s="46"/>
      <c r="C29" s="46"/>
      <c r="E29" s="11">
        <f>+[1]T_PL!B29</f>
        <v>6</v>
      </c>
      <c r="F29" s="30"/>
      <c r="G29" s="48">
        <f>+[1]T_PL!D29</f>
        <v>1902</v>
      </c>
      <c r="H29" s="31"/>
      <c r="I29" s="48">
        <f>+[1]T_PL!F29</f>
        <v>0</v>
      </c>
      <c r="J29" s="49"/>
      <c r="K29" s="20"/>
      <c r="L29" s="20"/>
      <c r="M29" s="20"/>
    </row>
    <row r="30" spans="1:16" s="47" customFormat="1" ht="21.95" customHeight="1">
      <c r="A30" s="4"/>
      <c r="E30" s="11"/>
      <c r="F30" s="30"/>
      <c r="G30" s="31"/>
      <c r="H30" s="31"/>
      <c r="I30" s="50"/>
      <c r="J30" s="49"/>
      <c r="K30" s="20"/>
      <c r="L30" s="20"/>
      <c r="M30" s="20"/>
    </row>
    <row r="31" spans="1:16" s="47" customFormat="1" ht="21.95" customHeight="1" thickBot="1">
      <c r="A31" s="4" t="s">
        <v>80</v>
      </c>
      <c r="E31" s="11"/>
      <c r="F31" s="30"/>
      <c r="G31" s="51">
        <f>SUM(G24:G29)</f>
        <v>23578</v>
      </c>
      <c r="H31" s="31"/>
      <c r="I31" s="51">
        <f>SUM(I24:I29)</f>
        <v>9168</v>
      </c>
      <c r="J31" s="49"/>
      <c r="K31" s="20"/>
      <c r="L31" s="20"/>
      <c r="M31" s="20"/>
      <c r="N31" s="49"/>
      <c r="P31" s="49"/>
    </row>
    <row r="32" spans="1:16" s="47" customFormat="1" ht="21.95" customHeight="1" thickTop="1">
      <c r="A32" s="4"/>
      <c r="E32" s="11"/>
      <c r="F32" s="30"/>
      <c r="G32" s="31"/>
      <c r="H32" s="31"/>
      <c r="I32" s="31"/>
      <c r="J32" s="49"/>
      <c r="K32" s="20"/>
      <c r="L32" s="20"/>
      <c r="M32" s="20"/>
    </row>
    <row r="33" spans="1:16" s="47" customFormat="1" ht="21.95" customHeight="1" thickBot="1">
      <c r="A33" s="4" t="s">
        <v>81</v>
      </c>
      <c r="E33" s="11"/>
      <c r="F33" s="30"/>
      <c r="G33" s="52">
        <f>+[1]T_PL!D33</f>
        <v>7.0376626347065388E-2</v>
      </c>
      <c r="H33" s="53"/>
      <c r="I33" s="52">
        <f>+[1]T_PL!F33</f>
        <v>2.9766235022600826E-2</v>
      </c>
      <c r="J33" s="49"/>
      <c r="K33" s="20"/>
      <c r="L33" s="20"/>
      <c r="M33" s="20"/>
      <c r="N33" s="49"/>
      <c r="P33" s="49"/>
    </row>
    <row r="34" spans="1:16" s="47" customFormat="1" ht="21.95" customHeight="1" thickTop="1">
      <c r="A34" s="4"/>
      <c r="E34" s="11"/>
      <c r="F34" s="30"/>
      <c r="G34" s="31"/>
      <c r="H34" s="31"/>
      <c r="I34" s="31"/>
      <c r="J34" s="49"/>
      <c r="K34" s="20"/>
      <c r="L34" s="20"/>
      <c r="M34" s="20"/>
    </row>
    <row r="35" spans="1:16" s="47" customFormat="1" ht="21.95" customHeight="1">
      <c r="A35" s="4"/>
      <c r="E35" s="11"/>
      <c r="F35" s="30"/>
      <c r="G35" s="16"/>
      <c r="H35" s="31"/>
      <c r="I35" s="16"/>
      <c r="J35" s="49"/>
      <c r="L35" s="49"/>
      <c r="N35" s="49"/>
      <c r="P35" s="49"/>
    </row>
    <row r="36" spans="1:16" ht="23.1" customHeight="1">
      <c r="A36" s="23" t="s">
        <v>31</v>
      </c>
    </row>
    <row r="38" spans="1:16" ht="23.1" customHeight="1">
      <c r="D38" s="4"/>
      <c r="E38" s="3"/>
    </row>
    <row r="39" spans="1:16" ht="23.1" customHeight="1">
      <c r="D39" s="44"/>
      <c r="E39" s="3"/>
    </row>
    <row r="40" spans="1:16" ht="23.1" customHeight="1">
      <c r="D40" s="45"/>
      <c r="E40" s="3"/>
    </row>
    <row r="41" spans="1:16" ht="23.1" customHeight="1">
      <c r="D41" s="27"/>
      <c r="E41" s="47"/>
      <c r="F41" s="47"/>
      <c r="G41" s="47"/>
    </row>
  </sheetData>
  <mergeCells count="1">
    <mergeCell ref="G5:I5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29"/>
  <sheetViews>
    <sheetView view="pageBreakPreview" topLeftCell="A22" zoomScaleSheetLayoutView="100" workbookViewId="0">
      <selection activeCell="E41" sqref="E41"/>
    </sheetView>
  </sheetViews>
  <sheetFormatPr defaultRowHeight="24" customHeight="1"/>
  <cols>
    <col min="1" max="1" width="41.5703125" style="3" customWidth="1"/>
    <col min="2" max="2" width="7.7109375" style="7" customWidth="1"/>
    <col min="3" max="3" width="1.140625" style="7" customWidth="1"/>
    <col min="4" max="4" width="16" style="3" customWidth="1"/>
    <col min="5" max="5" width="1.140625" style="3" customWidth="1"/>
    <col min="6" max="6" width="16" style="3" customWidth="1"/>
    <col min="7" max="7" width="1.140625" style="7" customWidth="1"/>
    <col min="8" max="8" width="16" style="3" customWidth="1"/>
    <col min="9" max="9" width="1.140625" style="7" customWidth="1"/>
    <col min="10" max="10" width="16" style="3" customWidth="1"/>
    <col min="11" max="11" width="1.140625" style="7" customWidth="1"/>
    <col min="12" max="12" width="16" style="7" customWidth="1"/>
    <col min="13" max="13" width="1.7109375" style="7" customWidth="1"/>
    <col min="14" max="16384" width="9.140625" style="3"/>
  </cols>
  <sheetData>
    <row r="1" spans="1:14" ht="24" customHeight="1">
      <c r="A1" s="1" t="s">
        <v>0</v>
      </c>
      <c r="L1" s="31" t="s">
        <v>58</v>
      </c>
    </row>
    <row r="2" spans="1:14" ht="24" customHeight="1">
      <c r="A2" s="4" t="s">
        <v>82</v>
      </c>
      <c r="L2" s="31" t="s">
        <v>60</v>
      </c>
    </row>
    <row r="3" spans="1:14" ht="24" customHeight="1">
      <c r="A3" s="4" t="str">
        <f>ENG_PL!A3</f>
        <v>FOR THE THREE-MONTH PERIODS ENDED MARCH 31, 2019 AND 2018</v>
      </c>
    </row>
    <row r="4" spans="1:14" ht="24" customHeight="1">
      <c r="A4" s="54"/>
    </row>
    <row r="5" spans="1:14" ht="24" customHeight="1">
      <c r="D5" s="34" t="s">
        <v>4</v>
      </c>
      <c r="E5" s="34"/>
      <c r="F5" s="34"/>
      <c r="G5" s="34"/>
      <c r="H5" s="34"/>
      <c r="I5" s="34"/>
      <c r="J5" s="34"/>
      <c r="K5" s="34"/>
      <c r="L5" s="34"/>
    </row>
    <row r="6" spans="1:14" s="7" customFormat="1" ht="24" customHeight="1">
      <c r="A6" s="3"/>
      <c r="D6" s="55"/>
      <c r="E6" s="55"/>
      <c r="F6" s="55"/>
      <c r="H6" s="34" t="s">
        <v>83</v>
      </c>
      <c r="I6" s="34"/>
      <c r="J6" s="34"/>
    </row>
    <row r="7" spans="1:14" s="7" customFormat="1" ht="24" customHeight="1">
      <c r="A7" s="3"/>
      <c r="D7" s="55" t="s">
        <v>84</v>
      </c>
      <c r="E7" s="55"/>
      <c r="F7" s="55"/>
      <c r="H7" s="55" t="s">
        <v>85</v>
      </c>
      <c r="I7" s="55"/>
      <c r="J7" s="55"/>
      <c r="L7" s="55" t="s">
        <v>86</v>
      </c>
    </row>
    <row r="8" spans="1:14" s="7" customFormat="1" ht="24" customHeight="1">
      <c r="A8" s="3"/>
      <c r="D8" s="55" t="s">
        <v>87</v>
      </c>
      <c r="E8" s="55"/>
      <c r="F8" s="55" t="s">
        <v>88</v>
      </c>
      <c r="H8" s="55" t="s">
        <v>89</v>
      </c>
      <c r="J8" s="56"/>
      <c r="L8" s="55" t="s">
        <v>90</v>
      </c>
    </row>
    <row r="9" spans="1:14" s="7" customFormat="1" ht="24" customHeight="1">
      <c r="A9" s="3"/>
      <c r="D9" s="57" t="s">
        <v>91</v>
      </c>
      <c r="E9" s="55"/>
      <c r="F9" s="57" t="s">
        <v>92</v>
      </c>
      <c r="G9" s="58"/>
      <c r="H9" s="57" t="s">
        <v>93</v>
      </c>
      <c r="I9" s="58"/>
      <c r="J9" s="57" t="s">
        <v>55</v>
      </c>
      <c r="K9" s="58"/>
      <c r="L9" s="57" t="s">
        <v>94</v>
      </c>
    </row>
    <row r="10" spans="1:14" s="7" customFormat="1" ht="24" customHeight="1">
      <c r="A10" s="3"/>
      <c r="D10" s="55"/>
      <c r="E10" s="55"/>
      <c r="F10" s="55"/>
      <c r="G10" s="58"/>
      <c r="H10" s="55"/>
      <c r="I10" s="58"/>
      <c r="J10" s="55"/>
      <c r="K10" s="58"/>
      <c r="L10" s="55"/>
    </row>
    <row r="11" spans="1:14" s="7" customFormat="1" ht="24" customHeight="1">
      <c r="A11" s="4" t="s">
        <v>95</v>
      </c>
      <c r="B11" s="9"/>
      <c r="D11" s="59">
        <f>+[1]T_EQ!D11</f>
        <v>154000</v>
      </c>
      <c r="E11" s="59">
        <f>+[1]T_EQ!E11</f>
        <v>0</v>
      </c>
      <c r="F11" s="59">
        <f>+[1]T_EQ!F11</f>
        <v>184035</v>
      </c>
      <c r="G11" s="59">
        <f>+[1]T_EQ!G11</f>
        <v>0</v>
      </c>
      <c r="H11" s="59">
        <f>+[1]T_EQ!H11</f>
        <v>9870</v>
      </c>
      <c r="I11" s="59">
        <f>+[1]T_EQ!I11</f>
        <v>0</v>
      </c>
      <c r="J11" s="59">
        <f>+[1]T_EQ!J11</f>
        <v>65774</v>
      </c>
      <c r="K11" s="58"/>
      <c r="L11" s="60">
        <f>SUM(D11:K11)</f>
        <v>413679</v>
      </c>
      <c r="N11" s="61">
        <f>+L11-[1]T_EQ!L11</f>
        <v>0</v>
      </c>
    </row>
    <row r="12" spans="1:14" s="7" customFormat="1" ht="24" customHeight="1">
      <c r="A12" s="3" t="s">
        <v>96</v>
      </c>
      <c r="B12" s="9"/>
      <c r="D12" s="59">
        <f>+[1]T_EQ!D12</f>
        <v>0</v>
      </c>
      <c r="E12" s="59">
        <f>+[1]T_EQ!E12</f>
        <v>0</v>
      </c>
      <c r="F12" s="59">
        <f>+[1]T_EQ!F12</f>
        <v>0</v>
      </c>
      <c r="G12" s="59">
        <f>+[1]T_EQ!G12</f>
        <v>0</v>
      </c>
      <c r="H12" s="59">
        <f>+[1]T_EQ!H12</f>
        <v>0</v>
      </c>
      <c r="I12" s="59">
        <f>+[1]T_EQ!I12</f>
        <v>0</v>
      </c>
      <c r="J12" s="59">
        <f>+[1]T_EQ!J12</f>
        <v>23578</v>
      </c>
      <c r="K12" s="58"/>
      <c r="L12" s="60">
        <f>SUM(D12:K12)</f>
        <v>23578</v>
      </c>
      <c r="N12" s="61">
        <f>+L12-[1]T_EQ!L12</f>
        <v>0</v>
      </c>
    </row>
    <row r="13" spans="1:14" s="7" customFormat="1" ht="24" customHeight="1" thickBot="1">
      <c r="A13" s="4" t="s">
        <v>97</v>
      </c>
      <c r="B13" s="9"/>
      <c r="D13" s="62">
        <f>SUM(D11:D12)</f>
        <v>154000</v>
      </c>
      <c r="E13" s="55"/>
      <c r="F13" s="62">
        <f>SUM(F11:F12)</f>
        <v>184035</v>
      </c>
      <c r="G13" s="63"/>
      <c r="H13" s="62">
        <f>SUM(H11:H12)</f>
        <v>9870</v>
      </c>
      <c r="I13" s="63"/>
      <c r="J13" s="62">
        <f>SUM(J11:J12)</f>
        <v>89352</v>
      </c>
      <c r="K13" s="63"/>
      <c r="L13" s="62">
        <f>SUM(L11:L12)</f>
        <v>437257</v>
      </c>
      <c r="N13" s="61">
        <f>+L13-[1]T_EQ!L13</f>
        <v>0</v>
      </c>
    </row>
    <row r="14" spans="1:14" s="7" customFormat="1" ht="24" customHeight="1" thickTop="1">
      <c r="A14" s="3"/>
      <c r="B14" s="9"/>
      <c r="D14" s="55"/>
      <c r="E14" s="55"/>
      <c r="F14" s="55"/>
      <c r="G14" s="58"/>
      <c r="H14" s="55"/>
      <c r="I14" s="58"/>
      <c r="J14" s="55"/>
      <c r="K14" s="58"/>
      <c r="L14" s="55"/>
    </row>
    <row r="15" spans="1:14" s="7" customFormat="1" ht="24" customHeight="1">
      <c r="A15" s="4" t="s">
        <v>98</v>
      </c>
      <c r="B15" s="9"/>
      <c r="D15" s="59">
        <f>+[1]T_EQ!D15</f>
        <v>154000</v>
      </c>
      <c r="E15" s="59"/>
      <c r="F15" s="59">
        <f>+[1]T_EQ!F15</f>
        <v>184035</v>
      </c>
      <c r="G15" s="59"/>
      <c r="H15" s="59">
        <f>+[1]T_EQ!H15</f>
        <v>7230</v>
      </c>
      <c r="I15" s="59"/>
      <c r="J15" s="59">
        <f>+[1]T_EQ!J15</f>
        <v>45125</v>
      </c>
      <c r="K15" s="59"/>
      <c r="L15" s="59">
        <f>SUM(D15:J15)</f>
        <v>390390</v>
      </c>
      <c r="N15" s="64">
        <f>+L15-[1]T_EQ!L15</f>
        <v>0</v>
      </c>
    </row>
    <row r="16" spans="1:14" s="7" customFormat="1" ht="24" customHeight="1">
      <c r="A16" s="3" t="s">
        <v>96</v>
      </c>
      <c r="B16" s="9"/>
      <c r="D16" s="59">
        <f>+[1]T_EQ!D16</f>
        <v>0</v>
      </c>
      <c r="E16" s="59"/>
      <c r="F16" s="59">
        <f>+[1]T_EQ!F16</f>
        <v>0</v>
      </c>
      <c r="G16" s="59"/>
      <c r="H16" s="59">
        <f>+[1]T_EQ!H16</f>
        <v>0</v>
      </c>
      <c r="I16" s="59"/>
      <c r="J16" s="59">
        <f>+[1]T_EQ!J16</f>
        <v>9168</v>
      </c>
      <c r="K16" s="59"/>
      <c r="L16" s="59">
        <f t="shared" ref="L16" si="0">SUM(D16:J16)</f>
        <v>9168</v>
      </c>
      <c r="N16" s="64">
        <f>+L16-[1]T_EQ!L16</f>
        <v>0</v>
      </c>
    </row>
    <row r="17" spans="1:14" s="7" customFormat="1" ht="24" customHeight="1" thickBot="1">
      <c r="A17" s="4" t="s">
        <v>99</v>
      </c>
      <c r="B17" s="9"/>
      <c r="D17" s="62">
        <f>SUM(D15:D16)</f>
        <v>154000</v>
      </c>
      <c r="E17" s="59"/>
      <c r="F17" s="62">
        <f>SUM(F15:F16)</f>
        <v>184035</v>
      </c>
      <c r="G17" s="65"/>
      <c r="H17" s="62">
        <f>SUM(H15:H16)</f>
        <v>7230</v>
      </c>
      <c r="I17" s="65"/>
      <c r="J17" s="62">
        <f>SUM(J15:J16)</f>
        <v>54293</v>
      </c>
      <c r="K17" s="65"/>
      <c r="L17" s="62">
        <f>SUM(L15:L16)</f>
        <v>399558</v>
      </c>
      <c r="N17" s="64">
        <f>+L17-[1]T_EQ!L17</f>
        <v>0</v>
      </c>
    </row>
    <row r="18" spans="1:14" s="7" customFormat="1" ht="24" customHeight="1" thickTop="1">
      <c r="A18" s="3"/>
      <c r="B18" s="9"/>
      <c r="D18" s="55"/>
      <c r="E18" s="55"/>
      <c r="F18" s="55"/>
      <c r="G18" s="58"/>
      <c r="H18" s="55"/>
      <c r="I18" s="58"/>
      <c r="J18" s="55"/>
      <c r="K18" s="58"/>
      <c r="L18" s="55"/>
    </row>
    <row r="19" spans="1:14" s="7" customFormat="1" ht="24" customHeight="1">
      <c r="A19" s="3"/>
      <c r="B19" s="9"/>
      <c r="D19" s="55"/>
      <c r="E19" s="55"/>
      <c r="F19" s="55"/>
      <c r="G19" s="58"/>
      <c r="H19" s="55"/>
      <c r="I19" s="58"/>
      <c r="J19" s="55"/>
      <c r="K19" s="58"/>
      <c r="L19" s="55"/>
    </row>
    <row r="20" spans="1:14" s="7" customFormat="1" ht="24" customHeight="1">
      <c r="A20" s="3"/>
      <c r="B20" s="9"/>
      <c r="D20" s="55"/>
      <c r="E20" s="55"/>
      <c r="F20" s="55"/>
      <c r="G20" s="58"/>
      <c r="H20" s="55"/>
      <c r="I20" s="58"/>
      <c r="J20" s="55"/>
      <c r="K20" s="58"/>
      <c r="L20" s="55"/>
    </row>
    <row r="21" spans="1:14" s="7" customFormat="1" ht="24" customHeight="1">
      <c r="A21" s="3"/>
      <c r="D21" s="20"/>
      <c r="E21" s="20"/>
      <c r="F21" s="20"/>
      <c r="H21" s="20"/>
      <c r="J21" s="20"/>
      <c r="L21" s="20"/>
    </row>
    <row r="22" spans="1:14" s="7" customFormat="1" ht="24" customHeight="1">
      <c r="A22" s="23" t="s">
        <v>31</v>
      </c>
      <c r="D22" s="20"/>
      <c r="E22" s="20"/>
      <c r="F22" s="20"/>
      <c r="H22" s="20"/>
      <c r="J22" s="20"/>
      <c r="L22" s="20"/>
    </row>
    <row r="23" spans="1:14" s="7" customFormat="1" ht="24" customHeight="1">
      <c r="A23" s="3"/>
      <c r="D23" s="3"/>
      <c r="E23" s="3"/>
      <c r="F23" s="3"/>
      <c r="H23" s="3"/>
      <c r="J23" s="3"/>
    </row>
    <row r="24" spans="1:14" s="7" customFormat="1" ht="24" customHeight="1">
      <c r="A24" s="3"/>
      <c r="D24" s="3"/>
      <c r="E24" s="3"/>
      <c r="F24" s="3"/>
      <c r="H24" s="3"/>
      <c r="J24" s="3"/>
    </row>
    <row r="25" spans="1:14" s="7" customFormat="1" ht="24" customHeight="1">
      <c r="A25" s="3"/>
      <c r="D25" s="3"/>
      <c r="E25" s="3"/>
      <c r="F25" s="3"/>
      <c r="H25" s="3"/>
      <c r="J25" s="3"/>
    </row>
    <row r="26" spans="1:14" s="7" customFormat="1" ht="24" customHeight="1">
      <c r="A26" s="3"/>
      <c r="D26" s="3"/>
      <c r="E26" s="3"/>
      <c r="F26" s="3"/>
      <c r="H26" s="3"/>
      <c r="J26" s="3"/>
    </row>
    <row r="27" spans="1:14" s="7" customFormat="1" ht="24" customHeight="1">
      <c r="A27" s="3"/>
      <c r="D27" s="3"/>
      <c r="E27" s="3"/>
      <c r="F27" s="3"/>
      <c r="H27" s="3"/>
      <c r="J27" s="3"/>
    </row>
    <row r="28" spans="1:14" s="7" customFormat="1" ht="24" customHeight="1">
      <c r="A28" s="3"/>
      <c r="D28" s="3"/>
      <c r="E28" s="3"/>
      <c r="F28" s="3"/>
      <c r="H28" s="3"/>
      <c r="J28" s="3"/>
    </row>
    <row r="29" spans="1:14" s="7" customFormat="1" ht="24" customHeight="1">
      <c r="A29" s="3"/>
      <c r="D29" s="3"/>
      <c r="E29" s="3"/>
      <c r="F29" s="3"/>
      <c r="H29" s="3"/>
      <c r="J29" s="3"/>
    </row>
  </sheetData>
  <mergeCells count="2"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6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R74"/>
  <sheetViews>
    <sheetView tabSelected="1" view="pageBreakPreview" topLeftCell="A57" zoomScale="130" zoomScaleNormal="115" zoomScaleSheetLayoutView="130" workbookViewId="0">
      <selection activeCell="C66" sqref="C66"/>
    </sheetView>
  </sheetViews>
  <sheetFormatPr defaultRowHeight="23.1" customHeight="1"/>
  <cols>
    <col min="1" max="1" width="3.42578125" style="2" customWidth="1"/>
    <col min="2" max="2" width="2.7109375" style="2" customWidth="1"/>
    <col min="3" max="3" width="63.140625" style="2" customWidth="1"/>
    <col min="4" max="4" width="19.140625" style="2" customWidth="1"/>
    <col min="5" max="5" width="4" style="2" customWidth="1"/>
    <col min="6" max="9" width="19.140625" style="2" customWidth="1"/>
    <col min="10" max="10" width="13.42578125" style="2" bestFit="1" customWidth="1"/>
    <col min="11" max="11" width="3.5703125" style="2" customWidth="1"/>
    <col min="12" max="12" width="13.5703125" style="2" bestFit="1" customWidth="1"/>
    <col min="13" max="13" width="9.140625" style="2"/>
    <col min="14" max="14" width="13.42578125" style="2" bestFit="1" customWidth="1"/>
    <col min="15" max="15" width="9.140625" style="2"/>
    <col min="16" max="16" width="15" style="2" bestFit="1" customWidth="1"/>
    <col min="17" max="16384" width="9.140625" style="2"/>
  </cols>
  <sheetData>
    <row r="1" spans="1:13" ht="23.1" customHeight="1">
      <c r="A1" s="1" t="s">
        <v>0</v>
      </c>
      <c r="B1" s="66"/>
      <c r="C1" s="67"/>
      <c r="D1" s="68"/>
      <c r="E1" s="66"/>
      <c r="F1" s="69" t="s">
        <v>58</v>
      </c>
      <c r="G1" s="68"/>
      <c r="H1" s="68"/>
      <c r="I1" s="68"/>
      <c r="J1" s="70"/>
    </row>
    <row r="2" spans="1:13" ht="23.1" customHeight="1">
      <c r="A2" s="71" t="s">
        <v>100</v>
      </c>
      <c r="B2" s="66"/>
      <c r="C2" s="66"/>
      <c r="D2" s="68"/>
      <c r="E2" s="66"/>
      <c r="F2" s="69" t="s">
        <v>60</v>
      </c>
      <c r="G2" s="68"/>
      <c r="H2" s="68"/>
      <c r="I2" s="68"/>
    </row>
    <row r="3" spans="1:13" ht="23.1" customHeight="1">
      <c r="A3" s="4" t="str">
        <f>ENG_PL!A3</f>
        <v>FOR THE THREE-MONTH PERIODS ENDED MARCH 31, 2019 AND 2018</v>
      </c>
      <c r="B3" s="66"/>
      <c r="C3" s="66"/>
      <c r="D3" s="68"/>
      <c r="E3" s="66"/>
      <c r="F3" s="68"/>
      <c r="G3" s="68"/>
      <c r="H3" s="68"/>
      <c r="I3" s="68"/>
    </row>
    <row r="4" spans="1:13" ht="23.1" customHeight="1">
      <c r="A4" s="72"/>
      <c r="B4" s="66"/>
      <c r="C4" s="66"/>
      <c r="D4" s="68"/>
      <c r="E4" s="66"/>
      <c r="F4" s="68"/>
      <c r="G4" s="68"/>
      <c r="H4" s="68"/>
      <c r="I4" s="68"/>
    </row>
    <row r="5" spans="1:13" ht="23.1" customHeight="1">
      <c r="A5" s="73"/>
      <c r="B5" s="66"/>
      <c r="C5" s="66"/>
      <c r="D5" s="6" t="s">
        <v>4</v>
      </c>
      <c r="E5" s="6"/>
      <c r="F5" s="6"/>
      <c r="G5" s="74"/>
      <c r="H5" s="74"/>
      <c r="I5" s="74"/>
    </row>
    <row r="6" spans="1:13" ht="23.1" customHeight="1">
      <c r="A6" s="73"/>
      <c r="B6" s="66"/>
      <c r="C6" s="66"/>
      <c r="D6" s="75">
        <v>2019</v>
      </c>
      <c r="E6" s="76"/>
      <c r="F6" s="75">
        <v>2018</v>
      </c>
      <c r="G6" s="77"/>
      <c r="H6" s="77"/>
      <c r="I6" s="77"/>
    </row>
    <row r="7" spans="1:13" ht="23.1" customHeight="1">
      <c r="A7" s="1" t="s">
        <v>101</v>
      </c>
      <c r="E7" s="73"/>
      <c r="F7" s="78"/>
      <c r="G7" s="78"/>
      <c r="H7" s="78"/>
      <c r="I7" s="78"/>
      <c r="M7" s="2" t="s">
        <v>102</v>
      </c>
    </row>
    <row r="8" spans="1:13" ht="23.1" customHeight="1">
      <c r="A8" s="2" t="s">
        <v>103</v>
      </c>
      <c r="D8" s="79">
        <f>+'[1]T CF'!C8</f>
        <v>27738</v>
      </c>
      <c r="E8" s="79"/>
      <c r="F8" s="79">
        <f>+'[1]T CF'!E8</f>
        <v>11508</v>
      </c>
      <c r="G8" s="79"/>
      <c r="H8" s="79"/>
      <c r="I8" s="79"/>
      <c r="M8" s="2" t="s">
        <v>104</v>
      </c>
    </row>
    <row r="9" spans="1:13" ht="23.1" customHeight="1">
      <c r="A9" s="2" t="s">
        <v>105</v>
      </c>
      <c r="D9" s="79"/>
      <c r="E9" s="79"/>
      <c r="F9" s="79"/>
      <c r="G9" s="79"/>
      <c r="H9" s="79"/>
      <c r="I9" s="79"/>
      <c r="M9" s="2" t="s">
        <v>106</v>
      </c>
    </row>
    <row r="10" spans="1:13" ht="23.1" customHeight="1">
      <c r="A10" s="2" t="s">
        <v>107</v>
      </c>
      <c r="D10" s="79">
        <f>+'[1]T CF'!C10</f>
        <v>1983</v>
      </c>
      <c r="E10" s="79"/>
      <c r="F10" s="79">
        <f>+'[1]T CF'!E10</f>
        <v>2331</v>
      </c>
      <c r="G10" s="79"/>
      <c r="H10" s="79"/>
      <c r="I10" s="79"/>
      <c r="M10" s="2" t="s">
        <v>108</v>
      </c>
    </row>
    <row r="11" spans="1:13" ht="23.1" customHeight="1">
      <c r="A11" s="2" t="s">
        <v>109</v>
      </c>
      <c r="D11" s="79">
        <f>+'[1]T CF'!C11</f>
        <v>477</v>
      </c>
      <c r="E11" s="79"/>
      <c r="F11" s="79">
        <f>+'[1]T CF'!E11</f>
        <v>772</v>
      </c>
      <c r="G11" s="79"/>
      <c r="H11" s="79"/>
      <c r="I11" s="79"/>
      <c r="M11" s="2" t="s">
        <v>110</v>
      </c>
    </row>
    <row r="12" spans="1:13" ht="23.1" customHeight="1">
      <c r="A12" s="2" t="s">
        <v>111</v>
      </c>
      <c r="D12" s="79">
        <f>+'[1]T CF'!C12</f>
        <v>-706</v>
      </c>
      <c r="E12" s="79"/>
      <c r="F12" s="79">
        <f>+'[1]T CF'!E12</f>
        <v>-429</v>
      </c>
      <c r="G12" s="79"/>
      <c r="H12" s="79"/>
      <c r="I12" s="79"/>
      <c r="M12" s="2" t="s">
        <v>112</v>
      </c>
    </row>
    <row r="13" spans="1:13" ht="23.1" customHeight="1">
      <c r="A13" s="2" t="s">
        <v>113</v>
      </c>
      <c r="D13" s="79">
        <f>+'[1]T CF'!C13</f>
        <v>1805</v>
      </c>
      <c r="E13" s="79"/>
      <c r="F13" s="79">
        <f>+'[1]T CF'!E13</f>
        <v>909</v>
      </c>
      <c r="G13" s="79"/>
      <c r="H13" s="79"/>
      <c r="I13" s="79"/>
      <c r="M13" s="2" t="s">
        <v>114</v>
      </c>
    </row>
    <row r="14" spans="1:13" ht="23.1" customHeight="1">
      <c r="A14" s="2" t="s">
        <v>115</v>
      </c>
      <c r="D14" s="79">
        <f>+'[1]T CF'!C14</f>
        <v>50</v>
      </c>
      <c r="E14" s="79"/>
      <c r="F14" s="79">
        <f>+'[1]T CF'!E14</f>
        <v>0</v>
      </c>
      <c r="G14" s="79"/>
      <c r="H14" s="79"/>
      <c r="I14" s="79"/>
    </row>
    <row r="15" spans="1:13" ht="23.1" customHeight="1">
      <c r="A15" s="2" t="s">
        <v>116</v>
      </c>
      <c r="D15" s="79">
        <f>+'[1]T CF'!C15</f>
        <v>-821</v>
      </c>
      <c r="E15" s="79"/>
      <c r="F15" s="79">
        <f>+'[1]T CF'!E15</f>
        <v>0</v>
      </c>
      <c r="G15" s="79"/>
      <c r="H15" s="79"/>
      <c r="I15" s="79"/>
      <c r="M15" s="2" t="s">
        <v>117</v>
      </c>
    </row>
    <row r="16" spans="1:13" ht="23.1" customHeight="1">
      <c r="A16" s="2" t="s">
        <v>118</v>
      </c>
      <c r="D16" s="79">
        <f>+'[1]T CF'!C16</f>
        <v>1343</v>
      </c>
      <c r="E16" s="79"/>
      <c r="F16" s="79">
        <f>+'[1]T CF'!E16</f>
        <v>0</v>
      </c>
      <c r="G16" s="79"/>
      <c r="H16" s="79"/>
      <c r="I16" s="79"/>
    </row>
    <row r="17" spans="1:18" ht="23.1" customHeight="1">
      <c r="A17" s="2" t="s">
        <v>119</v>
      </c>
      <c r="D17" s="79">
        <f>+'[1]T CF'!C17</f>
        <v>-87</v>
      </c>
      <c r="E17" s="79"/>
      <c r="F17" s="79">
        <f>+'[1]T CF'!E17</f>
        <v>-183</v>
      </c>
      <c r="G17" s="79"/>
      <c r="H17" s="79"/>
      <c r="I17" s="79"/>
      <c r="M17" s="2" t="s">
        <v>120</v>
      </c>
    </row>
    <row r="18" spans="1:18" ht="23.1" customHeight="1">
      <c r="A18" s="2" t="s">
        <v>121</v>
      </c>
      <c r="D18" s="79">
        <f>+'[1]T CF'!C18</f>
        <v>1555</v>
      </c>
      <c r="E18" s="79"/>
      <c r="F18" s="79">
        <f>+'[1]T CF'!E18</f>
        <v>1719</v>
      </c>
      <c r="G18" s="79"/>
      <c r="H18" s="79"/>
      <c r="I18" s="79"/>
      <c r="M18" s="2" t="s">
        <v>122</v>
      </c>
    </row>
    <row r="19" spans="1:18" ht="23.1" customHeight="1">
      <c r="A19" s="2" t="s">
        <v>123</v>
      </c>
      <c r="D19" s="79"/>
      <c r="E19" s="79"/>
      <c r="F19" s="79"/>
      <c r="G19" s="79"/>
      <c r="H19" s="79"/>
      <c r="I19" s="79"/>
      <c r="M19" s="2" t="s">
        <v>124</v>
      </c>
    </row>
    <row r="20" spans="1:18" ht="23.1" customHeight="1">
      <c r="A20" s="2" t="s">
        <v>125</v>
      </c>
      <c r="D20" s="79">
        <f>+'[1]T CF'!C20</f>
        <v>580</v>
      </c>
      <c r="E20" s="79"/>
      <c r="F20" s="79">
        <f>+'[1]T CF'!E20</f>
        <v>26</v>
      </c>
      <c r="G20" s="79"/>
      <c r="H20" s="79"/>
      <c r="I20" s="79"/>
      <c r="M20" s="2" t="s">
        <v>126</v>
      </c>
    </row>
    <row r="21" spans="1:18" ht="23.1" customHeight="1">
      <c r="A21" s="2" t="s">
        <v>127</v>
      </c>
      <c r="D21" s="79">
        <f>+'[1]T CF'!C21</f>
        <v>43659</v>
      </c>
      <c r="E21" s="79"/>
      <c r="F21" s="79">
        <f>+'[1]T CF'!E21</f>
        <v>-32544</v>
      </c>
      <c r="G21" s="79"/>
      <c r="H21" s="79"/>
      <c r="I21" s="79"/>
      <c r="M21" s="2" t="s">
        <v>128</v>
      </c>
    </row>
    <row r="22" spans="1:18" ht="23.1" customHeight="1">
      <c r="A22" s="2" t="s">
        <v>15</v>
      </c>
      <c r="D22" s="79">
        <f>+'[1]T CF'!C22</f>
        <v>4107</v>
      </c>
      <c r="E22" s="79"/>
      <c r="F22" s="79">
        <f>+'[1]T CF'!E22</f>
        <v>1111</v>
      </c>
      <c r="G22" s="79"/>
      <c r="H22" s="79"/>
      <c r="I22" s="79"/>
      <c r="M22" s="2" t="s">
        <v>129</v>
      </c>
    </row>
    <row r="23" spans="1:18" ht="23.1" customHeight="1">
      <c r="A23" s="2" t="s">
        <v>130</v>
      </c>
      <c r="D23" s="79">
        <f>+'[1]T CF'!C23</f>
        <v>4</v>
      </c>
      <c r="E23" s="79"/>
      <c r="F23" s="79">
        <f>+'[1]T CF'!E23</f>
        <v>1100</v>
      </c>
      <c r="G23" s="79"/>
      <c r="H23" s="79"/>
      <c r="I23" s="79"/>
      <c r="M23" s="2" t="s">
        <v>131</v>
      </c>
    </row>
    <row r="24" spans="1:18" ht="23.1" customHeight="1">
      <c r="A24" s="2" t="s">
        <v>132</v>
      </c>
      <c r="D24" s="79"/>
      <c r="E24" s="79"/>
      <c r="F24" s="79"/>
      <c r="G24" s="79"/>
      <c r="H24" s="79"/>
      <c r="I24" s="79"/>
      <c r="M24" s="2" t="s">
        <v>133</v>
      </c>
    </row>
    <row r="25" spans="1:18" ht="23.1" customHeight="1">
      <c r="A25" s="2" t="s">
        <v>35</v>
      </c>
      <c r="D25" s="79">
        <f>+'[1]T CF'!C25</f>
        <v>-21494</v>
      </c>
      <c r="E25" s="79"/>
      <c r="F25" s="79">
        <f>+'[1]T CF'!E25</f>
        <v>3827</v>
      </c>
      <c r="G25" s="79"/>
      <c r="H25" s="79"/>
      <c r="I25" s="79"/>
      <c r="M25" s="2" t="s">
        <v>134</v>
      </c>
    </row>
    <row r="26" spans="1:18" ht="23.1" customHeight="1">
      <c r="A26" s="2" t="s">
        <v>39</v>
      </c>
      <c r="D26" s="79">
        <f>+'[1]T CF'!C26</f>
        <v>-6558</v>
      </c>
      <c r="E26" s="79"/>
      <c r="F26" s="79">
        <f>+'[1]T CF'!E26</f>
        <v>-3691</v>
      </c>
      <c r="G26" s="79"/>
      <c r="H26" s="79"/>
      <c r="I26" s="79"/>
      <c r="M26" s="2" t="s">
        <v>135</v>
      </c>
    </row>
    <row r="27" spans="1:18" ht="23.1" customHeight="1">
      <c r="A27" s="2" t="s">
        <v>136</v>
      </c>
      <c r="D27" s="80">
        <f>+'[1]T CF'!C27</f>
        <v>-398</v>
      </c>
      <c r="E27" s="79"/>
      <c r="F27" s="80">
        <f>+'[1]T CF'!E27</f>
        <v>0</v>
      </c>
      <c r="G27" s="79"/>
      <c r="H27" s="79"/>
      <c r="I27" s="79"/>
      <c r="M27" s="2" t="s">
        <v>137</v>
      </c>
    </row>
    <row r="28" spans="1:18" ht="23.1" customHeight="1">
      <c r="A28" s="2" t="s">
        <v>138</v>
      </c>
      <c r="D28" s="79">
        <f>SUM(D8:D27)</f>
        <v>53237</v>
      </c>
      <c r="E28" s="79"/>
      <c r="F28" s="79">
        <f>SUM(F8:F27)</f>
        <v>-13544</v>
      </c>
      <c r="G28" s="79"/>
      <c r="H28" s="79"/>
      <c r="I28" s="79"/>
    </row>
    <row r="29" spans="1:18" ht="23.1" customHeight="1">
      <c r="A29" s="2" t="s">
        <v>139</v>
      </c>
      <c r="D29" s="80">
        <f>+'[1]T CF'!C29</f>
        <v>-1580</v>
      </c>
      <c r="E29" s="79"/>
      <c r="F29" s="80">
        <f>+'[1]T CF'!E29</f>
        <v>-860</v>
      </c>
      <c r="G29" s="79"/>
      <c r="H29" s="79"/>
      <c r="I29" s="79"/>
    </row>
    <row r="30" spans="1:18" ht="23.1" customHeight="1">
      <c r="A30" s="1" t="s">
        <v>140</v>
      </c>
      <c r="D30" s="80">
        <f>SUM(D28:D29)</f>
        <v>51657</v>
      </c>
      <c r="E30" s="79"/>
      <c r="F30" s="80">
        <f>SUM(F28:F29)</f>
        <v>-14404</v>
      </c>
      <c r="G30" s="79"/>
      <c r="H30" s="79"/>
      <c r="I30" s="79"/>
      <c r="J30" s="81">
        <f>D30-'[1]T CF'!C30</f>
        <v>0</v>
      </c>
      <c r="K30" s="81"/>
      <c r="L30" s="81">
        <f>F30-'[1]T CF'!E30</f>
        <v>0</v>
      </c>
      <c r="M30" s="81"/>
      <c r="N30" s="81"/>
      <c r="O30" s="81"/>
      <c r="P30" s="81"/>
      <c r="Q30" s="81"/>
      <c r="R30" s="81"/>
    </row>
    <row r="31" spans="1:18" ht="23.1" customHeight="1">
      <c r="D31" s="82"/>
      <c r="E31" s="25"/>
      <c r="F31" s="82"/>
      <c r="G31" s="82"/>
      <c r="H31" s="82"/>
      <c r="I31" s="82"/>
    </row>
    <row r="32" spans="1:18" ht="23.1" customHeight="1">
      <c r="A32" s="1" t="s">
        <v>141</v>
      </c>
      <c r="D32" s="82"/>
      <c r="E32" s="73"/>
      <c r="F32" s="9"/>
      <c r="G32" s="9"/>
      <c r="H32" s="9"/>
      <c r="I32" s="9"/>
    </row>
    <row r="33" spans="1:18" ht="23.1" customHeight="1">
      <c r="A33" s="2" t="s">
        <v>142</v>
      </c>
      <c r="D33" s="83">
        <f>+'[1]T CF'!C38</f>
        <v>-107</v>
      </c>
      <c r="E33" s="82"/>
      <c r="F33" s="83">
        <f>+'[1]T CF'!E38</f>
        <v>-2589</v>
      </c>
      <c r="G33" s="83"/>
      <c r="H33" s="83"/>
      <c r="I33" s="83"/>
    </row>
    <row r="34" spans="1:18" ht="23.1" customHeight="1">
      <c r="A34" s="2" t="s">
        <v>143</v>
      </c>
      <c r="D34" s="83">
        <f>+'[1]T CF'!C39</f>
        <v>-2352</v>
      </c>
      <c r="E34" s="82"/>
      <c r="F34" s="83">
        <f>+'[1]T CF'!E39</f>
        <v>-698</v>
      </c>
      <c r="G34" s="83"/>
      <c r="H34" s="83"/>
      <c r="I34" s="83"/>
    </row>
    <row r="35" spans="1:18" ht="23.1" customHeight="1">
      <c r="A35" s="2" t="s">
        <v>144</v>
      </c>
      <c r="D35" s="83">
        <f>+'[1]T CF'!C41</f>
        <v>869</v>
      </c>
      <c r="E35" s="82"/>
      <c r="F35" s="83">
        <f>+'[1]T CF'!E41</f>
        <v>0</v>
      </c>
      <c r="G35" s="83"/>
      <c r="H35" s="83"/>
      <c r="I35" s="83"/>
    </row>
    <row r="36" spans="1:18" ht="23.1" customHeight="1">
      <c r="A36" s="82" t="s">
        <v>145</v>
      </c>
      <c r="D36" s="83">
        <f>+'[1]T CF'!C42</f>
        <v>150</v>
      </c>
      <c r="E36" s="82"/>
      <c r="F36" s="83">
        <f>+'[1]T CF'!E42</f>
        <v>136</v>
      </c>
      <c r="G36" s="83"/>
      <c r="H36" s="83"/>
      <c r="I36" s="83"/>
    </row>
    <row r="37" spans="1:18" ht="23.1" customHeight="1">
      <c r="A37" s="1" t="s">
        <v>146</v>
      </c>
      <c r="D37" s="84">
        <f>SUM(D33:D36)</f>
        <v>-1440</v>
      </c>
      <c r="E37" s="85"/>
      <c r="F37" s="84">
        <f>SUM(F33:F36)</f>
        <v>-3151</v>
      </c>
      <c r="G37" s="85"/>
      <c r="H37" s="85"/>
      <c r="I37" s="85"/>
      <c r="J37" s="81">
        <f>D37-'[1]T CF'!C43</f>
        <v>0</v>
      </c>
      <c r="K37" s="81"/>
      <c r="L37" s="81">
        <f>F37-'[1]T CF'!E43</f>
        <v>0</v>
      </c>
      <c r="M37" s="81"/>
      <c r="N37" s="81"/>
      <c r="O37" s="81"/>
      <c r="P37" s="81"/>
      <c r="Q37" s="81"/>
      <c r="R37" s="81"/>
    </row>
    <row r="38" spans="1:18" ht="23.1" customHeight="1">
      <c r="A38" s="1" t="str">
        <f>+A1</f>
        <v>TECHNO MEDICAL PUBLIC COMPANY LIMITED</v>
      </c>
      <c r="B38" s="66"/>
      <c r="C38" s="67"/>
      <c r="D38" s="68"/>
      <c r="E38" s="66"/>
      <c r="F38" s="69" t="s">
        <v>58</v>
      </c>
      <c r="G38" s="68"/>
      <c r="H38" s="68"/>
      <c r="I38" s="68"/>
      <c r="J38" s="70"/>
    </row>
    <row r="39" spans="1:18" ht="23.1" customHeight="1">
      <c r="A39" s="71" t="s">
        <v>147</v>
      </c>
      <c r="B39" s="66"/>
      <c r="C39" s="66"/>
      <c r="D39" s="68"/>
      <c r="E39" s="66"/>
      <c r="F39" s="69" t="s">
        <v>60</v>
      </c>
      <c r="G39" s="68"/>
      <c r="H39" s="68"/>
      <c r="I39" s="68"/>
    </row>
    <row r="40" spans="1:18" ht="23.1" customHeight="1">
      <c r="A40" s="1" t="str">
        <f>+A3</f>
        <v>FOR THE THREE-MONTH PERIODS ENDED MARCH 31, 2019 AND 2018</v>
      </c>
      <c r="B40" s="66"/>
      <c r="C40" s="66"/>
      <c r="D40" s="68"/>
      <c r="E40" s="66"/>
      <c r="F40" s="68"/>
      <c r="G40" s="68"/>
      <c r="H40" s="68"/>
      <c r="I40" s="68"/>
    </row>
    <row r="41" spans="1:18" ht="23.1" customHeight="1">
      <c r="A41" s="72"/>
      <c r="B41" s="66"/>
      <c r="C41" s="66"/>
      <c r="D41" s="68"/>
      <c r="E41" s="66"/>
      <c r="F41" s="68"/>
      <c r="G41" s="68"/>
      <c r="H41" s="68"/>
      <c r="I41" s="68"/>
    </row>
    <row r="42" spans="1:18" ht="23.1" customHeight="1">
      <c r="A42" s="73"/>
      <c r="B42" s="66"/>
      <c r="C42" s="66"/>
      <c r="D42" s="6" t="s">
        <v>4</v>
      </c>
      <c r="E42" s="6"/>
      <c r="F42" s="6"/>
      <c r="G42" s="74"/>
      <c r="H42" s="74"/>
      <c r="I42" s="74"/>
    </row>
    <row r="43" spans="1:18" ht="23.1" customHeight="1">
      <c r="A43" s="73"/>
      <c r="B43" s="66"/>
      <c r="C43" s="66"/>
      <c r="D43" s="75">
        <f>D6</f>
        <v>2019</v>
      </c>
      <c r="E43" s="76"/>
      <c r="F43" s="75">
        <f>F6</f>
        <v>2018</v>
      </c>
      <c r="G43" s="77"/>
      <c r="H43" s="77"/>
      <c r="I43" s="77"/>
    </row>
    <row r="44" spans="1:18" ht="23.1" customHeight="1">
      <c r="A44" s="1" t="s">
        <v>148</v>
      </c>
      <c r="D44" s="86"/>
      <c r="E44" s="86"/>
      <c r="F44" s="86"/>
      <c r="G44" s="86"/>
      <c r="H44" s="86"/>
      <c r="I44" s="86"/>
    </row>
    <row r="45" spans="1:18" ht="23.1" customHeight="1">
      <c r="A45" s="2" t="s">
        <v>149</v>
      </c>
      <c r="D45" s="85">
        <f>+'[1]T CF'!C46</f>
        <v>26414</v>
      </c>
      <c r="E45" s="85"/>
      <c r="F45" s="85">
        <f>+'[1]T CF'!E46</f>
        <v>29793</v>
      </c>
      <c r="G45" s="85"/>
      <c r="H45" s="85"/>
      <c r="I45" s="85"/>
      <c r="P45" s="87"/>
    </row>
    <row r="46" spans="1:18" ht="23.1" customHeight="1">
      <c r="A46" s="2" t="s">
        <v>150</v>
      </c>
      <c r="D46" s="85">
        <f>+'[1]T CF'!C47</f>
        <v>-53</v>
      </c>
      <c r="E46" s="85"/>
      <c r="F46" s="85">
        <f>+'[1]T CF'!E47</f>
        <v>-52</v>
      </c>
      <c r="G46" s="85"/>
      <c r="H46" s="85"/>
      <c r="I46" s="85"/>
      <c r="P46" s="87"/>
    </row>
    <row r="47" spans="1:18" ht="23.1" customHeight="1">
      <c r="A47" s="2" t="s">
        <v>151</v>
      </c>
      <c r="D47" s="85">
        <f>+'[1]T CF'!C55</f>
        <v>-3215</v>
      </c>
      <c r="E47" s="85"/>
      <c r="F47" s="85">
        <f>+'[1]T CF'!E55</f>
        <v>-1880</v>
      </c>
      <c r="G47" s="85"/>
      <c r="H47" s="85"/>
      <c r="I47" s="85"/>
      <c r="P47" s="87"/>
    </row>
    <row r="48" spans="1:18" ht="23.1" customHeight="1">
      <c r="A48" s="2" t="s">
        <v>152</v>
      </c>
      <c r="D48" s="85">
        <f>+'[1]T CF'!C57</f>
        <v>-1772</v>
      </c>
      <c r="E48" s="85"/>
      <c r="F48" s="85">
        <f>+'[1]T CF'!E57</f>
        <v>-1862</v>
      </c>
      <c r="G48" s="85"/>
      <c r="H48" s="85"/>
      <c r="I48" s="85"/>
      <c r="P48" s="87"/>
    </row>
    <row r="49" spans="1:16" ht="23.1" customHeight="1">
      <c r="A49" s="70" t="s">
        <v>153</v>
      </c>
      <c r="D49" s="84">
        <f>SUM(D45:D48)</f>
        <v>21374</v>
      </c>
      <c r="E49" s="85"/>
      <c r="F49" s="84">
        <f>SUM(F45:F48)</f>
        <v>25999</v>
      </c>
      <c r="G49" s="85"/>
      <c r="H49" s="85"/>
      <c r="I49" s="85"/>
      <c r="J49" s="81">
        <f>D49-'[1]T CF'!C58</f>
        <v>0</v>
      </c>
      <c r="L49" s="81">
        <f>F49-'[1]T CF'!E58</f>
        <v>0</v>
      </c>
    </row>
    <row r="50" spans="1:16" ht="23.1" customHeight="1">
      <c r="A50" s="1"/>
      <c r="B50" s="1"/>
      <c r="D50" s="85"/>
      <c r="E50" s="86"/>
      <c r="F50" s="88"/>
      <c r="G50" s="85"/>
      <c r="H50" s="85"/>
      <c r="I50" s="85"/>
    </row>
    <row r="51" spans="1:16" ht="23.1" customHeight="1">
      <c r="A51" s="1" t="s">
        <v>154</v>
      </c>
      <c r="D51" s="86">
        <f>+D49+D37+D30</f>
        <v>71591</v>
      </c>
      <c r="E51" s="86"/>
      <c r="F51" s="86">
        <f>+F49+F37+F30</f>
        <v>8444</v>
      </c>
      <c r="G51" s="86"/>
      <c r="H51" s="86"/>
      <c r="I51" s="86"/>
      <c r="J51" s="81">
        <f>D51-'[1]T CF'!C60</f>
        <v>0</v>
      </c>
      <c r="L51" s="81">
        <f>F51-'[1]T CF'!E60</f>
        <v>0</v>
      </c>
    </row>
    <row r="52" spans="1:16" ht="23.1" customHeight="1">
      <c r="D52" s="86"/>
      <c r="E52" s="86"/>
      <c r="F52" s="85"/>
      <c r="G52" s="85"/>
      <c r="H52" s="85"/>
      <c r="I52" s="85"/>
      <c r="J52" s="81"/>
      <c r="L52" s="81"/>
    </row>
    <row r="53" spans="1:16" ht="23.1" customHeight="1">
      <c r="A53" s="1" t="s">
        <v>155</v>
      </c>
      <c r="D53" s="89">
        <f>+'[1]T CF'!C62</f>
        <v>78801</v>
      </c>
      <c r="E53" s="85"/>
      <c r="F53" s="89">
        <f>+'[1]T CF'!E62</f>
        <v>45204</v>
      </c>
      <c r="G53" s="85"/>
      <c r="H53" s="85"/>
      <c r="I53" s="85"/>
      <c r="J53" s="81">
        <f>D53-'[1]T CF'!C62</f>
        <v>0</v>
      </c>
      <c r="L53" s="81">
        <f>F53-'[1]T CF'!E62</f>
        <v>0</v>
      </c>
    </row>
    <row r="54" spans="1:16" ht="23.1" customHeight="1">
      <c r="D54" s="85"/>
      <c r="E54" s="85"/>
      <c r="F54" s="85"/>
      <c r="G54" s="85"/>
      <c r="H54" s="85"/>
      <c r="I54" s="85"/>
      <c r="J54" s="81"/>
      <c r="L54" s="81"/>
    </row>
    <row r="55" spans="1:16" ht="23.1" customHeight="1" thickBot="1">
      <c r="A55" s="1" t="s">
        <v>156</v>
      </c>
      <c r="B55" s="90"/>
      <c r="D55" s="91">
        <f>SUM(D51:D53)</f>
        <v>150392</v>
      </c>
      <c r="E55" s="85"/>
      <c r="F55" s="91">
        <f>SUM(F51:F53)</f>
        <v>53648</v>
      </c>
      <c r="G55" s="85"/>
      <c r="H55" s="85"/>
      <c r="I55" s="85"/>
      <c r="J55" s="81">
        <f>D55-'[1]T CF'!C64</f>
        <v>0</v>
      </c>
      <c r="L55" s="81">
        <f>F55-'[1]T CF'!E64</f>
        <v>0</v>
      </c>
    </row>
    <row r="56" spans="1:16" ht="23.1" customHeight="1" thickTop="1">
      <c r="A56" s="1"/>
      <c r="B56" s="90"/>
      <c r="D56" s="85"/>
      <c r="E56" s="85"/>
      <c r="F56" s="85"/>
      <c r="G56" s="85"/>
      <c r="H56" s="85"/>
      <c r="I56" s="85"/>
      <c r="J56" s="81"/>
      <c r="L56" s="81"/>
    </row>
    <row r="57" spans="1:16" ht="23.1" customHeight="1">
      <c r="A57" s="4" t="s">
        <v>157</v>
      </c>
      <c r="B57" s="3"/>
      <c r="C57" s="3"/>
      <c r="D57" s="92"/>
      <c r="E57" s="93"/>
      <c r="F57" s="86"/>
      <c r="G57" s="86"/>
      <c r="H57" s="86"/>
      <c r="I57" s="86"/>
      <c r="L57" s="81"/>
    </row>
    <row r="58" spans="1:16" ht="23.1" customHeight="1">
      <c r="A58" s="4" t="s">
        <v>158</v>
      </c>
      <c r="B58" s="3"/>
      <c r="C58" s="3"/>
      <c r="D58" s="92"/>
      <c r="E58" s="93"/>
      <c r="F58" s="86"/>
      <c r="G58" s="86"/>
      <c r="H58" s="86"/>
      <c r="I58" s="86"/>
      <c r="L58" s="81"/>
    </row>
    <row r="59" spans="1:16" ht="23.1" customHeight="1">
      <c r="A59" s="3" t="s">
        <v>159</v>
      </c>
      <c r="B59" s="3"/>
      <c r="C59" s="3"/>
      <c r="D59" s="92">
        <f>+'[1]T CF'!C73</f>
        <v>20</v>
      </c>
      <c r="E59" s="92"/>
      <c r="F59" s="92">
        <f>+'[1]T CF'!E73</f>
        <v>30</v>
      </c>
      <c r="G59" s="92"/>
      <c r="H59" s="92"/>
      <c r="I59" s="92"/>
      <c r="L59" s="81"/>
    </row>
    <row r="60" spans="1:16" ht="23.1" customHeight="1">
      <c r="A60" s="3" t="s">
        <v>160</v>
      </c>
      <c r="B60" s="3"/>
      <c r="C60" s="3"/>
      <c r="D60" s="92">
        <f>+'[1]T CF'!C74</f>
        <v>105152</v>
      </c>
      <c r="E60" s="92"/>
      <c r="F60" s="92">
        <f>+'[1]T CF'!E74</f>
        <v>45563</v>
      </c>
      <c r="G60" s="92"/>
      <c r="H60" s="92"/>
      <c r="I60" s="92"/>
      <c r="L60" s="81"/>
    </row>
    <row r="61" spans="1:16" ht="23.1" customHeight="1">
      <c r="A61" s="3" t="s">
        <v>161</v>
      </c>
      <c r="B61" s="3"/>
      <c r="C61" s="3"/>
      <c r="D61" s="92">
        <f>+'[1]T CF'!C75</f>
        <v>45220</v>
      </c>
      <c r="E61" s="92"/>
      <c r="F61" s="92">
        <f>+'[1]T CF'!E75</f>
        <v>8055</v>
      </c>
      <c r="G61" s="92"/>
      <c r="H61" s="92"/>
      <c r="I61" s="92"/>
      <c r="L61" s="81"/>
    </row>
    <row r="62" spans="1:16" ht="23.1" customHeight="1" thickBot="1">
      <c r="A62" s="3" t="s">
        <v>86</v>
      </c>
      <c r="B62" s="3"/>
      <c r="C62" s="3"/>
      <c r="D62" s="94">
        <f>SUM(D59:D61)</f>
        <v>150392</v>
      </c>
      <c r="E62" s="85"/>
      <c r="F62" s="94">
        <f>SUM(F59:F61)</f>
        <v>53648</v>
      </c>
      <c r="G62" s="95"/>
      <c r="H62" s="95"/>
      <c r="I62" s="95"/>
      <c r="J62" s="81">
        <f>D62-D55</f>
        <v>0</v>
      </c>
      <c r="K62" s="81"/>
      <c r="L62" s="81"/>
      <c r="M62" s="81"/>
      <c r="N62" s="81"/>
      <c r="O62" s="81"/>
      <c r="P62" s="81"/>
    </row>
    <row r="63" spans="1:16" ht="23.1" customHeight="1" thickTop="1">
      <c r="A63" s="3"/>
      <c r="B63" s="3"/>
      <c r="C63" s="3"/>
      <c r="D63" s="95"/>
      <c r="E63" s="85"/>
      <c r="F63" s="95"/>
      <c r="G63" s="95"/>
      <c r="H63" s="95"/>
      <c r="I63" s="95"/>
      <c r="J63" s="81"/>
      <c r="K63" s="81"/>
      <c r="L63" s="81"/>
      <c r="M63" s="81"/>
      <c r="N63" s="81"/>
      <c r="O63" s="81"/>
      <c r="P63" s="81"/>
    </row>
    <row r="64" spans="1:16" ht="23.1" customHeight="1">
      <c r="A64" s="1" t="s">
        <v>162</v>
      </c>
    </row>
    <row r="65" spans="1:9" ht="23.1" customHeight="1">
      <c r="A65" s="2" t="s">
        <v>163</v>
      </c>
      <c r="D65" s="92">
        <f>+'[1]T CF'!C78</f>
        <v>365</v>
      </c>
      <c r="E65" s="92"/>
      <c r="F65" s="92">
        <f>+'[1]T CF'!E78</f>
        <v>0</v>
      </c>
    </row>
    <row r="66" spans="1:9" ht="23.1" customHeight="1">
      <c r="A66" s="2" t="s">
        <v>164</v>
      </c>
      <c r="D66" s="92">
        <f>+'[1]T CF'!C79</f>
        <v>235</v>
      </c>
      <c r="E66" s="92"/>
      <c r="F66" s="92">
        <f>+'[1]T CF'!E79</f>
        <v>187</v>
      </c>
    </row>
    <row r="67" spans="1:9" ht="23.1" customHeight="1">
      <c r="A67" s="2" t="s">
        <v>165</v>
      </c>
      <c r="D67" s="92">
        <f>+'[1]T CF'!C80</f>
        <v>1601</v>
      </c>
      <c r="E67" s="92"/>
      <c r="F67" s="92">
        <f>+'[1]T CF'!E80</f>
        <v>99</v>
      </c>
    </row>
    <row r="68" spans="1:9" ht="23.1" customHeight="1">
      <c r="A68" s="2" t="s">
        <v>166</v>
      </c>
      <c r="D68" s="92">
        <f>+'[1]T CF'!C81</f>
        <v>1364</v>
      </c>
      <c r="F68" s="92">
        <f>+'[1]T CF'!E81</f>
        <v>0</v>
      </c>
    </row>
    <row r="69" spans="1:9" ht="23.1" customHeight="1">
      <c r="A69" s="2" t="s">
        <v>167</v>
      </c>
      <c r="D69" s="92">
        <f>+'[1]T CF'!C82</f>
        <v>5180</v>
      </c>
      <c r="F69" s="92">
        <f>+'[1]T CF'!E82</f>
        <v>0</v>
      </c>
    </row>
    <row r="70" spans="1:9" ht="23.1" customHeight="1">
      <c r="A70" s="1"/>
    </row>
    <row r="73" spans="1:9" ht="23.1" customHeight="1">
      <c r="D73" s="85"/>
      <c r="E73" s="85"/>
      <c r="F73" s="85"/>
      <c r="G73" s="85"/>
      <c r="H73" s="85"/>
      <c r="I73" s="85"/>
    </row>
    <row r="74" spans="1:9" ht="23.1" customHeight="1">
      <c r="A74" s="22" t="s">
        <v>31</v>
      </c>
    </row>
  </sheetData>
  <mergeCells count="2">
    <mergeCell ref="D5:F5"/>
    <mergeCell ref="D42:F42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
&amp;"Times New Roman,Regular"&amp;11&amp;P</oddFooter>
  </headerFooter>
  <rowBreaks count="2" manualBreakCount="2">
    <brk id="37" max="5" man="1"/>
    <brk id="7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2019-05-10T01:30:28Z</dcterms:created>
  <dcterms:modified xsi:type="dcterms:W3CDTF">2019-05-10T01:36:34Z</dcterms:modified>
</cp:coreProperties>
</file>