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536" yWindow="348" windowWidth="18960" windowHeight="6372" tabRatio="619"/>
  </bookViews>
  <sheets>
    <sheet name="BL" sheetId="1" r:id="rId1"/>
    <sheet name="BL (2)" sheetId="16" state="hidden" r:id="rId2"/>
    <sheet name="PL6-7" sheetId="8" r:id="rId3"/>
    <sheet name="BL6-9 (2)" sheetId="17" state="hidden" r:id="rId4"/>
    <sheet name="SH8-9" sheetId="14" r:id="rId5"/>
    <sheet name="SH10-11" sheetId="15" r:id="rId6"/>
    <sheet name="CF" sheetId="13" r:id="rId7"/>
  </sheets>
  <externalReferences>
    <externalReference r:id="rId8"/>
  </externalReferences>
  <definedNames>
    <definedName name="_xlnm.Print_Area" localSheetId="0">BL!$A$1:$J$86</definedName>
    <definedName name="_xlnm.Print_Area" localSheetId="1">'BL (2)'!$A$1:$J$84</definedName>
    <definedName name="_xlnm.Print_Area" localSheetId="3">'BL6-9 (2)'!$A$1:$J$116</definedName>
    <definedName name="_xlnm.Print_Area" localSheetId="6">CF!$A$1:$J$98</definedName>
    <definedName name="_xlnm.Print_Area" localSheetId="2">'PL6-7'!$A$1:$J$63</definedName>
    <definedName name="_xlnm.Print_Area" localSheetId="5">'SH10-11'!$A$1:$R$55</definedName>
    <definedName name="_xlnm.Print_Area" localSheetId="4">'SH8-9'!$A$1:$V$64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84" i="13" l="1"/>
  <c r="R84" i="13"/>
  <c r="D67" i="13" l="1"/>
  <c r="H38" i="13" l="1"/>
  <c r="F59" i="1" l="1"/>
  <c r="D83" i="13" l="1"/>
  <c r="H64" i="13" l="1"/>
  <c r="T55" i="14" l="1"/>
  <c r="P44" i="14" l="1"/>
  <c r="P12" i="14"/>
  <c r="P12" i="15" l="1"/>
  <c r="P39" i="15"/>
  <c r="D59" i="8"/>
  <c r="T59" i="14" s="1"/>
  <c r="H82" i="1" l="1"/>
  <c r="D82" i="1"/>
  <c r="J82" i="1"/>
  <c r="J17" i="1" l="1"/>
  <c r="L53" i="15" l="1"/>
  <c r="H53" i="15"/>
  <c r="G53" i="15"/>
  <c r="F53" i="15"/>
  <c r="D53" i="15"/>
  <c r="P53" i="15"/>
  <c r="L63" i="14"/>
  <c r="H63" i="14"/>
  <c r="F63" i="14"/>
  <c r="D63" i="14"/>
  <c r="T61" i="14"/>
  <c r="T56" i="14"/>
  <c r="T63" i="14" s="1"/>
  <c r="V54" i="14"/>
  <c r="V55" i="14" s="1"/>
  <c r="V56" i="14" s="1"/>
  <c r="R44" i="14"/>
  <c r="P63" i="14"/>
  <c r="F82" i="1"/>
  <c r="J84" i="1"/>
  <c r="J59" i="1"/>
  <c r="J51" i="1"/>
  <c r="F51" i="1"/>
  <c r="J28" i="1"/>
  <c r="F28" i="1"/>
  <c r="F17" i="1"/>
  <c r="F84" i="1" l="1"/>
  <c r="R39" i="15"/>
  <c r="V44" i="14"/>
  <c r="F30" i="1"/>
  <c r="J30" i="1"/>
  <c r="J95" i="13" l="1"/>
  <c r="J80" i="13"/>
  <c r="J57" i="13"/>
  <c r="J67" i="13" s="1"/>
  <c r="F95" i="13"/>
  <c r="F100" i="13" s="1"/>
  <c r="F80" i="13"/>
  <c r="F57" i="13"/>
  <c r="F67" i="13" s="1"/>
  <c r="J13" i="13"/>
  <c r="J12" i="13"/>
  <c r="J10" i="13"/>
  <c r="F13" i="13"/>
  <c r="F12" i="13"/>
  <c r="F10" i="13"/>
  <c r="J24" i="8"/>
  <c r="J14" i="8"/>
  <c r="J15" i="8" s="1"/>
  <c r="J28" i="8" s="1"/>
  <c r="J31" i="8" s="1"/>
  <c r="F21" i="8"/>
  <c r="F19" i="8"/>
  <c r="F24" i="8" s="1"/>
  <c r="F14" i="8"/>
  <c r="F15" i="8" s="1"/>
  <c r="F28" i="8" s="1"/>
  <c r="F31" i="8" s="1"/>
  <c r="J59" i="8"/>
  <c r="F59" i="8"/>
  <c r="J33" i="13" l="1"/>
  <c r="J42" i="13" s="1"/>
  <c r="J44" i="13" s="1"/>
  <c r="J82" i="13" s="1"/>
  <c r="J84" i="13" s="1"/>
  <c r="F33" i="13"/>
  <c r="F42" i="13" s="1"/>
  <c r="F44" i="13" s="1"/>
  <c r="F82" i="13" s="1"/>
  <c r="F84" i="13" s="1"/>
  <c r="J53" i="8"/>
  <c r="J42" i="8"/>
  <c r="F42" i="8"/>
  <c r="F55" i="8"/>
  <c r="F53" i="8" s="1"/>
  <c r="F62" i="8" s="1"/>
  <c r="J55" i="8" l="1"/>
  <c r="J62" i="8" s="1"/>
  <c r="J58" i="8"/>
  <c r="J60" i="8" s="1"/>
  <c r="F58" i="8"/>
  <c r="F60" i="8" s="1"/>
  <c r="E95" i="13"/>
  <c r="H95" i="13"/>
  <c r="H100" i="13" s="1"/>
  <c r="I95" i="13"/>
  <c r="J100" i="13"/>
  <c r="D95" i="13"/>
  <c r="D100" i="13" s="1"/>
  <c r="D13" i="13" l="1"/>
  <c r="D12" i="13"/>
  <c r="H13" i="13" l="1"/>
  <c r="H12" i="13"/>
  <c r="H59" i="8" l="1"/>
  <c r="H17" i="1" l="1"/>
  <c r="D17" i="1"/>
  <c r="H67" i="13" l="1"/>
  <c r="R12" i="15"/>
  <c r="V22" i="14"/>
  <c r="R12" i="14"/>
  <c r="V12" i="14" s="1"/>
  <c r="H84" i="1" l="1"/>
  <c r="H59" i="1"/>
  <c r="D59" i="1"/>
  <c r="H51" i="1"/>
  <c r="D51" i="1"/>
  <c r="H28" i="1"/>
  <c r="D84" i="1" l="1"/>
  <c r="F61" i="1"/>
  <c r="F86" i="1" s="1"/>
  <c r="J61" i="1"/>
  <c r="J86" i="1" s="1"/>
  <c r="N86" i="1" s="1"/>
  <c r="H61" i="1"/>
  <c r="H86" i="1" s="1"/>
  <c r="D61" i="1"/>
  <c r="H30" i="1"/>
  <c r="D28" i="1"/>
  <c r="D30" i="1" s="1"/>
  <c r="D86" i="1" l="1"/>
  <c r="D80" i="13" l="1"/>
  <c r="H80" i="13" l="1"/>
  <c r="L103" i="13" l="1"/>
  <c r="Q43" i="13"/>
  <c r="M43" i="13"/>
  <c r="K66" i="15"/>
  <c r="H26" i="15"/>
  <c r="G26" i="15"/>
  <c r="F26" i="15"/>
  <c r="D26" i="15"/>
  <c r="H31" i="14"/>
  <c r="F31" i="14"/>
  <c r="D31" i="14"/>
  <c r="L31" i="14"/>
  <c r="T29" i="14"/>
  <c r="T23" i="14"/>
  <c r="T24" i="14" s="1"/>
  <c r="H24" i="8"/>
  <c r="D24" i="8"/>
  <c r="H15" i="8"/>
  <c r="D15" i="8"/>
  <c r="L26" i="15"/>
  <c r="H94" i="17"/>
  <c r="H35" i="17" s="1"/>
  <c r="H37" i="17" s="1"/>
  <c r="H86" i="17"/>
  <c r="F81" i="17"/>
  <c r="H80" i="17"/>
  <c r="H79" i="17"/>
  <c r="H78" i="17"/>
  <c r="H77" i="17"/>
  <c r="H76" i="17"/>
  <c r="H81" i="17" s="1"/>
  <c r="F73" i="17"/>
  <c r="H70" i="17"/>
  <c r="H72" i="17"/>
  <c r="H71" i="17"/>
  <c r="H69" i="17"/>
  <c r="H73" i="17" s="1"/>
  <c r="H68" i="17"/>
  <c r="P57" i="17"/>
  <c r="H21" i="17"/>
  <c r="H20" i="17"/>
  <c r="H19" i="17"/>
  <c r="H18" i="17"/>
  <c r="H17" i="17"/>
  <c r="H13" i="17"/>
  <c r="H12" i="17"/>
  <c r="H11" i="17"/>
  <c r="H14" i="17" s="1"/>
  <c r="H26" i="17" s="1"/>
  <c r="H29" i="17" s="1"/>
  <c r="H10" i="17"/>
  <c r="N114" i="17"/>
  <c r="L112" i="17"/>
  <c r="L114" i="17" s="1"/>
  <c r="L118" i="17" s="1"/>
  <c r="L109" i="17"/>
  <c r="L107" i="17"/>
  <c r="N96" i="17"/>
  <c r="L96" i="17"/>
  <c r="N78" i="17"/>
  <c r="N81" i="17" s="1"/>
  <c r="N85" i="17" s="1"/>
  <c r="N88" i="17" s="1"/>
  <c r="N73" i="17"/>
  <c r="N37" i="17"/>
  <c r="L37" i="17"/>
  <c r="L38" i="17" s="1"/>
  <c r="L53" i="17" s="1"/>
  <c r="L55" i="17" s="1"/>
  <c r="L29" i="17"/>
  <c r="L48" i="17"/>
  <c r="L50" i="17" s="1"/>
  <c r="L22" i="17"/>
  <c r="N19" i="17"/>
  <c r="N22" i="17"/>
  <c r="N14" i="17"/>
  <c r="L14" i="17"/>
  <c r="D118" i="17"/>
  <c r="F116" i="17"/>
  <c r="J114" i="17"/>
  <c r="F113" i="17"/>
  <c r="F114" i="17" s="1"/>
  <c r="F112" i="17"/>
  <c r="P109" i="17"/>
  <c r="K109" i="17"/>
  <c r="F107" i="17"/>
  <c r="P116" i="17" s="1"/>
  <c r="J96" i="17"/>
  <c r="H96" i="17"/>
  <c r="F96" i="17"/>
  <c r="D96" i="17"/>
  <c r="J81" i="17"/>
  <c r="J78" i="17"/>
  <c r="J73" i="17"/>
  <c r="F85" i="17"/>
  <c r="F88" i="17"/>
  <c r="F97" i="17" s="1"/>
  <c r="F54" i="17"/>
  <c r="F48" i="17"/>
  <c r="F50" i="17" s="1"/>
  <c r="J37" i="17"/>
  <c r="F37" i="17"/>
  <c r="D37" i="17"/>
  <c r="D29" i="17"/>
  <c r="K50" i="17" s="1"/>
  <c r="F22" i="17"/>
  <c r="F26" i="17" s="1"/>
  <c r="F29" i="17" s="1"/>
  <c r="F38" i="17" s="1"/>
  <c r="D22" i="17"/>
  <c r="J19" i="17"/>
  <c r="J22" i="17" s="1"/>
  <c r="J14" i="17"/>
  <c r="J26" i="17" s="1"/>
  <c r="J29" i="17" s="1"/>
  <c r="F14" i="17"/>
  <c r="D14" i="17"/>
  <c r="H56" i="16"/>
  <c r="H78" i="16"/>
  <c r="H79" i="16"/>
  <c r="H80" i="16" s="1"/>
  <c r="H82" i="16" s="1"/>
  <c r="H57" i="16"/>
  <c r="H55" i="16"/>
  <c r="H54" i="16"/>
  <c r="H49" i="16"/>
  <c r="H48" i="16"/>
  <c r="H47" i="16"/>
  <c r="H46" i="16"/>
  <c r="H45" i="16"/>
  <c r="H51" i="16" s="1"/>
  <c r="H59" i="16" s="1"/>
  <c r="H84" i="16" s="1"/>
  <c r="H44" i="16"/>
  <c r="H43" i="16"/>
  <c r="J85" i="17"/>
  <c r="J88" i="17" s="1"/>
  <c r="H22" i="17"/>
  <c r="N26" i="17"/>
  <c r="N29" i="17" s="1"/>
  <c r="H28" i="16"/>
  <c r="H27" i="16"/>
  <c r="H26" i="16"/>
  <c r="H25" i="16"/>
  <c r="H24" i="16"/>
  <c r="H23" i="16"/>
  <c r="H22" i="16"/>
  <c r="H21" i="16"/>
  <c r="H29" i="16" s="1"/>
  <c r="L13" i="16"/>
  <c r="L18" i="16"/>
  <c r="H11" i="16"/>
  <c r="H12" i="16"/>
  <c r="H18" i="16" s="1"/>
  <c r="H31" i="16" s="1"/>
  <c r="P84" i="16" s="1"/>
  <c r="H14" i="16"/>
  <c r="H15" i="16"/>
  <c r="H16" i="16"/>
  <c r="H17" i="16"/>
  <c r="H10" i="16"/>
  <c r="N82" i="16"/>
  <c r="L82" i="16"/>
  <c r="N58" i="16"/>
  <c r="L58" i="16"/>
  <c r="N51" i="16"/>
  <c r="N59" i="16" s="1"/>
  <c r="N84" i="16" s="1"/>
  <c r="L51" i="16"/>
  <c r="N29" i="16"/>
  <c r="L29" i="16"/>
  <c r="N18" i="16"/>
  <c r="N31" i="16" s="1"/>
  <c r="L59" i="16"/>
  <c r="L84" i="16" s="1"/>
  <c r="L31" i="16"/>
  <c r="H13" i="16"/>
  <c r="J82" i="16"/>
  <c r="D82" i="16"/>
  <c r="F80" i="16"/>
  <c r="F82" i="16"/>
  <c r="J58" i="16"/>
  <c r="H58" i="16"/>
  <c r="F58" i="16"/>
  <c r="D58" i="16"/>
  <c r="J51" i="16"/>
  <c r="J59" i="16"/>
  <c r="J84" i="16" s="1"/>
  <c r="F51" i="16"/>
  <c r="F59" i="16"/>
  <c r="F84" i="16" s="1"/>
  <c r="D51" i="16"/>
  <c r="D59" i="16" s="1"/>
  <c r="D84" i="16" s="1"/>
  <c r="J29" i="16"/>
  <c r="F29" i="16"/>
  <c r="D29" i="16"/>
  <c r="J18" i="16"/>
  <c r="J31" i="16"/>
  <c r="F18" i="16"/>
  <c r="F31" i="16" s="1"/>
  <c r="D18" i="16"/>
  <c r="D31" i="16" s="1"/>
  <c r="J107" i="17" l="1"/>
  <c r="J109" i="17" s="1"/>
  <c r="J97" i="17"/>
  <c r="J118" i="17" s="1"/>
  <c r="J38" i="17"/>
  <c r="J53" i="17" s="1"/>
  <c r="J55" i="17" s="1"/>
  <c r="J48" i="17"/>
  <c r="J50" i="17" s="1"/>
  <c r="J57" i="17" s="1"/>
  <c r="K84" i="16"/>
  <c r="N97" i="17"/>
  <c r="N118" i="17" s="1"/>
  <c r="N107" i="17"/>
  <c r="N109" i="17" s="1"/>
  <c r="N116" i="17" s="1"/>
  <c r="H38" i="17"/>
  <c r="H53" i="17" s="1"/>
  <c r="H55" i="17" s="1"/>
  <c r="H48" i="17"/>
  <c r="N48" i="17"/>
  <c r="N50" i="17" s="1"/>
  <c r="N57" i="17" s="1"/>
  <c r="N38" i="17"/>
  <c r="N53" i="17" s="1"/>
  <c r="N55" i="17" s="1"/>
  <c r="F118" i="17"/>
  <c r="H85" i="17"/>
  <c r="H88" i="17" s="1"/>
  <c r="D38" i="17"/>
  <c r="F53" i="17"/>
  <c r="F55" i="17" s="1"/>
  <c r="F109" i="17"/>
  <c r="V23" i="14"/>
  <c r="P26" i="15"/>
  <c r="P31" i="14"/>
  <c r="T31" i="14"/>
  <c r="D28" i="8"/>
  <c r="V24" i="14"/>
  <c r="H28" i="8"/>
  <c r="H31" i="8" s="1"/>
  <c r="H42" i="8" l="1"/>
  <c r="J49" i="15"/>
  <c r="K57" i="17"/>
  <c r="K55" i="17"/>
  <c r="H107" i="17"/>
  <c r="H97" i="17"/>
  <c r="H112" i="17" s="1"/>
  <c r="H114" i="17" s="1"/>
  <c r="H118" i="17" s="1"/>
  <c r="H50" i="17"/>
  <c r="Q57" i="17"/>
  <c r="J116" i="17"/>
  <c r="Q109" i="17"/>
  <c r="H10" i="13"/>
  <c r="H53" i="8"/>
  <c r="H58" i="8" s="1"/>
  <c r="H60" i="8" s="1"/>
  <c r="D31" i="8"/>
  <c r="H33" i="13" l="1"/>
  <c r="H42" i="13" s="1"/>
  <c r="H44" i="13" s="1"/>
  <c r="H82" i="13" s="1"/>
  <c r="H84" i="13" s="1"/>
  <c r="J51" i="15"/>
  <c r="J53" i="15" s="1"/>
  <c r="R49" i="15"/>
  <c r="R51" i="15" s="1"/>
  <c r="R53" i="15" s="1"/>
  <c r="Q116" i="17"/>
  <c r="H109" i="17"/>
  <c r="O109" i="17" s="1"/>
  <c r="H55" i="8"/>
  <c r="H62" i="8" s="1"/>
  <c r="D10" i="13"/>
  <c r="D33" i="13" s="1"/>
  <c r="D42" i="13" s="1"/>
  <c r="D44" i="13" s="1"/>
  <c r="D82" i="13" s="1"/>
  <c r="D84" i="13" s="1"/>
  <c r="D55" i="8"/>
  <c r="D53" i="8" s="1"/>
  <c r="D42" i="8"/>
  <c r="M84" i="13" l="1"/>
  <c r="R22" i="15"/>
  <c r="R24" i="15" s="1"/>
  <c r="R26" i="15" s="1"/>
  <c r="J24" i="15"/>
  <c r="J26" i="15" s="1"/>
  <c r="D58" i="8"/>
  <c r="V27" i="14"/>
  <c r="D60" i="8" l="1"/>
  <c r="J59" i="14"/>
  <c r="J29" i="14"/>
  <c r="J31" i="14" s="1"/>
  <c r="V29" i="14"/>
  <c r="R29" i="14"/>
  <c r="R31" i="14" s="1"/>
  <c r="V31" i="14" s="1"/>
  <c r="R59" i="14" l="1"/>
  <c r="J61" i="14"/>
  <c r="J63" i="14" s="1"/>
  <c r="D62" i="8"/>
  <c r="V59" i="14" l="1"/>
  <c r="V61" i="14" s="1"/>
  <c r="R61" i="14"/>
  <c r="R63" i="14" s="1"/>
  <c r="V63" i="14" s="1"/>
</calcChain>
</file>

<file path=xl/sharedStrings.xml><?xml version="1.0" encoding="utf-8"?>
<sst xmlns="http://schemas.openxmlformats.org/spreadsheetml/2006/main" count="956" uniqueCount="265">
  <si>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</si>
  <si>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</si>
  <si>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</si>
  <si>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</si>
  <si>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</si>
  <si>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</si>
  <si>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</si>
  <si>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</si>
  <si>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</si>
  <si>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</si>
  <si>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</si>
  <si>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</si>
  <si>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</si>
  <si>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</si>
  <si>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</si>
  <si>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</si>
  <si>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</si>
  <si>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</si>
  <si>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</si>
  <si>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</si>
  <si>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</si>
  <si>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</si>
  <si>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</si>
  <si>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ส่วนเกิน</t>
  </si>
  <si>
    <t>ส่วนของ</t>
  </si>
  <si>
    <t>กระแสเงินสดจากกิจกรรมดำเนินงาน</t>
  </si>
  <si>
    <t>ภาษีเงินได้หัก ณ ที่จ่ายตัดบัญชี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</si>
  <si>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</si>
  <si>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</si>
  <si>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</si>
  <si>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</si>
  <si>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</si>
  <si>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</si>
  <si>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</si>
  <si>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 xml:space="preserve">กฎหมาย 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</si>
  <si>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</si>
  <si>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</si>
  <si>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</si>
  <si>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</si>
  <si>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</si>
  <si>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</si>
  <si>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</si>
  <si>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</si>
  <si>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</si>
  <si>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</si>
  <si>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</si>
  <si>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</si>
  <si>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</si>
  <si>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</si>
  <si>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</si>
  <si>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</si>
  <si>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</si>
  <si>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</si>
  <si>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</si>
  <si>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</si>
  <si>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</si>
  <si>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</si>
  <si>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</si>
  <si>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</si>
  <si>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</si>
  <si>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</si>
  <si>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</si>
  <si>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</si>
  <si>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</si>
  <si>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</si>
  <si>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ผู้ถือหุ้นของ</t>
  </si>
  <si>
    <t>ทุนสำรองตาม</t>
  </si>
  <si>
    <t>รายการที่ไม่ใช่เงินสด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</si>
  <si>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</si>
  <si>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</si>
  <si>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</si>
  <si>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>ส่วนเกินทุน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</si>
  <si>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</si>
  <si>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</si>
  <si>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</si>
  <si>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</si>
  <si>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</si>
  <si>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</si>
  <si>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จากการตีราคา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</si>
  <si>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</si>
  <si>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</si>
  <si>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</si>
  <si>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</si>
  <si>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</si>
  <si>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</si>
  <si>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</si>
  <si>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</si>
  <si>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</si>
  <si>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</si>
  <si>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</si>
  <si>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</si>
  <si>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>มูลค่าหุ้นสามัญ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</si>
  <si>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</si>
  <si>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</si>
  <si>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>ค่าเสื่อมราคา</t>
  </si>
  <si>
    <t>ค่าตัดจำหน่าย</t>
  </si>
  <si>
    <t xml:space="preserve">   รวมการเปลี่ยนแปลงในส่วนได้เสียในบริษัทย่อย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</si>
  <si>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</si>
  <si>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</si>
  <si>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</si>
  <si>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</si>
  <si>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</si>
  <si>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</si>
  <si>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 xml:space="preserve">กลับรายการหนี้สงสัยจะสูญ 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</si>
  <si>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</si>
  <si>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</si>
  <si>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</si>
  <si>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</si>
  <si>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</si>
  <si>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</si>
  <si>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</si>
  <si>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</si>
  <si>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กลับรายการภาษีเงินได้</t>
  </si>
  <si>
    <t>หนี้สินและส่วนของผู้ถือหุ้น</t>
  </si>
  <si>
    <t>จ่ายผลประโยชน์พนักงาน</t>
  </si>
  <si>
    <t>ส่วนของผู้ถือหุ้น</t>
  </si>
  <si>
    <t>รวม</t>
  </si>
  <si>
    <t>ของ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</si>
  <si>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</si>
  <si>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</si>
  <si>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</si>
  <si>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</si>
  <si>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4</t>
  </si>
  <si>
    <t>8</t>
  </si>
  <si>
    <t>เงินลงทุนชั่วคราว</t>
  </si>
  <si>
    <t>เผื่อขาย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</si>
  <si>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</si>
  <si>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</si>
  <si>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</si>
  <si>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เงินสดและรายการเทียบเท่าเงินสดเพิ่มขึ้น (ลดลง) สุทธิ</t>
  </si>
  <si>
    <t xml:space="preserve">(ค่าใช้จ่าย) รายได้ภาษีเงินได้ 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</si>
  <si>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</si>
  <si>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</si>
  <si>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</si>
  <si>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</si>
  <si>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</si>
  <si>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</si>
  <si>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</si>
  <si>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</si>
  <si>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</si>
  <si>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</si>
  <si>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</si>
  <si>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</si>
  <si>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</si>
  <si>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</si>
  <si>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</si>
  <si>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</si>
  <si>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</si>
  <si>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</si>
  <si>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</si>
  <si>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</si>
  <si>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จ่ายเงินปันผลให้ผู้ถือหุ้นของบริษัท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</si>
  <si>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</si>
  <si>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</si>
  <si>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</si>
  <si>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</si>
  <si>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</si>
  <si>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</si>
  <si>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</si>
  <si>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</si>
  <si>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เงินให้กู้ยืมระยะสั้นแก่และดอกเบี้ยรับ</t>
  </si>
  <si>
    <t>กำไรก่อนภาษีเงินได้</t>
  </si>
  <si>
    <t>14</t>
  </si>
  <si>
    <t>13</t>
  </si>
  <si>
    <t>เงินสดจ่ายจากการลงทุนในบริษัทย่อยเพิ่ม</t>
  </si>
  <si>
    <t xml:space="preserve">   ซื้อหุ้นของบริษัทย่อยจากส่วนได้เสียที่ไม่มีอำนาจควบคุม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</si>
  <si>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</si>
  <si>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</si>
  <si>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</si>
  <si>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</si>
  <si>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</si>
  <si>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</si>
  <si>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</si>
  <si>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>เงินสดรับจากการขายสินทรัพย์สุทธิ</t>
  </si>
  <si>
    <t>ขาดทุนจากการด้อยค่าของเงินลงทุน</t>
  </si>
  <si>
    <t>เงินสดรับจากเงินกู้ยืมระยะยาวจากสถาบันการเงิน</t>
  </si>
  <si>
    <t>31 มีนาคม</t>
  </si>
  <si>
    <t>ต้นทุนการให้บริการ</t>
  </si>
  <si>
    <t>วันที่ 31 มีนาคม</t>
  </si>
  <si>
    <t>ขาดทุนจากตัดจำหน่ายสินทรัพย์ไม่มีตัวตน</t>
  </si>
  <si>
    <t>กำไรจากการจำหน่ายเงินลงทุน</t>
  </si>
  <si>
    <t xml:space="preserve">(กลับรายการ) ขาดทุนจากการปรับมูลค่าสินค้า 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</si>
  <si>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</si>
  <si>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</si>
  <si>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</si>
  <si>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</si>
  <si>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เงินสดจ่ายเพื่อซื้อเงินลงทุนชั่วคราว</t>
  </si>
  <si>
    <t>เงินสดรับจากการขายเงินลงทุนชั่วคราว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</si>
  <si>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</si>
  <si>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</si>
  <si>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</si>
  <si>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เงินสดจ่ายเพื่อชำระเงินกู้ยืมระยะยาวจากสถาบันการเงิน</t>
  </si>
  <si>
    <t>ไว้ในกำไรหรือขาดทุนในภายหลัง</t>
  </si>
  <si>
    <t>ผลกำไร (ขาดทุน) จากการวัดมูลค่าเงินลงทุนเผื่อขาย</t>
  </si>
  <si>
    <t>บริษัทใหญ่</t>
  </si>
  <si>
    <t>เงินลงทุน</t>
  </si>
  <si>
    <t>รายได้ดอกเบี้ยและเงินปันผล</t>
  </si>
  <si>
    <t>ต้นทุนในการจัดจำหน่าย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</si>
  <si>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</si>
  <si>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</si>
  <si>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ดอกเบี้ยรับ</t>
  </si>
  <si>
    <t>รายได้จากการให้บริการ</t>
  </si>
  <si>
    <t>เงินสดจ่ายเพื่อซื้ออาคารและอุปกรณ์</t>
  </si>
  <si>
    <t>กำไรจากการจำหน่ายเงินลงทุนชั่วคราว</t>
  </si>
  <si>
    <t>(กำไร) ขาดทุนจากการจำหน่ายและตัดจำหน่ายอาคารและอุปกรณ์</t>
  </si>
  <si>
    <t>เงินสดรับจากเงินกู้ยืมระยะสั้นจากสถาบันการเงิน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</si>
  <si>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</si>
  <si>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</si>
  <si>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(กำไร) ขาดทุนจากอัตราแลกเปลี่ยนที่ยังไม่เกิดขึ้น</t>
  </si>
  <si>
    <t>เงินปันผลจ่ายให้ส่วนได้เสียที่ไม่มีอำนาจควบคุม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</si>
  <si>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</si>
  <si>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>รับรู้กำไรจากการขายเงินลงทุนเผื่อขายไปกำไรหรือขาดทุน</t>
  </si>
  <si>
    <t xml:space="preserve">สินค้าคงเหลือ  </t>
  </si>
  <si>
    <t>เงินลงทุนระยะยาวอื่น</t>
  </si>
  <si>
    <t xml:space="preserve">ที่ดิน อาคารและอุปกรณ์  </t>
  </si>
  <si>
    <t xml:space="preserve">สินทรัพย์ไม่มีตัวตน  </t>
  </si>
  <si>
    <t>เงินเบิกเกินบัญชีธนาคารและ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</si>
  <si>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</si>
  <si>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</si>
  <si>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</si>
  <si>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หนี้สินตามสัญญาเช่าการเงินที่ถึงกำหนดชำระ</t>
  </si>
  <si>
    <t xml:space="preserve">   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</si>
  <si>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</si>
  <si>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</si>
  <si>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 หุ้นสามัญ 270,000,000 หุ้น มูลค่าหุ้นละ 1 บาท</t>
  </si>
  <si>
    <t xml:space="preserve">     หุ้นสามัญ 269,999,000 หุ้น มูลค่าหุ้นละ 1 บาท</t>
  </si>
  <si>
    <t xml:space="preserve">   ยังไม่ได้จัดสรร 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</si>
  <si>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</si>
  <si>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</si>
  <si>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</si>
  <si>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เงินให้กู้ยืมระยะสั้นแก่บริษัทที่เกี่ยวข้องกัน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</si>
  <si>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</si>
  <si>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หัก สินทรัพย์ที่ได้มาโดยทำสัญญาเช่าการเงิน</t>
  </si>
  <si>
    <t>(เพิ่มขึ้น) ลดลงในเจ้าหนี้ค่าซื้ออาคารและอุปกรณ์</t>
  </si>
  <si>
    <t>ยอดซื้อสุทธิอาคารและอุปกรณ์ที่จ่ายเป็นเงินสด</t>
  </si>
  <si>
    <t>กำไร (ขาดทุน) สำหรับงวด</t>
  </si>
  <si>
    <t>การแบ่งปันกำไร (ขาดทุน)</t>
  </si>
  <si>
    <t xml:space="preserve">   กำไร (ขาดทุน)</t>
  </si>
  <si>
    <t>ปรับรายการที่กระทบกำไร (ขาดทุน) เป็นเงินสดรับ (จ่าย)</t>
  </si>
  <si>
    <t xml:space="preserve">   จัดสรรเป็นทุนสำรองตามกฎหมาย</t>
  </si>
  <si>
    <t>ส่วนเกินมูลค่าหุ้นสามัญ</t>
  </si>
  <si>
    <t>(เพิ่มขึ้น) ลดลงในเจ้าหนี้เงินประกัน</t>
  </si>
  <si>
    <t>ลูกหนี้จากการขายเครื่องจักรและอุปกรณ์</t>
  </si>
  <si>
    <t>กระแสเงินสดสุทธิได้มาจาก (ใช้ไปใน) กิจกรรมจัดหาเงิน</t>
  </si>
  <si>
    <t>อาคารและอุปกรณ์ที่ซื้อทั้งหมดในระหว่างงวด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</si>
  <si>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</si>
  <si>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</si>
  <si>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</si>
  <si>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เงินกู้ยืมจากบริษัทที่เกี่ยวข้องกัน</t>
  </si>
  <si>
    <t>ค่าใช้จ่ายภาษีเงินได้</t>
  </si>
  <si>
    <t>การแบ่งปันกำไร (ขาดทุน) เบ็ดเสร็จรวม</t>
  </si>
  <si>
    <t>ผลประโยชน์พนักงาน</t>
  </si>
  <si>
    <t>โอนผลประโยชน์พนักงานไปกิจการที่เกี่ยวข้องกัน</t>
  </si>
  <si>
    <t>15</t>
  </si>
  <si>
    <t>10, 11</t>
  </si>
  <si>
    <t>3, 12, 13</t>
  </si>
  <si>
    <t>12, 13</t>
  </si>
  <si>
    <t>กลับรายการผลขาดทุนจากการด้อยค่าของสินทรัพย์</t>
  </si>
  <si>
    <t>อาคารและอุปกรณ์ที่ซื้อระหว่างงวดมีรายละเอียดดังนี้</t>
  </si>
  <si>
    <t>เงินให้กู้ยืมแก่บริษัทที่เกี่ยวข้องกันลดลง (เพิ่มขึ้น)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</si>
  <si>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</si>
  <si>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</si>
  <si>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 xml:space="preserve">   เงินจ่ายล่วงหน้าค่าสินทรัพย์ในงวดก่อน</t>
  </si>
  <si>
    <t xml:space="preserve">   ดอกเบี้ยที่บันทึกเป็นต้นทุนของสินทรัพย์</t>
  </si>
  <si>
    <t>3, 5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</si>
</sst>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</numFmts>
  <fonts count="2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i/>
      <sz val="17"/>
      <name val="Angsana New"/>
      <family val="1"/>
    </font>
    <font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</cellStyleXfs>
  <cellXfs count="315">
    <xf numFmtId="0" fontId="0" fillId="0" borderId="0" xfId="0"/>
    <xf numFmtId="0" fontId="5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12" fillId="0" borderId="0" xfId="0" applyFont="1" applyBorder="1" applyAlignment="1"/>
    <xf numFmtId="37" fontId="5" fillId="0" borderId="0" xfId="0" applyNumberFormat="1" applyFont="1" applyBorder="1" applyAlignment="1">
      <alignment horizontal="right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0" fillId="0" borderId="0" xfId="0" applyFont="1" applyAlignment="1"/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89" fontId="3" fillId="0" borderId="0" xfId="0" applyNumberFormat="1" applyFont="1" applyBorder="1" applyAlignment="1"/>
    <xf numFmtId="189" fontId="3" fillId="0" borderId="0" xfId="0" applyNumberFormat="1" applyFont="1" applyAlignment="1"/>
    <xf numFmtId="189" fontId="5" fillId="0" borderId="0" xfId="0" applyNumberFormat="1" applyFont="1" applyAlignment="1">
      <alignment horizontal="left"/>
    </xf>
    <xf numFmtId="189" fontId="10" fillId="0" borderId="0" xfId="0" applyNumberFormat="1" applyFont="1" applyAlignment="1">
      <alignment horizontal="left"/>
    </xf>
    <xf numFmtId="189" fontId="5" fillId="0" borderId="0" xfId="0" applyNumberFormat="1" applyFont="1" applyAlignment="1"/>
    <xf numFmtId="0" fontId="12" fillId="0" borderId="0" xfId="0" applyFont="1" applyFill="1" applyBorder="1" applyAlignment="1"/>
    <xf numFmtId="189" fontId="3" fillId="0" borderId="0" xfId="0" applyNumberFormat="1" applyFont="1" applyFill="1" applyAlignment="1"/>
    <xf numFmtId="189" fontId="3" fillId="0" borderId="1" xfId="0" applyNumberFormat="1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7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5" fillId="0" borderId="2" xfId="0" applyNumberFormat="1" applyFont="1" applyBorder="1" applyAlignment="1"/>
    <xf numFmtId="37" fontId="5" fillId="0" borderId="0" xfId="0" applyNumberFormat="1" applyFont="1" applyBorder="1" applyAlignment="1"/>
    <xf numFmtId="0" fontId="5" fillId="0" borderId="0" xfId="6" applyFont="1" applyFill="1" applyBorder="1" applyAlignment="1"/>
    <xf numFmtId="0" fontId="3" fillId="0" borderId="0" xfId="6" applyFont="1" applyFill="1" applyBorder="1" applyAlignment="1"/>
    <xf numFmtId="0" fontId="12" fillId="0" borderId="0" xfId="6" applyFont="1" applyFill="1" applyBorder="1" applyAlignment="1"/>
    <xf numFmtId="0" fontId="6" fillId="0" borderId="0" xfId="0" applyFont="1" applyFill="1" applyBorder="1" applyAlignment="1"/>
    <xf numFmtId="188" fontId="6" fillId="0" borderId="0" xfId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49" fontId="11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49" fontId="5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10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37" fontId="5" fillId="0" borderId="1" xfId="0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37" fontId="3" fillId="0" borderId="1" xfId="0" applyNumberFormat="1" applyFont="1" applyFill="1" applyBorder="1" applyAlignment="1">
      <alignment horizontal="right"/>
    </xf>
    <xf numFmtId="37" fontId="5" fillId="0" borderId="2" xfId="0" applyNumberFormat="1" applyFont="1" applyFill="1" applyBorder="1" applyAlignment="1">
      <alignment horizontal="right"/>
    </xf>
    <xf numFmtId="189" fontId="7" fillId="0" borderId="0" xfId="0" applyNumberFormat="1" applyFont="1" applyFill="1" applyBorder="1" applyAlignment="1">
      <alignment horizontal="right"/>
    </xf>
    <xf numFmtId="189" fontId="8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right"/>
    </xf>
    <xf numFmtId="189" fontId="3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37" fontId="5" fillId="0" borderId="4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90" fontId="5" fillId="0" borderId="0" xfId="0" applyNumberFormat="1" applyFont="1" applyFill="1" applyBorder="1" applyAlignment="1"/>
    <xf numFmtId="190" fontId="5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2" fillId="0" borderId="0" xfId="0" applyFont="1" applyFill="1" applyBorder="1" applyAlignment="1"/>
    <xf numFmtId="0" fontId="14" fillId="0" borderId="0" xfId="0" applyFont="1" applyFill="1" applyBorder="1" applyAlignment="1"/>
    <xf numFmtId="0" fontId="2" fillId="0" borderId="0" xfId="0" applyFont="1" applyFill="1" applyAlignment="1"/>
    <xf numFmtId="0" fontId="15" fillId="0" borderId="0" xfId="0" applyFont="1" applyFill="1" applyAlignment="1"/>
    <xf numFmtId="0" fontId="10" fillId="0" borderId="0" xfId="0" applyFont="1" applyFill="1" applyBorder="1" applyAlignment="1"/>
    <xf numFmtId="18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/>
    <xf numFmtId="49" fontId="12" fillId="0" borderId="0" xfId="0" applyNumberFormat="1" applyFont="1" applyFill="1" applyBorder="1" applyAlignment="1"/>
    <xf numFmtId="0" fontId="16" fillId="0" borderId="0" xfId="6" applyFont="1" applyFill="1" applyBorder="1" applyAlignment="1"/>
    <xf numFmtId="0" fontId="17" fillId="0" borderId="0" xfId="6" applyFont="1" applyFill="1" applyBorder="1" applyAlignment="1"/>
    <xf numFmtId="37" fontId="6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5" fillId="0" borderId="3" xfId="0" applyNumberFormat="1" applyFont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/>
    <xf numFmtId="0" fontId="0" fillId="0" borderId="0" xfId="0" applyFont="1" applyAlignment="1"/>
    <xf numFmtId="37" fontId="5" fillId="0" borderId="0" xfId="0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37" fontId="3" fillId="0" borderId="0" xfId="0" applyNumberFormat="1" applyFont="1" applyAlignment="1"/>
    <xf numFmtId="37" fontId="5" fillId="0" borderId="3" xfId="0" quotePrefix="1" applyNumberFormat="1" applyFont="1" applyFill="1" applyBorder="1" applyAlignment="1">
      <alignment horizontal="center"/>
    </xf>
    <xf numFmtId="37" fontId="5" fillId="0" borderId="3" xfId="0" applyNumberFormat="1" applyFont="1" applyFill="1" applyBorder="1" applyAlignment="1"/>
    <xf numFmtId="49" fontId="0" fillId="0" borderId="0" xfId="0" applyNumberFormat="1" applyFill="1" applyBorder="1" applyAlignment="1"/>
    <xf numFmtId="0" fontId="0" fillId="0" borderId="0" xfId="0" applyFill="1" applyBorder="1" applyAlignment="1"/>
    <xf numFmtId="187" fontId="5" fillId="0" borderId="0" xfId="0" applyNumberFormat="1" applyFont="1" applyAlignment="1">
      <alignment horizontal="center"/>
    </xf>
    <xf numFmtId="187" fontId="5" fillId="0" borderId="0" xfId="0" applyNumberFormat="1" applyFont="1" applyBorder="1" applyAlignment="1">
      <alignment horizontal="center"/>
    </xf>
    <xf numFmtId="189" fontId="3" fillId="0" borderId="5" xfId="0" applyNumberFormat="1" applyFont="1" applyFill="1" applyBorder="1" applyAlignment="1"/>
    <xf numFmtId="37" fontId="5" fillId="0" borderId="1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91" fontId="5" fillId="0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/>
    <xf numFmtId="0" fontId="6" fillId="2" borderId="0" xfId="0" applyFont="1" applyFill="1" applyBorder="1" applyAlignment="1"/>
    <xf numFmtId="37" fontId="5" fillId="0" borderId="1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left" indent="1"/>
    </xf>
    <xf numFmtId="189" fontId="3" fillId="0" borderId="2" xfId="0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center"/>
    </xf>
    <xf numFmtId="0" fontId="18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189" fontId="0" fillId="0" borderId="0" xfId="0" applyNumberFormat="1" applyFont="1" applyFill="1" applyBorder="1" applyAlignment="1"/>
    <xf numFmtId="0" fontId="18" fillId="0" borderId="0" xfId="0" applyNumberFormat="1" applyFont="1" applyFill="1" applyBorder="1" applyAlignment="1">
      <alignment vertical="justify" wrapText="1"/>
    </xf>
    <xf numFmtId="189" fontId="0" fillId="0" borderId="1" xfId="0" applyNumberForma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91" fontId="3" fillId="0" borderId="0" xfId="5" applyNumberFormat="1" applyFont="1" applyFill="1" applyAlignment="1">
      <alignment horizontal="center"/>
    </xf>
    <xf numFmtId="191" fontId="0" fillId="0" borderId="0" xfId="5" quotePrefix="1" applyNumberFormat="1" applyFont="1" applyFill="1" applyAlignment="1">
      <alignment horizontal="center"/>
    </xf>
    <xf numFmtId="188" fontId="3" fillId="0" borderId="0" xfId="5" applyFont="1" applyFill="1" applyBorder="1" applyAlignment="1">
      <alignment horizontal="center"/>
    </xf>
    <xf numFmtId="191" fontId="0" fillId="0" borderId="0" xfId="5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center"/>
    </xf>
    <xf numFmtId="188" fontId="0" fillId="0" borderId="0" xfId="5" quotePrefix="1" applyFont="1" applyFill="1" applyBorder="1" applyAlignment="1">
      <alignment horizontal="center"/>
    </xf>
    <xf numFmtId="191" fontId="3" fillId="0" borderId="1" xfId="5" quotePrefix="1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left" indent="4"/>
    </xf>
    <xf numFmtId="191" fontId="0" fillId="0" borderId="1" xfId="5" quotePrefix="1" applyNumberFormat="1" applyFont="1" applyFill="1" applyBorder="1" applyAlignment="1">
      <alignment horizontal="left" indent="6"/>
    </xf>
    <xf numFmtId="191" fontId="0" fillId="0" borderId="1" xfId="5" quotePrefix="1" applyNumberFormat="1" applyFont="1" applyFill="1" applyBorder="1" applyAlignment="1">
      <alignment horizontal="left" indent="3"/>
    </xf>
    <xf numFmtId="191" fontId="5" fillId="0" borderId="1" xfId="5" quotePrefix="1" applyNumberFormat="1" applyFont="1" applyFill="1" applyBorder="1" applyAlignment="1">
      <alignment horizontal="center"/>
    </xf>
    <xf numFmtId="191" fontId="5" fillId="0" borderId="2" xfId="5" applyNumberFormat="1" applyFont="1" applyFill="1" applyBorder="1" applyAlignment="1">
      <alignment horizontal="right"/>
    </xf>
    <xf numFmtId="191" fontId="5" fillId="0" borderId="0" xfId="5" applyNumberFormat="1" applyFont="1" applyFill="1" applyBorder="1" applyAlignment="1">
      <alignment horizontal="right"/>
    </xf>
    <xf numFmtId="188" fontId="3" fillId="0" borderId="0" xfId="5" applyFont="1" applyFill="1" applyBorder="1" applyAlignment="1">
      <alignment horizontal="right"/>
    </xf>
    <xf numFmtId="191" fontId="5" fillId="0" borderId="4" xfId="5" applyNumberFormat="1" applyFont="1" applyFill="1" applyBorder="1" applyAlignment="1">
      <alignment horizontal="right"/>
    </xf>
    <xf numFmtId="189" fontId="0" fillId="0" borderId="0" xfId="0" applyNumberFormat="1" applyFill="1" applyAlignment="1">
      <alignment horizontal="right"/>
    </xf>
    <xf numFmtId="191" fontId="6" fillId="0" borderId="0" xfId="0" applyNumberFormat="1" applyFont="1" applyFill="1" applyBorder="1" applyAlignment="1"/>
    <xf numFmtId="0" fontId="0" fillId="0" borderId="1" xfId="0" quotePrefix="1" applyNumberFormat="1" applyFont="1" applyBorder="1" applyAlignment="1">
      <alignment horizontal="center"/>
    </xf>
    <xf numFmtId="37" fontId="0" fillId="0" borderId="0" xfId="0" applyNumberFormat="1" applyFont="1" applyAlignment="1">
      <alignment horizontal="center"/>
    </xf>
    <xf numFmtId="37" fontId="0" fillId="0" borderId="1" xfId="0" quotePrefix="1" applyNumberFormat="1" applyFont="1" applyBorder="1" applyAlignment="1">
      <alignment horizontal="center"/>
    </xf>
    <xf numFmtId="187" fontId="5" fillId="0" borderId="3" xfId="5" applyNumberFormat="1" applyFont="1" applyBorder="1" applyAlignment="1">
      <alignment horizontal="right"/>
    </xf>
    <xf numFmtId="37" fontId="3" fillId="0" borderId="0" xfId="0" applyNumberFormat="1" applyFont="1" applyFill="1" applyBorder="1" applyAlignment="1">
      <alignment horizontal="left"/>
    </xf>
    <xf numFmtId="188" fontId="0" fillId="0" borderId="0" xfId="5" quotePrefix="1" applyFont="1" applyFill="1" applyBorder="1" applyAlignment="1">
      <alignment horizontal="left" indent="3"/>
    </xf>
    <xf numFmtId="189" fontId="0" fillId="0" borderId="1" xfId="0" applyNumberFormat="1" applyFont="1" applyFill="1" applyBorder="1" applyAlignment="1"/>
    <xf numFmtId="191" fontId="3" fillId="0" borderId="0" xfId="0" applyNumberFormat="1" applyFont="1" applyFill="1" applyBorder="1" applyAlignment="1">
      <alignment horizontal="center"/>
    </xf>
    <xf numFmtId="187" fontId="12" fillId="0" borderId="0" xfId="0" applyNumberFormat="1" applyFont="1" applyFill="1" applyBorder="1" applyAlignment="1"/>
    <xf numFmtId="188" fontId="3" fillId="0" borderId="0" xfId="0" applyNumberFormat="1" applyFont="1" applyFill="1" applyBorder="1" applyAlignment="1"/>
    <xf numFmtId="188" fontId="3" fillId="0" borderId="0" xfId="5" applyFont="1" applyFill="1" applyBorder="1" applyAlignment="1"/>
    <xf numFmtId="189" fontId="0" fillId="0" borderId="0" xfId="0" applyNumberFormat="1" applyFont="1" applyFill="1" applyAlignment="1"/>
    <xf numFmtId="191" fontId="0" fillId="0" borderId="0" xfId="5" quotePrefix="1" applyNumberFormat="1" applyFont="1" applyFill="1" applyBorder="1" applyAlignment="1">
      <alignment horizontal="left" indent="3"/>
    </xf>
    <xf numFmtId="191" fontId="3" fillId="0" borderId="0" xfId="5" applyNumberFormat="1" applyFont="1" applyFill="1" applyBorder="1" applyAlignment="1">
      <alignment horizontal="center"/>
    </xf>
    <xf numFmtId="188" fontId="0" fillId="0" borderId="0" xfId="5" applyFont="1" applyFill="1" applyBorder="1" applyAlignment="1"/>
    <xf numFmtId="191" fontId="3" fillId="0" borderId="0" xfId="5" applyNumberFormat="1" applyFont="1" applyFill="1" applyBorder="1" applyAlignment="1">
      <alignment horizontal="right"/>
    </xf>
    <xf numFmtId="191" fontId="3" fillId="0" borderId="0" xfId="5" applyNumberFormat="1" applyFont="1" applyFill="1" applyAlignment="1"/>
    <xf numFmtId="191" fontId="3" fillId="0" borderId="0" xfId="0" applyNumberFormat="1" applyFont="1" applyFill="1" applyBorder="1" applyAlignment="1"/>
    <xf numFmtId="191" fontId="21" fillId="0" borderId="0" xfId="5" applyNumberFormat="1" applyFont="1" applyFill="1" applyBorder="1" applyProtection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 indent="1"/>
    </xf>
    <xf numFmtId="188" fontId="0" fillId="0" borderId="1" xfId="5" applyFont="1" applyFill="1" applyBorder="1" applyAlignment="1">
      <alignment horizontal="center"/>
    </xf>
    <xf numFmtId="188" fontId="0" fillId="0" borderId="1" xfId="5" applyFont="1" applyFill="1" applyBorder="1" applyAlignment="1">
      <alignment horizontal="left" indent="3"/>
    </xf>
    <xf numFmtId="191" fontId="0" fillId="0" borderId="0" xfId="5" applyNumberFormat="1" applyFont="1" applyFill="1" applyAlignment="1">
      <alignment horizontal="center"/>
    </xf>
    <xf numFmtId="188" fontId="5" fillId="0" borderId="0" xfId="1" applyFont="1" applyFill="1" applyBorder="1" applyAlignment="1">
      <alignment horizontal="right"/>
    </xf>
    <xf numFmtId="0" fontId="6" fillId="0" borderId="1" xfId="0" applyFont="1" applyFill="1" applyBorder="1" applyAlignment="1"/>
    <xf numFmtId="189" fontId="0" fillId="0" borderId="0" xfId="0" applyNumberFormat="1" applyFont="1" applyAlignment="1">
      <alignment horizontal="center"/>
    </xf>
    <xf numFmtId="187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89" fontId="0" fillId="0" borderId="0" xfId="0" applyNumberFormat="1" applyFont="1" applyAlignment="1"/>
    <xf numFmtId="0" fontId="0" fillId="0" borderId="0" xfId="0" applyFont="1" applyAlignment="1">
      <alignment horizontal="center"/>
    </xf>
    <xf numFmtId="189" fontId="0" fillId="0" borderId="1" xfId="0" applyNumberFormat="1" applyFont="1" applyBorder="1" applyAlignment="1"/>
    <xf numFmtId="191" fontId="3" fillId="0" borderId="0" xfId="1" applyNumberFormat="1" applyFont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9" fontId="3" fillId="0" borderId="1" xfId="0" applyNumberFormat="1" applyFont="1" applyBorder="1" applyAlignment="1"/>
    <xf numFmtId="188" fontId="3" fillId="0" borderId="0" xfId="1" applyFont="1" applyFill="1" applyBorder="1" applyAlignment="1"/>
    <xf numFmtId="188" fontId="6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89" fontId="3" fillId="4" borderId="1" xfId="0" applyNumberFormat="1" applyFont="1" applyFill="1" applyBorder="1" applyAlignment="1">
      <alignment horizontal="right"/>
    </xf>
    <xf numFmtId="191" fontId="3" fillId="3" borderId="1" xfId="5" quotePrefix="1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49" fontId="22" fillId="0" borderId="0" xfId="0" applyNumberFormat="1" applyFont="1" applyFill="1" applyBorder="1" applyAlignment="1"/>
    <xf numFmtId="49" fontId="23" fillId="0" borderId="0" xfId="0" applyNumberFormat="1" applyFont="1" applyFill="1" applyBorder="1" applyAlignment="1">
      <alignment horizontal="center"/>
    </xf>
    <xf numFmtId="37" fontId="22" fillId="0" borderId="0" xfId="0" applyNumberFormat="1" applyFont="1" applyFill="1" applyBorder="1" applyAlignment="1">
      <alignment horizontal="right"/>
    </xf>
    <xf numFmtId="0" fontId="24" fillId="0" borderId="0" xfId="0" applyFont="1" applyFill="1" applyBorder="1" applyAlignment="1"/>
    <xf numFmtId="191" fontId="22" fillId="3" borderId="0" xfId="5" applyNumberFormat="1" applyFont="1" applyFill="1" applyAlignment="1">
      <alignment horizontal="center"/>
    </xf>
    <xf numFmtId="191" fontId="22" fillId="0" borderId="0" xfId="5" applyNumberFormat="1" applyFont="1" applyFill="1" applyAlignment="1">
      <alignment horizontal="center"/>
    </xf>
    <xf numFmtId="0" fontId="22" fillId="0" borderId="0" xfId="0" applyFont="1" applyFill="1" applyBorder="1" applyAlignment="1"/>
    <xf numFmtId="0" fontId="0" fillId="0" borderId="0" xfId="0" applyFont="1" applyFill="1" applyAlignment="1"/>
    <xf numFmtId="191" fontId="5" fillId="0" borderId="0" xfId="1" applyNumberFormat="1" applyFont="1" applyFill="1" applyBorder="1" applyAlignment="1">
      <alignment horizontal="right"/>
    </xf>
    <xf numFmtId="188" fontId="0" fillId="0" borderId="1" xfId="5" quotePrefix="1" applyFont="1" applyFill="1" applyBorder="1" applyAlignment="1">
      <alignment horizontal="center"/>
    </xf>
    <xf numFmtId="191" fontId="5" fillId="0" borderId="2" xfId="1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center"/>
    </xf>
    <xf numFmtId="37" fontId="0" fillId="0" borderId="1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87" fontId="5" fillId="0" borderId="0" xfId="5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>
      <alignment horizontal="right"/>
    </xf>
    <xf numFmtId="187" fontId="5" fillId="0" borderId="0" xfId="5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189" fontId="5" fillId="0" borderId="0" xfId="0" applyNumberFormat="1" applyFont="1" applyFill="1" applyAlignment="1"/>
    <xf numFmtId="37" fontId="0" fillId="0" borderId="0" xfId="0" applyNumberFormat="1" applyFont="1" applyFill="1" applyAlignment="1"/>
    <xf numFmtId="191" fontId="0" fillId="0" borderId="0" xfId="1" applyNumberFormat="1" applyFont="1" applyFill="1" applyBorder="1" applyAlignment="1">
      <alignment horizontal="center"/>
    </xf>
    <xf numFmtId="37" fontId="0" fillId="0" borderId="0" xfId="0" applyNumberFormat="1" applyFont="1" applyAlignment="1"/>
    <xf numFmtId="191" fontId="5" fillId="0" borderId="0" xfId="5" applyNumberFormat="1" applyFont="1" applyFill="1" applyBorder="1" applyAlignment="1">
      <alignment horizontal="center"/>
    </xf>
    <xf numFmtId="189" fontId="5" fillId="0" borderId="0" xfId="0" applyNumberFormat="1" applyFont="1" applyFill="1" applyAlignment="1">
      <alignment horizontal="left"/>
    </xf>
    <xf numFmtId="189" fontId="10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right"/>
    </xf>
    <xf numFmtId="37" fontId="0" fillId="0" borderId="0" xfId="0" quotePrefix="1" applyNumberFormat="1" applyFont="1" applyFill="1" applyBorder="1" applyAlignment="1">
      <alignment horizontal="center"/>
    </xf>
    <xf numFmtId="191" fontId="3" fillId="0" borderId="1" xfId="1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 vertical="center"/>
    </xf>
    <xf numFmtId="191" fontId="3" fillId="0" borderId="0" xfId="1" applyNumberFormat="1" applyFont="1" applyFill="1" applyBorder="1" applyAlignment="1"/>
    <xf numFmtId="191" fontId="0" fillId="0" borderId="0" xfId="1" applyNumberFormat="1" applyFont="1" applyFill="1" applyAlignment="1">
      <alignment horizontal="center"/>
    </xf>
    <xf numFmtId="189" fontId="0" fillId="0" borderId="1" xfId="0" applyNumberFormat="1" applyFont="1" applyFill="1" applyBorder="1" applyAlignment="1">
      <alignment horizontal="right"/>
    </xf>
    <xf numFmtId="37" fontId="5" fillId="0" borderId="0" xfId="0" applyNumberFormat="1" applyFont="1" applyAlignment="1"/>
    <xf numFmtId="37" fontId="0" fillId="0" borderId="1" xfId="0" quotePrefix="1" applyNumberFormat="1" applyFont="1" applyFill="1" applyBorder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191" fontId="0" fillId="0" borderId="0" xfId="5" quotePrefix="1" applyNumberFormat="1" applyFont="1" applyFill="1" applyBorder="1" applyAlignment="1">
      <alignment horizontal="center"/>
    </xf>
    <xf numFmtId="187" fontId="5" fillId="0" borderId="3" xfId="5" applyNumberFormat="1" applyFont="1" applyFill="1" applyBorder="1" applyAlignment="1">
      <alignment horizontal="right"/>
    </xf>
    <xf numFmtId="191" fontId="0" fillId="0" borderId="0" xfId="1" applyNumberFormat="1" applyFont="1" applyAlignment="1">
      <alignment horizontal="center"/>
    </xf>
    <xf numFmtId="191" fontId="5" fillId="0" borderId="0" xfId="1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ill="1" applyBorder="1" applyAlignment="1"/>
    <xf numFmtId="189" fontId="0" fillId="0" borderId="0" xfId="0" applyNumberFormat="1" applyFont="1" applyFill="1" applyBorder="1" applyAlignment="1">
      <alignment horizontal="right"/>
    </xf>
    <xf numFmtId="189" fontId="0" fillId="0" borderId="0" xfId="0" applyNumberFormat="1" applyFont="1" applyAlignment="1">
      <alignment horizontal="right"/>
    </xf>
    <xf numFmtId="189" fontId="0" fillId="0" borderId="1" xfId="0" applyNumberFormat="1" applyFont="1" applyBorder="1" applyAlignment="1">
      <alignment horizontal="right"/>
    </xf>
    <xf numFmtId="189" fontId="0" fillId="0" borderId="0" xfId="0" applyNumberFormat="1" applyFont="1" applyBorder="1" applyAlignment="1">
      <alignment horizontal="right"/>
    </xf>
    <xf numFmtId="188" fontId="0" fillId="0" borderId="0" xfId="1" quotePrefix="1" applyFont="1" applyFill="1" applyBorder="1" applyAlignment="1">
      <alignment horizontal="center"/>
    </xf>
    <xf numFmtId="188" fontId="0" fillId="0" borderId="0" xfId="1" applyFont="1" applyAlignment="1">
      <alignment horizontal="right"/>
    </xf>
    <xf numFmtId="188" fontId="0" fillId="0" borderId="1" xfId="1" applyFont="1" applyFill="1" applyBorder="1" applyAlignment="1">
      <alignment horizontal="center"/>
    </xf>
    <xf numFmtId="191" fontId="0" fillId="0" borderId="0" xfId="1" applyNumberFormat="1" applyFont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37" fontId="0" fillId="3" borderId="0" xfId="0" applyNumberFormat="1" applyFont="1" applyFill="1" applyBorder="1" applyAlignment="1"/>
    <xf numFmtId="37" fontId="3" fillId="0" borderId="0" xfId="1" applyNumberFormat="1" applyFont="1" applyFill="1" applyAlignment="1"/>
    <xf numFmtId="37" fontId="3" fillId="0" borderId="0" xfId="1" applyNumberFormat="1" applyFont="1" applyFill="1" applyAlignment="1">
      <alignment horizontal="center"/>
    </xf>
    <xf numFmtId="189" fontId="5" fillId="0" borderId="0" xfId="0" applyNumberFormat="1" applyFont="1" applyBorder="1" applyAlignment="1">
      <alignment horizontal="right"/>
    </xf>
    <xf numFmtId="189" fontId="5" fillId="0" borderId="0" xfId="0" applyNumberFormat="1" applyFont="1" applyAlignment="1">
      <alignment horizontal="right"/>
    </xf>
    <xf numFmtId="37" fontId="0" fillId="0" borderId="0" xfId="1" applyNumberFormat="1" applyFont="1" applyFill="1" applyBorder="1" applyAlignment="1"/>
    <xf numFmtId="191" fontId="3" fillId="0" borderId="0" xfId="1" applyNumberFormat="1" applyFont="1" applyFill="1" applyBorder="1" applyAlignment="1">
      <alignment horizontal="right"/>
    </xf>
    <xf numFmtId="191" fontId="3" fillId="0" borderId="1" xfId="5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left" indent="1"/>
    </xf>
    <xf numFmtId="37" fontId="3" fillId="0" borderId="0" xfId="1" applyNumberFormat="1" applyFont="1" applyFill="1" applyBorder="1" applyAlignment="1"/>
    <xf numFmtId="191" fontId="3" fillId="0" borderId="1" xfId="5" applyNumberFormat="1" applyFont="1" applyFill="1" applyBorder="1" applyAlignment="1">
      <alignment horizontal="right"/>
    </xf>
    <xf numFmtId="37" fontId="0" fillId="0" borderId="1" xfId="0" quotePrefix="1" applyNumberForma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88" fontId="25" fillId="0" borderId="0" xfId="1" applyFont="1" applyFill="1" applyBorder="1" applyAlignment="1"/>
    <xf numFmtId="49" fontId="0" fillId="0" borderId="0" xfId="0" applyNumberForma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88" fontId="5" fillId="0" borderId="2" xfId="1" quotePrefix="1" applyFont="1" applyFill="1" applyBorder="1" applyAlignment="1">
      <alignment horizontal="center"/>
    </xf>
    <xf numFmtId="37" fontId="5" fillId="0" borderId="2" xfId="0" quotePrefix="1" applyNumberFormat="1" applyFont="1" applyBorder="1" applyAlignment="1">
      <alignment horizontal="center"/>
    </xf>
    <xf numFmtId="0" fontId="0" fillId="0" borderId="0" xfId="0" applyNumberFormat="1" applyFont="1" applyFill="1" applyBorder="1" applyAlignment="1">
      <alignment vertical="justify"/>
    </xf>
    <xf numFmtId="0" fontId="0" fillId="0" borderId="0" xfId="0" applyNumberFormat="1" applyFont="1" applyFill="1" applyBorder="1" applyAlignment="1">
      <alignment horizontal="left" vertical="justify" indent="1"/>
    </xf>
    <xf numFmtId="0" fontId="5" fillId="0" borderId="0" xfId="0" applyNumberFormat="1" applyFont="1" applyFill="1" applyBorder="1" applyAlignment="1">
      <alignment vertical="justify"/>
    </xf>
    <xf numFmtId="191" fontId="5" fillId="0" borderId="1" xfId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91" fontId="0" fillId="0" borderId="1" xfId="1" applyNumberFormat="1" applyFont="1" applyBorder="1" applyAlignment="1">
      <alignment horizontal="right"/>
    </xf>
    <xf numFmtId="191" fontId="5" fillId="0" borderId="0" xfId="1" applyNumberFormat="1" applyFont="1" applyFill="1" applyBorder="1" applyAlignment="1"/>
    <xf numFmtId="191" fontId="5" fillId="0" borderId="3" xfId="1" applyNumberFormat="1" applyFont="1" applyFill="1" applyBorder="1" applyAlignment="1">
      <alignment horizontal="right"/>
    </xf>
    <xf numFmtId="191" fontId="5" fillId="0" borderId="3" xfId="1" applyNumberFormat="1" applyFont="1" applyFill="1" applyBorder="1" applyAlignment="1"/>
    <xf numFmtId="191" fontId="5" fillId="0" borderId="2" xfId="1" applyNumberFormat="1" applyFont="1" applyBorder="1" applyAlignment="1"/>
    <xf numFmtId="191" fontId="3" fillId="0" borderId="0" xfId="1" applyNumberFormat="1" applyFont="1" applyFill="1" applyAlignment="1"/>
    <xf numFmtId="191" fontId="0" fillId="0" borderId="0" xfId="1" applyNumberFormat="1" applyFont="1" applyFill="1" applyBorder="1" applyAlignment="1">
      <alignment vertical="justify"/>
    </xf>
    <xf numFmtId="191" fontId="5" fillId="0" borderId="4" xfId="1" applyNumberFormat="1" applyFont="1" applyFill="1" applyBorder="1" applyAlignment="1">
      <alignment vertical="justify"/>
    </xf>
    <xf numFmtId="191" fontId="5" fillId="0" borderId="0" xfId="1" applyNumberFormat="1" applyFont="1" applyFill="1" applyBorder="1" applyAlignment="1">
      <alignment vertical="justify"/>
    </xf>
    <xf numFmtId="191" fontId="5" fillId="0" borderId="1" xfId="1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37" fontId="5" fillId="0" borderId="5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/>
    <xf numFmtId="191" fontId="0" fillId="0" borderId="0" xfId="5" applyNumberFormat="1" applyFont="1" applyFill="1" applyAlignment="1"/>
    <xf numFmtId="191" fontId="3" fillId="0" borderId="0" xfId="1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6" fillId="0" borderId="0" xfId="6" applyFont="1" applyFill="1" applyBorder="1" applyAlignment="1">
      <alignment horizontal="justify" vertical="center" wrapText="1"/>
    </xf>
  </cellXfs>
  <cellStyles count="7">
    <cellStyle name="Comma" xfId="1" builtinId="3"/>
    <cellStyle name="Comma 2" xfId="2"/>
    <cellStyle name="Comma 2 2" xfId="3"/>
    <cellStyle name="Comma 3" xfId="4"/>
    <cellStyle name="Comma 4" xfId="5"/>
    <cellStyle name="Normal" xfId="0" builtinId="0"/>
    <cellStyle name="Normal_draft Q308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2-2013\s\SUR091\2013\M-06\sur091a131b-06t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 10"/>
      <sheetName val="SH 11"/>
      <sheetName val="SH12"/>
      <sheetName val="SH13"/>
      <sheetName val="CF"/>
    </sheetNames>
    <sheetDataSet>
      <sheetData sheetId="0" refreshError="1">
        <row r="10">
          <cell r="H10">
            <v>23081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showGridLines="0" tabSelected="1" zoomScaleNormal="100" zoomScaleSheetLayoutView="99" workbookViewId="0">
      <selection activeCell="A3" sqref="A3"/>
    </sheetView>
  </sheetViews>
  <sheetFormatPr defaultColWidth="9.125" defaultRowHeight="23.25" customHeight="1" x14ac:dyDescent="0.35"/>
  <cols>
    <col min="1" max="1" width="38.625" style="44" customWidth="1"/>
    <col min="2" max="2" width="9.625" style="260" customWidth="1"/>
    <col min="3" max="3" width="1.375" style="33" customWidth="1"/>
    <col min="4" max="4" width="15.625" style="33" customWidth="1"/>
    <col min="5" max="5" width="1.375" style="33" customWidth="1"/>
    <col min="6" max="6" width="15.625" style="33" customWidth="1"/>
    <col min="7" max="7" width="1.375" style="33" customWidth="1"/>
    <col min="8" max="8" width="15.625" style="33" customWidth="1"/>
    <col min="9" max="9" width="1.375" style="33" customWidth="1"/>
    <col min="10" max="10" width="15.625" style="33" customWidth="1"/>
    <col min="11" max="11" width="21.25" style="33" bestFit="1" customWidth="1"/>
    <col min="12" max="12" width="22.125" style="33" bestFit="1" customWidth="1"/>
    <col min="13" max="13" width="18.625" style="33" bestFit="1" customWidth="1"/>
    <col min="14" max="14" width="22.125" style="33" bestFit="1" customWidth="1"/>
    <col min="15" max="16384" width="9.125" style="33"/>
  </cols>
  <sheetData>
    <row r="1" spans="1:11" ht="22.5" customHeight="1" x14ac:dyDescent="0.6">
      <c r="A1" s="36" t="s">
        <v>0</v>
      </c>
      <c r="B1" s="259"/>
      <c r="C1" s="38"/>
      <c r="D1" s="38"/>
      <c r="F1" s="38"/>
      <c r="G1" s="38"/>
      <c r="H1" s="38"/>
      <c r="J1" s="38"/>
      <c r="K1" s="78"/>
    </row>
    <row r="2" spans="1:11" ht="22.5" customHeight="1" x14ac:dyDescent="0.6">
      <c r="A2" s="36" t="s">
        <v>74</v>
      </c>
      <c r="B2" s="259"/>
      <c r="C2" s="38"/>
      <c r="D2" s="38"/>
      <c r="F2" s="38"/>
      <c r="G2" s="38"/>
      <c r="H2" s="38"/>
      <c r="J2" s="38"/>
    </row>
    <row r="3" spans="1:11" ht="22.5" customHeight="1" x14ac:dyDescent="0.6">
      <c r="A3" s="36"/>
      <c r="B3" s="259"/>
      <c r="C3" s="38"/>
      <c r="D3" s="38"/>
      <c r="F3" s="38"/>
      <c r="G3" s="38"/>
      <c r="H3" s="38"/>
      <c r="J3" s="38"/>
    </row>
    <row r="4" spans="1:11" ht="22.5" customHeight="1" x14ac:dyDescent="0.6">
      <c r="A4" s="39"/>
      <c r="B4" s="256"/>
      <c r="C4" s="127"/>
      <c r="D4" s="302" t="s">
        <v>1</v>
      </c>
      <c r="E4" s="302"/>
      <c r="F4" s="302"/>
      <c r="G4" s="257"/>
      <c r="H4" s="302" t="s">
        <v>52</v>
      </c>
      <c r="I4" s="302"/>
      <c r="J4" s="302"/>
    </row>
    <row r="5" spans="1:11" ht="22.5" customHeight="1" x14ac:dyDescent="0.6">
      <c r="A5" s="39"/>
      <c r="B5" s="256"/>
      <c r="C5" s="127"/>
      <c r="D5" s="258" t="s">
        <v>176</v>
      </c>
      <c r="E5" s="258"/>
      <c r="F5" s="258" t="s">
        <v>45</v>
      </c>
      <c r="G5" s="257"/>
      <c r="H5" s="258" t="s">
        <v>176</v>
      </c>
      <c r="I5" s="258"/>
      <c r="J5" s="258" t="s">
        <v>45</v>
      </c>
    </row>
    <row r="6" spans="1:11" ht="22.5" customHeight="1" x14ac:dyDescent="0.6">
      <c r="A6" s="36" t="s">
        <v>21</v>
      </c>
      <c r="B6" s="256" t="s">
        <v>2</v>
      </c>
      <c r="C6" s="127"/>
      <c r="D6" s="43">
        <v>2562</v>
      </c>
      <c r="E6" s="43"/>
      <c r="F6" s="43">
        <v>2561</v>
      </c>
      <c r="G6" s="43"/>
      <c r="H6" s="43">
        <v>2562</v>
      </c>
      <c r="I6" s="43"/>
      <c r="J6" s="43">
        <v>2561</v>
      </c>
    </row>
    <row r="7" spans="1:11" ht="22.5" customHeight="1" x14ac:dyDescent="0.6">
      <c r="A7" s="36"/>
      <c r="B7" s="285"/>
      <c r="C7" s="127"/>
      <c r="D7" s="286" t="s">
        <v>106</v>
      </c>
      <c r="E7" s="43"/>
      <c r="F7" s="43"/>
      <c r="G7" s="43"/>
      <c r="H7" s="286" t="s">
        <v>106</v>
      </c>
      <c r="I7" s="43"/>
      <c r="J7" s="43"/>
    </row>
    <row r="8" spans="1:11" ht="22.5" customHeight="1" x14ac:dyDescent="0.6">
      <c r="A8" s="39"/>
      <c r="B8" s="256"/>
      <c r="C8" s="127"/>
      <c r="D8" s="303" t="s">
        <v>46</v>
      </c>
      <c r="E8" s="303"/>
      <c r="F8" s="303"/>
      <c r="G8" s="303"/>
      <c r="H8" s="303"/>
      <c r="I8" s="303"/>
      <c r="J8" s="303"/>
    </row>
    <row r="9" spans="1:11" ht="22.5" customHeight="1" x14ac:dyDescent="0.6">
      <c r="A9" s="48" t="s">
        <v>3</v>
      </c>
      <c r="B9" s="256"/>
      <c r="C9" s="127"/>
      <c r="D9" s="53"/>
      <c r="E9" s="53"/>
      <c r="F9" s="53"/>
      <c r="G9" s="53"/>
      <c r="H9" s="53"/>
      <c r="I9" s="53"/>
      <c r="J9" s="53"/>
    </row>
    <row r="10" spans="1:11" ht="21.6" x14ac:dyDescent="0.55000000000000004">
      <c r="A10" s="52" t="s">
        <v>4</v>
      </c>
      <c r="B10" s="256"/>
      <c r="C10" s="127"/>
      <c r="D10" s="53">
        <v>413913</v>
      </c>
      <c r="E10" s="53"/>
      <c r="F10" s="53">
        <v>674828</v>
      </c>
      <c r="G10" s="53"/>
      <c r="H10" s="53">
        <v>32769</v>
      </c>
      <c r="I10" s="53"/>
      <c r="J10" s="53">
        <v>30732</v>
      </c>
    </row>
    <row r="11" spans="1:11" ht="21.6" x14ac:dyDescent="0.55000000000000004">
      <c r="A11" s="52" t="s">
        <v>124</v>
      </c>
      <c r="B11" s="256">
        <v>4</v>
      </c>
      <c r="C11" s="127"/>
      <c r="D11" s="53">
        <v>100000</v>
      </c>
      <c r="E11" s="53"/>
      <c r="F11" s="80" t="s">
        <v>22</v>
      </c>
      <c r="G11" s="53"/>
      <c r="H11" s="53">
        <v>100000</v>
      </c>
      <c r="I11" s="53"/>
      <c r="J11" s="80" t="s">
        <v>22</v>
      </c>
    </row>
    <row r="12" spans="1:11" ht="21.6" x14ac:dyDescent="0.55000000000000004">
      <c r="A12" s="52" t="s">
        <v>53</v>
      </c>
      <c r="B12" s="256" t="s">
        <v>264</v>
      </c>
      <c r="C12" s="127"/>
      <c r="D12" s="53">
        <v>352770</v>
      </c>
      <c r="E12" s="53"/>
      <c r="F12" s="53">
        <v>225380</v>
      </c>
      <c r="G12" s="53"/>
      <c r="H12" s="53">
        <v>87350</v>
      </c>
      <c r="I12" s="53"/>
      <c r="J12" s="53">
        <v>91887</v>
      </c>
    </row>
    <row r="13" spans="1:11" ht="21.6" x14ac:dyDescent="0.55000000000000004">
      <c r="A13" s="94" t="s">
        <v>98</v>
      </c>
      <c r="B13" s="256">
        <v>3</v>
      </c>
      <c r="C13" s="127"/>
      <c r="D13" s="53">
        <v>42280</v>
      </c>
      <c r="E13" s="53"/>
      <c r="F13" s="53">
        <v>25458</v>
      </c>
      <c r="G13" s="53"/>
      <c r="H13" s="53">
        <v>10009</v>
      </c>
      <c r="I13" s="53"/>
      <c r="J13" s="53">
        <v>7740</v>
      </c>
    </row>
    <row r="14" spans="1:11" ht="21.6" hidden="1" x14ac:dyDescent="0.55000000000000004">
      <c r="A14" s="94" t="s">
        <v>167</v>
      </c>
      <c r="B14" s="256" t="s">
        <v>126</v>
      </c>
      <c r="C14" s="127"/>
      <c r="D14" s="80"/>
      <c r="E14" s="82"/>
      <c r="F14" s="80" t="s">
        <v>22</v>
      </c>
      <c r="G14" s="53"/>
      <c r="H14" s="80"/>
      <c r="I14" s="53"/>
      <c r="J14" s="53"/>
      <c r="K14" s="78"/>
    </row>
    <row r="15" spans="1:11" ht="21.6" x14ac:dyDescent="0.55000000000000004">
      <c r="A15" s="112" t="s">
        <v>230</v>
      </c>
      <c r="B15" s="265">
        <v>3</v>
      </c>
      <c r="C15" s="127"/>
      <c r="D15" s="80" t="s">
        <v>22</v>
      </c>
      <c r="E15" s="53"/>
      <c r="F15" s="80" t="s">
        <v>22</v>
      </c>
      <c r="G15" s="53"/>
      <c r="H15" s="53">
        <v>120700</v>
      </c>
      <c r="I15" s="53"/>
      <c r="J15" s="53">
        <v>128700</v>
      </c>
    </row>
    <row r="16" spans="1:11" ht="22.5" customHeight="1" x14ac:dyDescent="0.55000000000000004">
      <c r="A16" s="52" t="s">
        <v>212</v>
      </c>
      <c r="B16" s="256"/>
      <c r="C16" s="127"/>
      <c r="D16" s="55">
        <v>474924</v>
      </c>
      <c r="E16" s="53"/>
      <c r="F16" s="55">
        <v>522789</v>
      </c>
      <c r="G16" s="53"/>
      <c r="H16" s="55">
        <v>129204</v>
      </c>
      <c r="I16" s="53"/>
      <c r="J16" s="55">
        <v>132138</v>
      </c>
    </row>
    <row r="17" spans="1:11" ht="22.5" customHeight="1" x14ac:dyDescent="0.6">
      <c r="A17" s="39" t="s">
        <v>5</v>
      </c>
      <c r="B17" s="256"/>
      <c r="C17" s="127"/>
      <c r="D17" s="50">
        <f>SUM(D10:D16)</f>
        <v>1383887</v>
      </c>
      <c r="E17" s="35"/>
      <c r="F17" s="50">
        <f>SUM(F10:F16)</f>
        <v>1448455</v>
      </c>
      <c r="G17" s="35"/>
      <c r="H17" s="50">
        <f>SUM(H10:H16)</f>
        <v>480032</v>
      </c>
      <c r="I17" s="35"/>
      <c r="J17" s="50">
        <f>SUM(J10:J16)</f>
        <v>391197</v>
      </c>
    </row>
    <row r="18" spans="1:11" ht="22.5" customHeight="1" x14ac:dyDescent="0.6">
      <c r="A18" s="39"/>
      <c r="B18" s="256"/>
      <c r="C18" s="127"/>
      <c r="D18" s="53"/>
      <c r="E18" s="53"/>
      <c r="F18" s="53"/>
      <c r="G18" s="53"/>
      <c r="H18" s="53"/>
      <c r="I18" s="53"/>
      <c r="J18" s="53"/>
    </row>
    <row r="19" spans="1:11" ht="22.5" customHeight="1" x14ac:dyDescent="0.6">
      <c r="A19" s="48" t="s">
        <v>6</v>
      </c>
      <c r="B19" s="256"/>
      <c r="C19" s="127"/>
      <c r="D19" s="53"/>
      <c r="E19" s="53"/>
      <c r="F19" s="53"/>
      <c r="G19" s="53"/>
      <c r="H19" s="53"/>
      <c r="I19" s="53"/>
      <c r="J19" s="53"/>
    </row>
    <row r="20" spans="1:11" ht="22.5" customHeight="1" x14ac:dyDescent="0.55000000000000004">
      <c r="A20" s="52" t="s">
        <v>60</v>
      </c>
      <c r="B20" s="256">
        <v>6</v>
      </c>
      <c r="C20" s="127"/>
      <c r="D20" s="53">
        <v>21478</v>
      </c>
      <c r="E20" s="53"/>
      <c r="F20" s="53">
        <v>21358</v>
      </c>
      <c r="G20" s="53"/>
      <c r="H20" s="53">
        <v>17150</v>
      </c>
      <c r="I20" s="53"/>
      <c r="J20" s="53">
        <v>17150</v>
      </c>
    </row>
    <row r="21" spans="1:11" ht="22.5" customHeight="1" x14ac:dyDescent="0.55000000000000004">
      <c r="A21" s="52" t="s">
        <v>61</v>
      </c>
      <c r="B21" s="256">
        <v>7</v>
      </c>
      <c r="C21" s="127"/>
      <c r="D21" s="80" t="s">
        <v>22</v>
      </c>
      <c r="E21" s="82"/>
      <c r="F21" s="80" t="s">
        <v>22</v>
      </c>
      <c r="G21" s="80"/>
      <c r="H21" s="234">
        <v>730477</v>
      </c>
      <c r="I21" s="74"/>
      <c r="J21" s="234">
        <v>730477</v>
      </c>
    </row>
    <row r="22" spans="1:11" ht="22.5" customHeight="1" x14ac:dyDescent="0.55000000000000004">
      <c r="A22" s="112" t="s">
        <v>213</v>
      </c>
      <c r="B22" s="256"/>
      <c r="C22" s="127"/>
      <c r="D22" s="53">
        <v>2000</v>
      </c>
      <c r="E22" s="82"/>
      <c r="F22" s="53">
        <v>2000</v>
      </c>
      <c r="G22" s="80"/>
      <c r="H22" s="234">
        <v>200</v>
      </c>
      <c r="I22" s="82"/>
      <c r="J22" s="234">
        <v>200</v>
      </c>
    </row>
    <row r="23" spans="1:11" ht="22.5" customHeight="1" x14ac:dyDescent="0.55000000000000004">
      <c r="A23" s="94" t="s">
        <v>87</v>
      </c>
      <c r="B23" s="256"/>
      <c r="C23" s="127"/>
      <c r="D23" s="53">
        <v>124542</v>
      </c>
      <c r="E23" s="53"/>
      <c r="F23" s="53">
        <v>124559</v>
      </c>
      <c r="G23" s="53"/>
      <c r="H23" s="53">
        <v>5000</v>
      </c>
      <c r="I23" s="53"/>
      <c r="J23" s="53">
        <v>5000</v>
      </c>
    </row>
    <row r="24" spans="1:11" ht="22.5" customHeight="1" x14ac:dyDescent="0.55000000000000004">
      <c r="A24" s="52" t="s">
        <v>214</v>
      </c>
      <c r="B24" s="256">
        <v>8</v>
      </c>
      <c r="C24" s="127"/>
      <c r="D24" s="53">
        <v>2702618</v>
      </c>
      <c r="E24" s="53"/>
      <c r="F24" s="53">
        <v>2743213</v>
      </c>
      <c r="G24" s="53"/>
      <c r="H24" s="53">
        <v>701802</v>
      </c>
      <c r="I24" s="53"/>
      <c r="J24" s="53">
        <v>707914</v>
      </c>
    </row>
    <row r="25" spans="1:11" ht="22.5" customHeight="1" x14ac:dyDescent="0.55000000000000004">
      <c r="A25" s="54" t="s">
        <v>215</v>
      </c>
      <c r="B25" s="256"/>
      <c r="C25" s="127"/>
      <c r="D25" s="53">
        <v>25343</v>
      </c>
      <c r="E25" s="53"/>
      <c r="F25" s="53">
        <v>26219</v>
      </c>
      <c r="G25" s="53"/>
      <c r="H25" s="53">
        <v>8900</v>
      </c>
      <c r="I25" s="53"/>
      <c r="J25" s="53">
        <v>9195</v>
      </c>
    </row>
    <row r="26" spans="1:11" ht="22.5" customHeight="1" x14ac:dyDescent="0.55000000000000004">
      <c r="A26" s="112" t="s">
        <v>127</v>
      </c>
      <c r="B26" s="256"/>
      <c r="C26" s="127"/>
      <c r="D26" s="53">
        <v>6470</v>
      </c>
      <c r="E26" s="53"/>
      <c r="F26" s="53">
        <v>6347</v>
      </c>
      <c r="G26" s="53"/>
      <c r="H26" s="80" t="s">
        <v>22</v>
      </c>
      <c r="I26" s="53"/>
      <c r="J26" s="80" t="s">
        <v>22</v>
      </c>
      <c r="K26" s="78"/>
    </row>
    <row r="27" spans="1:11" ht="22.5" customHeight="1" x14ac:dyDescent="0.55000000000000004">
      <c r="A27" s="52" t="s">
        <v>7</v>
      </c>
      <c r="B27" s="256">
        <v>9</v>
      </c>
      <c r="C27" s="127"/>
      <c r="D27" s="55">
        <v>18710</v>
      </c>
      <c r="E27" s="53"/>
      <c r="F27" s="55">
        <v>18635</v>
      </c>
      <c r="G27" s="53"/>
      <c r="H27" s="55">
        <v>10698</v>
      </c>
      <c r="J27" s="55">
        <v>10769</v>
      </c>
      <c r="K27" s="78"/>
    </row>
    <row r="28" spans="1:11" ht="22.5" customHeight="1" x14ac:dyDescent="0.6">
      <c r="A28" s="39" t="s">
        <v>8</v>
      </c>
      <c r="B28" s="256"/>
      <c r="C28" s="127"/>
      <c r="D28" s="50">
        <f>SUM(D20:D27)</f>
        <v>2901161</v>
      </c>
      <c r="E28" s="35"/>
      <c r="F28" s="50">
        <f>SUM(F20:F27)</f>
        <v>2942331</v>
      </c>
      <c r="G28" s="35"/>
      <c r="H28" s="50">
        <f>SUM(H20:H27)</f>
        <v>1474227</v>
      </c>
      <c r="I28" s="35"/>
      <c r="J28" s="50">
        <f>SUM(J20:J27)</f>
        <v>1480705</v>
      </c>
    </row>
    <row r="29" spans="1:11" ht="22.5" customHeight="1" x14ac:dyDescent="0.6">
      <c r="A29" s="39"/>
      <c r="B29" s="256"/>
      <c r="C29" s="127"/>
      <c r="D29" s="35"/>
      <c r="E29" s="35"/>
      <c r="F29" s="35"/>
      <c r="G29" s="35"/>
    </row>
    <row r="30" spans="1:11" ht="22.5" customHeight="1" thickBot="1" x14ac:dyDescent="0.65">
      <c r="A30" s="39" t="s">
        <v>9</v>
      </c>
      <c r="B30" s="256"/>
      <c r="C30" s="127"/>
      <c r="D30" s="56">
        <f>SUM(D17+D28)</f>
        <v>4285048</v>
      </c>
      <c r="E30" s="35"/>
      <c r="F30" s="56">
        <f>SUM(F17+F28)</f>
        <v>4390786</v>
      </c>
      <c r="G30" s="35"/>
      <c r="H30" s="56">
        <f>SUM(H17+H28)</f>
        <v>1954259</v>
      </c>
      <c r="I30" s="35"/>
      <c r="J30" s="56">
        <f>SUM(J17+J28)</f>
        <v>1871902</v>
      </c>
      <c r="K30" s="78"/>
    </row>
    <row r="31" spans="1:11" ht="22.5" customHeight="1" thickTop="1" x14ac:dyDescent="0.35">
      <c r="D31" s="261"/>
      <c r="F31" s="261"/>
      <c r="G31" s="261"/>
      <c r="K31" s="78"/>
    </row>
    <row r="32" spans="1:11" ht="22.5" customHeight="1" x14ac:dyDescent="0.6">
      <c r="A32" s="36" t="s">
        <v>0</v>
      </c>
    </row>
    <row r="33" spans="1:11" ht="22.5" customHeight="1" x14ac:dyDescent="0.6">
      <c r="A33" s="36" t="s">
        <v>74</v>
      </c>
    </row>
    <row r="34" spans="1:11" ht="22.5" customHeight="1" x14ac:dyDescent="0.6">
      <c r="A34" s="36"/>
      <c r="H34" s="302"/>
      <c r="I34" s="302"/>
      <c r="J34" s="302"/>
    </row>
    <row r="35" spans="1:11" ht="22.5" customHeight="1" x14ac:dyDescent="0.6">
      <c r="A35" s="39"/>
      <c r="B35" s="256"/>
      <c r="C35" s="127"/>
      <c r="D35" s="302" t="s">
        <v>1</v>
      </c>
      <c r="E35" s="302"/>
      <c r="F35" s="302"/>
      <c r="G35" s="257"/>
      <c r="H35" s="302" t="s">
        <v>52</v>
      </c>
      <c r="I35" s="302"/>
      <c r="J35" s="302"/>
    </row>
    <row r="36" spans="1:11" ht="22.5" customHeight="1" x14ac:dyDescent="0.6">
      <c r="A36" s="39"/>
      <c r="B36" s="256"/>
      <c r="C36" s="127"/>
      <c r="D36" s="258" t="s">
        <v>176</v>
      </c>
      <c r="E36" s="258"/>
      <c r="F36" s="258" t="s">
        <v>45</v>
      </c>
      <c r="G36" s="257"/>
      <c r="H36" s="258" t="s">
        <v>176</v>
      </c>
      <c r="I36" s="258"/>
      <c r="J36" s="258" t="s">
        <v>45</v>
      </c>
    </row>
    <row r="37" spans="1:11" ht="22.5" customHeight="1" x14ac:dyDescent="0.6">
      <c r="A37" s="36" t="s">
        <v>113</v>
      </c>
      <c r="B37" s="256" t="s">
        <v>2</v>
      </c>
      <c r="C37" s="127"/>
      <c r="D37" s="43">
        <v>2562</v>
      </c>
      <c r="E37" s="43"/>
      <c r="F37" s="43">
        <v>2561</v>
      </c>
      <c r="G37" s="43"/>
      <c r="H37" s="43">
        <v>2562</v>
      </c>
      <c r="I37" s="43"/>
      <c r="J37" s="43">
        <v>2561</v>
      </c>
    </row>
    <row r="38" spans="1:11" ht="22.5" customHeight="1" x14ac:dyDescent="0.6">
      <c r="A38" s="36"/>
      <c r="B38" s="285"/>
      <c r="C38" s="127"/>
      <c r="D38" s="286" t="s">
        <v>106</v>
      </c>
      <c r="E38" s="43"/>
      <c r="F38" s="43"/>
      <c r="G38" s="43"/>
      <c r="H38" s="286" t="s">
        <v>106</v>
      </c>
      <c r="I38" s="43"/>
      <c r="J38" s="43"/>
    </row>
    <row r="39" spans="1:11" ht="22.5" customHeight="1" x14ac:dyDescent="0.6">
      <c r="A39" s="36"/>
      <c r="B39" s="256"/>
      <c r="C39" s="127"/>
      <c r="D39" s="303" t="s">
        <v>46</v>
      </c>
      <c r="E39" s="303"/>
      <c r="F39" s="303"/>
      <c r="G39" s="303"/>
      <c r="H39" s="303"/>
      <c r="I39" s="303"/>
      <c r="J39" s="303"/>
    </row>
    <row r="40" spans="1:11" ht="22.5" customHeight="1" x14ac:dyDescent="0.6">
      <c r="A40" s="48" t="s">
        <v>10</v>
      </c>
      <c r="B40" s="256"/>
      <c r="C40" s="127"/>
      <c r="D40" s="53"/>
      <c r="E40" s="53"/>
      <c r="F40" s="53"/>
      <c r="G40" s="53"/>
      <c r="H40" s="53"/>
      <c r="I40" s="53"/>
      <c r="J40" s="53"/>
    </row>
    <row r="41" spans="1:11" ht="21.6" hidden="1" x14ac:dyDescent="0.55000000000000004">
      <c r="A41" s="94" t="s">
        <v>216</v>
      </c>
      <c r="B41" s="256"/>
      <c r="C41" s="127"/>
      <c r="D41" s="90" t="s">
        <v>22</v>
      </c>
      <c r="E41" s="53"/>
      <c r="F41" s="90" t="s">
        <v>22</v>
      </c>
      <c r="G41" s="53"/>
      <c r="H41" s="53"/>
      <c r="I41" s="82"/>
      <c r="J41" s="90" t="s">
        <v>22</v>
      </c>
    </row>
    <row r="42" spans="1:11" ht="22.5" customHeight="1" x14ac:dyDescent="0.55000000000000004">
      <c r="A42" s="262" t="s">
        <v>168</v>
      </c>
      <c r="B42" s="256" t="s">
        <v>254</v>
      </c>
      <c r="C42" s="127"/>
      <c r="D42" s="53">
        <v>444331</v>
      </c>
      <c r="E42" s="53"/>
      <c r="F42" s="53">
        <v>490828</v>
      </c>
      <c r="G42" s="53"/>
      <c r="H42" s="53">
        <v>32</v>
      </c>
      <c r="I42" s="82"/>
      <c r="J42" s="90" t="s">
        <v>22</v>
      </c>
    </row>
    <row r="43" spans="1:11" ht="22.5" customHeight="1" x14ac:dyDescent="0.55000000000000004">
      <c r="A43" s="52" t="s">
        <v>217</v>
      </c>
      <c r="B43" s="256">
        <v>3</v>
      </c>
      <c r="C43" s="127"/>
      <c r="D43" s="53">
        <v>250500</v>
      </c>
      <c r="E43" s="53"/>
      <c r="F43" s="53">
        <v>200383</v>
      </c>
      <c r="G43" s="53"/>
      <c r="H43" s="53">
        <v>49034</v>
      </c>
      <c r="I43" s="53"/>
      <c r="J43" s="53">
        <v>48980</v>
      </c>
      <c r="K43" s="78"/>
    </row>
    <row r="44" spans="1:11" ht="22.5" customHeight="1" x14ac:dyDescent="0.55000000000000004">
      <c r="A44" s="94" t="s">
        <v>99</v>
      </c>
      <c r="B44" s="256">
        <v>3</v>
      </c>
      <c r="C44" s="127"/>
      <c r="D44" s="53">
        <v>202454</v>
      </c>
      <c r="E44" s="53"/>
      <c r="F44" s="53">
        <v>266344</v>
      </c>
      <c r="G44" s="53"/>
      <c r="H44" s="53">
        <v>45669</v>
      </c>
      <c r="I44" s="53"/>
      <c r="J44" s="53">
        <v>48156</v>
      </c>
    </row>
    <row r="45" spans="1:11" ht="22.5" customHeight="1" x14ac:dyDescent="0.55000000000000004">
      <c r="A45" s="94" t="s">
        <v>218</v>
      </c>
      <c r="B45" s="256"/>
      <c r="C45" s="127"/>
      <c r="D45" s="53"/>
      <c r="E45" s="53"/>
      <c r="F45" s="53"/>
      <c r="G45" s="53"/>
      <c r="H45" s="53"/>
      <c r="I45" s="53"/>
      <c r="J45" s="53"/>
    </row>
    <row r="46" spans="1:11" ht="22.5" customHeight="1" x14ac:dyDescent="0.55000000000000004">
      <c r="A46" s="94" t="s">
        <v>219</v>
      </c>
      <c r="B46" s="297" t="s">
        <v>254</v>
      </c>
      <c r="C46" s="127"/>
      <c r="D46" s="53">
        <v>177099</v>
      </c>
      <c r="E46" s="53"/>
      <c r="F46" s="53">
        <v>127379</v>
      </c>
      <c r="G46" s="53"/>
      <c r="H46" s="53">
        <v>55770</v>
      </c>
      <c r="I46" s="53"/>
      <c r="J46" s="53">
        <v>55986</v>
      </c>
    </row>
    <row r="47" spans="1:11" ht="22.5" customHeight="1" x14ac:dyDescent="0.55000000000000004">
      <c r="A47" s="94" t="s">
        <v>248</v>
      </c>
      <c r="B47" s="256">
        <v>3</v>
      </c>
      <c r="C47" s="127"/>
      <c r="D47" s="53">
        <v>16500</v>
      </c>
      <c r="E47" s="53"/>
      <c r="F47" s="53">
        <v>16500</v>
      </c>
      <c r="G47" s="53"/>
      <c r="H47" s="90" t="s">
        <v>22</v>
      </c>
      <c r="I47" s="53"/>
      <c r="J47" s="90" t="s">
        <v>22</v>
      </c>
    </row>
    <row r="48" spans="1:11" ht="22.5" customHeight="1" x14ac:dyDescent="0.55000000000000004">
      <c r="A48" s="52" t="s">
        <v>220</v>
      </c>
      <c r="B48" s="256"/>
      <c r="C48" s="127"/>
      <c r="D48" s="53"/>
      <c r="E48" s="53"/>
      <c r="F48" s="53"/>
      <c r="G48" s="53"/>
      <c r="H48" s="53"/>
      <c r="I48" s="53"/>
      <c r="J48" s="53"/>
    </row>
    <row r="49" spans="1:11" ht="22.5" customHeight="1" x14ac:dyDescent="0.55000000000000004">
      <c r="A49" s="52" t="s">
        <v>221</v>
      </c>
      <c r="B49" s="256">
        <v>11</v>
      </c>
      <c r="C49" s="127"/>
      <c r="D49" s="53">
        <v>31282</v>
      </c>
      <c r="E49" s="53"/>
      <c r="F49" s="53">
        <v>34381</v>
      </c>
      <c r="G49" s="53"/>
      <c r="H49" s="53">
        <v>5368</v>
      </c>
      <c r="I49" s="53"/>
      <c r="J49" s="53">
        <v>6969</v>
      </c>
    </row>
    <row r="50" spans="1:11" ht="22.5" customHeight="1" x14ac:dyDescent="0.55000000000000004">
      <c r="A50" s="52" t="s">
        <v>47</v>
      </c>
      <c r="B50" s="256"/>
      <c r="C50" s="127"/>
      <c r="D50" s="55">
        <v>31410</v>
      </c>
      <c r="E50" s="53"/>
      <c r="F50" s="55">
        <v>17849</v>
      </c>
      <c r="G50" s="53"/>
      <c r="H50" s="255" t="s">
        <v>22</v>
      </c>
      <c r="J50" s="255" t="s">
        <v>22</v>
      </c>
    </row>
    <row r="51" spans="1:11" ht="22.5" customHeight="1" x14ac:dyDescent="0.6">
      <c r="A51" s="39" t="s">
        <v>11</v>
      </c>
      <c r="B51" s="256"/>
      <c r="C51" s="127"/>
      <c r="D51" s="50">
        <f>SUM(D42:D50)</f>
        <v>1153576</v>
      </c>
      <c r="E51" s="35"/>
      <c r="F51" s="50">
        <f>SUM(F42:F50)</f>
        <v>1153664</v>
      </c>
      <c r="G51" s="35"/>
      <c r="H51" s="50">
        <f>SUM(H41:H50)</f>
        <v>155873</v>
      </c>
      <c r="I51" s="35"/>
      <c r="J51" s="50">
        <f>SUM(J41:J50)</f>
        <v>160091</v>
      </c>
    </row>
    <row r="52" spans="1:11" ht="22.5" customHeight="1" x14ac:dyDescent="0.6">
      <c r="A52" s="39"/>
      <c r="B52" s="256"/>
      <c r="C52" s="127"/>
      <c r="D52" s="53"/>
      <c r="E52" s="53"/>
      <c r="F52" s="53"/>
      <c r="G52" s="53"/>
      <c r="H52" s="53"/>
      <c r="I52" s="53"/>
      <c r="J52" s="53"/>
    </row>
    <row r="53" spans="1:11" ht="22.5" customHeight="1" x14ac:dyDescent="0.6">
      <c r="A53" s="48" t="s">
        <v>12</v>
      </c>
      <c r="B53" s="256"/>
      <c r="C53" s="127"/>
      <c r="D53" s="53"/>
      <c r="E53" s="53"/>
      <c r="F53" s="53"/>
      <c r="G53" s="53"/>
    </row>
    <row r="54" spans="1:11" ht="22.5" customHeight="1" x14ac:dyDescent="0.55000000000000004">
      <c r="A54" s="52" t="s">
        <v>36</v>
      </c>
      <c r="B54" s="297" t="s">
        <v>254</v>
      </c>
      <c r="C54" s="127"/>
      <c r="D54" s="53">
        <v>695655</v>
      </c>
      <c r="E54" s="53"/>
      <c r="F54" s="53">
        <v>768024</v>
      </c>
      <c r="G54" s="53"/>
      <c r="H54" s="53">
        <v>128000</v>
      </c>
      <c r="I54" s="53"/>
      <c r="J54" s="53">
        <v>141800</v>
      </c>
    </row>
    <row r="55" spans="1:11" ht="22.5" customHeight="1" x14ac:dyDescent="0.55000000000000004">
      <c r="A55" s="52" t="s">
        <v>37</v>
      </c>
      <c r="B55" s="256">
        <v>11</v>
      </c>
      <c r="C55" s="127"/>
      <c r="D55" s="53">
        <v>85115</v>
      </c>
      <c r="E55" s="53"/>
      <c r="F55" s="53">
        <v>91347</v>
      </c>
      <c r="G55" s="53"/>
      <c r="H55" s="53">
        <v>2857</v>
      </c>
      <c r="I55" s="53"/>
      <c r="J55" s="53">
        <v>4099</v>
      </c>
    </row>
    <row r="56" spans="1:11" ht="22.5" customHeight="1" x14ac:dyDescent="0.55000000000000004">
      <c r="A56" s="52" t="s">
        <v>128</v>
      </c>
      <c r="B56" s="256"/>
      <c r="C56" s="127"/>
      <c r="D56" s="53">
        <v>100397</v>
      </c>
      <c r="E56" s="53"/>
      <c r="F56" s="53">
        <v>95957</v>
      </c>
      <c r="G56" s="53"/>
      <c r="H56" s="53">
        <v>53809</v>
      </c>
      <c r="I56" s="53"/>
      <c r="J56" s="53">
        <v>53192</v>
      </c>
      <c r="K56" s="78"/>
    </row>
    <row r="57" spans="1:11" ht="22.5" customHeight="1" x14ac:dyDescent="0.55000000000000004">
      <c r="A57" s="112" t="s">
        <v>222</v>
      </c>
      <c r="B57" s="256"/>
      <c r="C57" s="127"/>
      <c r="D57" s="53"/>
      <c r="E57" s="53"/>
      <c r="F57" s="53"/>
      <c r="G57" s="53"/>
      <c r="H57" s="53"/>
      <c r="I57" s="53"/>
      <c r="J57" s="53"/>
    </row>
    <row r="58" spans="1:11" ht="22.5" customHeight="1" x14ac:dyDescent="0.55000000000000004">
      <c r="A58" s="94" t="s">
        <v>223</v>
      </c>
      <c r="B58" s="256"/>
      <c r="C58" s="127"/>
      <c r="D58" s="55">
        <v>126819</v>
      </c>
      <c r="E58" s="53"/>
      <c r="F58" s="55">
        <v>123977</v>
      </c>
      <c r="G58" s="53"/>
      <c r="H58" s="55">
        <v>34186</v>
      </c>
      <c r="I58" s="53"/>
      <c r="J58" s="55">
        <v>34706</v>
      </c>
    </row>
    <row r="59" spans="1:11" ht="22.5" customHeight="1" x14ac:dyDescent="0.6">
      <c r="A59" s="39" t="s">
        <v>13</v>
      </c>
      <c r="B59" s="256"/>
      <c r="C59" s="127"/>
      <c r="D59" s="50">
        <f>SUM(D54:D58)</f>
        <v>1007986</v>
      </c>
      <c r="E59" s="35"/>
      <c r="F59" s="51">
        <f>SUM(F54:F58)</f>
        <v>1079305</v>
      </c>
      <c r="G59" s="35"/>
      <c r="H59" s="51">
        <f>SUM(H54:H58)</f>
        <v>218852</v>
      </c>
      <c r="I59" s="35"/>
      <c r="J59" s="51">
        <f>SUM(J54:J58)</f>
        <v>233797</v>
      </c>
      <c r="K59" s="78"/>
    </row>
    <row r="60" spans="1:11" ht="22.5" customHeight="1" x14ac:dyDescent="0.6">
      <c r="A60" s="39"/>
      <c r="B60" s="287"/>
      <c r="C60" s="127"/>
      <c r="D60" s="289"/>
      <c r="E60" s="35"/>
      <c r="F60" s="35"/>
      <c r="G60" s="35"/>
      <c r="H60" s="35"/>
      <c r="I60" s="35"/>
      <c r="J60" s="35" t="s">
        <v>32</v>
      </c>
      <c r="K60" s="78"/>
    </row>
    <row r="61" spans="1:11" ht="22.5" customHeight="1" x14ac:dyDescent="0.6">
      <c r="A61" s="39" t="s">
        <v>14</v>
      </c>
      <c r="B61" s="256"/>
      <c r="C61" s="127"/>
      <c r="D61" s="50">
        <f>SUM(D51+D59)</f>
        <v>2161562</v>
      </c>
      <c r="E61" s="35"/>
      <c r="F61" s="50">
        <f>SUM(F51+F59)</f>
        <v>2232969</v>
      </c>
      <c r="G61" s="35"/>
      <c r="H61" s="50">
        <f>SUM(H51+H59)</f>
        <v>374725</v>
      </c>
      <c r="I61" s="35"/>
      <c r="J61" s="50">
        <f>SUM(J51+J59)</f>
        <v>393888</v>
      </c>
      <c r="K61" s="78"/>
    </row>
    <row r="62" spans="1:11" ht="22.5" customHeight="1" x14ac:dyDescent="0.35"/>
    <row r="63" spans="1:11" ht="22.5" customHeight="1" x14ac:dyDescent="0.6">
      <c r="A63" s="36" t="s">
        <v>0</v>
      </c>
    </row>
    <row r="64" spans="1:11" ht="22.5" customHeight="1" x14ac:dyDescent="0.6">
      <c r="A64" s="36" t="s">
        <v>74</v>
      </c>
    </row>
    <row r="65" spans="1:11" ht="22.5" customHeight="1" x14ac:dyDescent="0.6">
      <c r="A65" s="36"/>
      <c r="H65" s="302"/>
      <c r="I65" s="302"/>
      <c r="J65" s="302"/>
    </row>
    <row r="66" spans="1:11" ht="22.5" customHeight="1" x14ac:dyDescent="0.6">
      <c r="A66" s="39"/>
      <c r="B66" s="256"/>
      <c r="C66" s="127"/>
      <c r="D66" s="302" t="s">
        <v>1</v>
      </c>
      <c r="E66" s="302"/>
      <c r="F66" s="302"/>
      <c r="G66" s="257"/>
      <c r="H66" s="302" t="s">
        <v>52</v>
      </c>
      <c r="I66" s="302"/>
      <c r="J66" s="302"/>
    </row>
    <row r="67" spans="1:11" ht="22.5" customHeight="1" x14ac:dyDescent="0.6">
      <c r="A67" s="39"/>
      <c r="B67" s="256"/>
      <c r="C67" s="127"/>
      <c r="D67" s="258" t="s">
        <v>176</v>
      </c>
      <c r="E67" s="258"/>
      <c r="F67" s="258" t="s">
        <v>45</v>
      </c>
      <c r="G67" s="257"/>
      <c r="H67" s="258" t="s">
        <v>176</v>
      </c>
      <c r="I67" s="258"/>
      <c r="J67" s="258" t="s">
        <v>45</v>
      </c>
    </row>
    <row r="68" spans="1:11" ht="22.5" customHeight="1" x14ac:dyDescent="0.6">
      <c r="A68" s="36" t="s">
        <v>113</v>
      </c>
      <c r="B68" s="256" t="s">
        <v>2</v>
      </c>
      <c r="C68" s="127"/>
      <c r="D68" s="43">
        <v>2562</v>
      </c>
      <c r="E68" s="43"/>
      <c r="F68" s="43">
        <v>2561</v>
      </c>
      <c r="G68" s="43"/>
      <c r="H68" s="43">
        <v>2562</v>
      </c>
      <c r="I68" s="43"/>
      <c r="J68" s="43">
        <v>2561</v>
      </c>
    </row>
    <row r="69" spans="1:11" ht="22.5" customHeight="1" x14ac:dyDescent="0.6">
      <c r="A69" s="36"/>
      <c r="B69" s="285"/>
      <c r="C69" s="127"/>
      <c r="D69" s="286" t="s">
        <v>106</v>
      </c>
      <c r="E69" s="43"/>
      <c r="F69" s="43"/>
      <c r="G69" s="43"/>
      <c r="H69" s="286" t="s">
        <v>106</v>
      </c>
      <c r="I69" s="43"/>
      <c r="J69" s="43"/>
    </row>
    <row r="70" spans="1:11" ht="22.5" customHeight="1" x14ac:dyDescent="0.6">
      <c r="A70" s="36"/>
      <c r="B70" s="256"/>
      <c r="C70" s="127"/>
      <c r="D70" s="303" t="s">
        <v>46</v>
      </c>
      <c r="E70" s="303"/>
      <c r="F70" s="303"/>
      <c r="G70" s="303"/>
      <c r="H70" s="303"/>
      <c r="I70" s="303"/>
      <c r="J70" s="303"/>
    </row>
    <row r="71" spans="1:11" ht="22.5" customHeight="1" x14ac:dyDescent="0.6">
      <c r="A71" s="48" t="s">
        <v>115</v>
      </c>
      <c r="B71" s="256"/>
      <c r="C71" s="127"/>
      <c r="D71" s="64"/>
      <c r="E71" s="64"/>
      <c r="F71" s="64"/>
      <c r="G71" s="64"/>
    </row>
    <row r="72" spans="1:11" ht="22.5" customHeight="1" x14ac:dyDescent="0.55000000000000004">
      <c r="A72" s="52" t="s">
        <v>38</v>
      </c>
      <c r="B72" s="256"/>
      <c r="C72" s="127"/>
    </row>
    <row r="73" spans="1:11" ht="22.5" customHeight="1" x14ac:dyDescent="0.55000000000000004">
      <c r="A73" s="52" t="s">
        <v>39</v>
      </c>
      <c r="B73" s="256"/>
      <c r="C73" s="127"/>
    </row>
    <row r="74" spans="1:11" ht="22.5" customHeight="1" thickBot="1" x14ac:dyDescent="0.6">
      <c r="A74" s="112" t="s">
        <v>224</v>
      </c>
      <c r="C74" s="127"/>
      <c r="D74" s="109">
        <v>270000</v>
      </c>
      <c r="E74" s="64"/>
      <c r="F74" s="109">
        <v>270000</v>
      </c>
      <c r="G74" s="64"/>
      <c r="H74" s="109">
        <v>270000</v>
      </c>
      <c r="I74" s="64"/>
      <c r="J74" s="109">
        <v>270000</v>
      </c>
    </row>
    <row r="75" spans="1:11" ht="22.5" customHeight="1" thickTop="1" x14ac:dyDescent="0.55000000000000004">
      <c r="A75" s="52" t="s">
        <v>48</v>
      </c>
      <c r="B75" s="256"/>
      <c r="C75" s="127"/>
      <c r="D75" s="64"/>
      <c r="E75" s="64"/>
      <c r="F75" s="64"/>
      <c r="G75" s="64"/>
      <c r="H75" s="64"/>
      <c r="I75" s="64"/>
      <c r="J75" s="64"/>
    </row>
    <row r="76" spans="1:11" ht="22.5" customHeight="1" x14ac:dyDescent="0.55000000000000004">
      <c r="A76" s="112" t="s">
        <v>225</v>
      </c>
      <c r="B76" s="256"/>
      <c r="C76" s="127"/>
      <c r="D76" s="64">
        <v>269999</v>
      </c>
      <c r="E76" s="64"/>
      <c r="F76" s="64">
        <v>269999</v>
      </c>
      <c r="G76" s="64"/>
      <c r="H76" s="64">
        <v>269999</v>
      </c>
      <c r="I76" s="64"/>
      <c r="J76" s="64">
        <v>269999</v>
      </c>
    </row>
    <row r="77" spans="1:11" ht="22.5" customHeight="1" x14ac:dyDescent="0.55000000000000004">
      <c r="A77" s="94" t="s">
        <v>240</v>
      </c>
      <c r="B77" s="256"/>
      <c r="C77" s="127"/>
      <c r="D77" s="235">
        <v>270000</v>
      </c>
      <c r="E77" s="64"/>
      <c r="F77" s="235">
        <v>270000</v>
      </c>
      <c r="G77" s="64"/>
      <c r="H77" s="235">
        <v>270000</v>
      </c>
      <c r="I77" s="64"/>
      <c r="J77" s="235">
        <v>270000</v>
      </c>
    </row>
    <row r="78" spans="1:11" ht="22.5" customHeight="1" x14ac:dyDescent="0.55000000000000004">
      <c r="A78" s="52" t="s">
        <v>58</v>
      </c>
      <c r="B78" s="256"/>
      <c r="C78" s="127"/>
      <c r="D78" s="64"/>
      <c r="E78" s="64"/>
      <c r="G78" s="64"/>
      <c r="H78" s="64"/>
      <c r="I78" s="64"/>
    </row>
    <row r="79" spans="1:11" ht="22.5" customHeight="1" x14ac:dyDescent="0.55000000000000004">
      <c r="A79" s="112" t="s">
        <v>239</v>
      </c>
      <c r="B79" s="256"/>
      <c r="C79" s="127"/>
      <c r="D79" s="64">
        <v>27000</v>
      </c>
      <c r="E79" s="64"/>
      <c r="F79" s="64">
        <v>27000</v>
      </c>
      <c r="G79" s="64"/>
      <c r="H79" s="64">
        <v>27000</v>
      </c>
      <c r="I79" s="64"/>
      <c r="J79" s="64">
        <v>27000</v>
      </c>
    </row>
    <row r="80" spans="1:11" ht="22.5" customHeight="1" x14ac:dyDescent="0.55000000000000004">
      <c r="A80" s="52" t="s">
        <v>226</v>
      </c>
      <c r="B80" s="256"/>
      <c r="C80" s="127"/>
      <c r="D80" s="64">
        <v>713473</v>
      </c>
      <c r="E80" s="64"/>
      <c r="F80" s="64">
        <v>696866</v>
      </c>
      <c r="G80" s="64"/>
      <c r="H80" s="64">
        <v>774467</v>
      </c>
      <c r="I80" s="64"/>
      <c r="J80" s="64">
        <v>672947</v>
      </c>
      <c r="K80" s="299"/>
    </row>
    <row r="81" spans="1:18" ht="22.5" customHeight="1" x14ac:dyDescent="0.55000000000000004">
      <c r="A81" s="94" t="s">
        <v>90</v>
      </c>
      <c r="B81" s="256"/>
      <c r="C81" s="127"/>
      <c r="D81" s="61">
        <v>371205</v>
      </c>
      <c r="E81" s="64"/>
      <c r="F81" s="61">
        <v>371205</v>
      </c>
      <c r="G81" s="64"/>
      <c r="H81" s="61">
        <v>238068</v>
      </c>
      <c r="I81" s="64"/>
      <c r="J81" s="61">
        <v>238068</v>
      </c>
    </row>
    <row r="82" spans="1:18" ht="22.5" customHeight="1" x14ac:dyDescent="0.6">
      <c r="A82" s="121" t="s">
        <v>140</v>
      </c>
      <c r="B82" s="263"/>
      <c r="C82" s="264"/>
      <c r="D82" s="35">
        <f>SUM(D76:D81)</f>
        <v>1651677</v>
      </c>
      <c r="E82" s="35"/>
      <c r="F82" s="298">
        <f>SUM(F76:F81)</f>
        <v>1635070</v>
      </c>
      <c r="G82" s="35"/>
      <c r="H82" s="35">
        <f>SUM(H76:H81)</f>
        <v>1579534</v>
      </c>
      <c r="I82" s="35"/>
      <c r="J82" s="35">
        <f>SUM(J76:J81)</f>
        <v>1478014</v>
      </c>
    </row>
    <row r="83" spans="1:18" ht="22.5" customHeight="1" x14ac:dyDescent="0.55000000000000004">
      <c r="A83" s="94" t="s">
        <v>75</v>
      </c>
      <c r="B83" s="256"/>
      <c r="C83" s="127"/>
      <c r="D83" s="173">
        <v>471809</v>
      </c>
      <c r="E83" s="53"/>
      <c r="F83" s="173">
        <v>522747</v>
      </c>
      <c r="G83" s="64"/>
      <c r="H83" s="120" t="s">
        <v>22</v>
      </c>
      <c r="I83" s="82"/>
      <c r="J83" s="120" t="s">
        <v>22</v>
      </c>
    </row>
    <row r="84" spans="1:18" ht="22.5" customHeight="1" x14ac:dyDescent="0.6">
      <c r="A84" s="39" t="s">
        <v>108</v>
      </c>
      <c r="B84" s="256"/>
      <c r="C84" s="127"/>
      <c r="D84" s="50">
        <f>SUM(D82:D83)</f>
        <v>2123486</v>
      </c>
      <c r="E84" s="35"/>
      <c r="F84" s="50">
        <f>SUM(F82:F83)</f>
        <v>2157817</v>
      </c>
      <c r="G84" s="35"/>
      <c r="H84" s="50">
        <f>SUM(H82:H83)</f>
        <v>1579534</v>
      </c>
      <c r="I84" s="35"/>
      <c r="J84" s="50">
        <f>SUM(J82:J83)</f>
        <v>1478014</v>
      </c>
      <c r="K84" s="78"/>
      <c r="M84" s="78"/>
    </row>
    <row r="85" spans="1:18" ht="22.5" customHeight="1" x14ac:dyDescent="0.6">
      <c r="A85" s="39"/>
      <c r="B85" s="256"/>
      <c r="C85" s="127"/>
      <c r="D85" s="53"/>
      <c r="E85" s="53"/>
      <c r="G85" s="53"/>
      <c r="H85" s="53"/>
      <c r="I85" s="53"/>
      <c r="J85" s="53"/>
    </row>
    <row r="86" spans="1:18" ht="22.5" customHeight="1" thickBot="1" x14ac:dyDescent="0.65">
      <c r="A86" s="39" t="s">
        <v>109</v>
      </c>
      <c r="B86" s="256"/>
      <c r="C86" s="127"/>
      <c r="D86" s="56">
        <f>SUM(D61+D84)</f>
        <v>4285048</v>
      </c>
      <c r="E86" s="35"/>
      <c r="F86" s="56">
        <f>SUM(F61+F84)</f>
        <v>4390786</v>
      </c>
      <c r="G86" s="35"/>
      <c r="H86" s="56">
        <f>SUM(H61+H84)</f>
        <v>1954259</v>
      </c>
      <c r="I86" s="35"/>
      <c r="J86" s="56">
        <f>SUM(J61+J84)</f>
        <v>1871902</v>
      </c>
      <c r="K86" s="78"/>
      <c r="L86" s="78"/>
      <c r="M86" s="78"/>
      <c r="N86" s="78">
        <f>J30-J86</f>
        <v>0</v>
      </c>
      <c r="O86" s="78"/>
      <c r="P86" s="78"/>
      <c r="Q86" s="78"/>
      <c r="R86" s="78"/>
    </row>
    <row r="87" spans="1:18" ht="22.5" customHeight="1" thickTop="1" x14ac:dyDescent="0.55000000000000004">
      <c r="D87" s="34"/>
      <c r="E87" s="34"/>
      <c r="G87" s="34"/>
      <c r="H87" s="54"/>
      <c r="I87" s="54"/>
    </row>
    <row r="88" spans="1:18" ht="22.5" customHeight="1" x14ac:dyDescent="0.55000000000000004">
      <c r="B88" s="256"/>
      <c r="C88" s="54"/>
      <c r="D88" s="54"/>
      <c r="E88" s="54"/>
      <c r="F88" s="54"/>
      <c r="G88" s="54"/>
      <c r="H88" s="54"/>
      <c r="I88" s="54"/>
      <c r="J88" s="54"/>
    </row>
    <row r="89" spans="1:18" ht="22.5" customHeight="1" x14ac:dyDescent="0.55000000000000004">
      <c r="B89" s="256"/>
      <c r="C89" s="54"/>
      <c r="D89" s="54"/>
      <c r="E89" s="54"/>
      <c r="F89" s="54"/>
      <c r="G89" s="54"/>
      <c r="H89" s="54"/>
      <c r="I89" s="54"/>
      <c r="J89" s="54"/>
    </row>
    <row r="90" spans="1:18" ht="22.5" customHeight="1" x14ac:dyDescent="0.55000000000000004">
      <c r="B90" s="256"/>
      <c r="C90" s="54"/>
      <c r="D90" s="54"/>
      <c r="E90" s="54"/>
      <c r="F90" s="54"/>
      <c r="G90" s="54"/>
    </row>
  </sheetData>
  <mergeCells count="11">
    <mergeCell ref="D70:J70"/>
    <mergeCell ref="D39:J39"/>
    <mergeCell ref="H65:J65"/>
    <mergeCell ref="D66:F66"/>
    <mergeCell ref="H66:J66"/>
    <mergeCell ref="D4:F4"/>
    <mergeCell ref="H4:J4"/>
    <mergeCell ref="D8:J8"/>
    <mergeCell ref="H34:J34"/>
    <mergeCell ref="D35:F35"/>
    <mergeCell ref="H35:J35"/>
  </mergeCells>
  <phoneticPr fontId="4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125" defaultRowHeight="23.25" customHeight="1" x14ac:dyDescent="0.35"/>
  <cols>
    <col min="1" max="1" width="42.125" style="44" customWidth="1"/>
    <col min="2" max="2" width="8" style="45" customWidth="1"/>
    <col min="3" max="3" width="3.25" style="33" customWidth="1"/>
    <col min="4" max="4" width="13.125" style="33" customWidth="1"/>
    <col min="5" max="5" width="1.75" style="33" customWidth="1"/>
    <col min="6" max="6" width="14.375" style="33" customWidth="1"/>
    <col min="7" max="7" width="1.625" style="33" customWidth="1"/>
    <col min="8" max="8" width="13.375" style="33" customWidth="1"/>
    <col min="9" max="9" width="1.75" style="33" customWidth="1"/>
    <col min="10" max="10" width="14.625" style="33" customWidth="1"/>
    <col min="11" max="11" width="10.75" style="33" bestFit="1" customWidth="1"/>
    <col min="12" max="12" width="13.375" style="33" customWidth="1"/>
    <col min="13" max="13" width="1.75" style="33" customWidth="1"/>
    <col min="14" max="14" width="14.625" style="33" customWidth="1"/>
    <col min="15" max="15" width="2.125" style="33" customWidth="1"/>
    <col min="16" max="17" width="10.625" style="33" customWidth="1"/>
    <col min="18" max="18" width="26.375" style="33" customWidth="1"/>
    <col min="19" max="19" width="9.125" style="33" customWidth="1"/>
    <col min="20" max="20" width="26.375" style="33" customWidth="1"/>
    <col min="21" max="16384" width="9.125" style="33"/>
  </cols>
  <sheetData>
    <row r="1" spans="1:14" ht="23.25" customHeight="1" x14ac:dyDescent="0.6">
      <c r="A1" s="36" t="s">
        <v>0</v>
      </c>
      <c r="B1" s="37"/>
      <c r="D1" s="38"/>
    </row>
    <row r="2" spans="1:14" ht="23.25" customHeight="1" x14ac:dyDescent="0.6">
      <c r="A2" s="36" t="s">
        <v>74</v>
      </c>
      <c r="B2" s="37"/>
      <c r="D2" s="38"/>
    </row>
    <row r="3" spans="1:14" ht="23.25" customHeight="1" x14ac:dyDescent="0.6">
      <c r="A3" s="36"/>
      <c r="B3" s="37"/>
      <c r="D3" s="38"/>
    </row>
    <row r="4" spans="1:14" ht="23.25" customHeight="1" x14ac:dyDescent="0.6">
      <c r="A4" s="39"/>
      <c r="B4" s="40"/>
      <c r="C4" s="41"/>
      <c r="D4" s="302" t="s">
        <v>1</v>
      </c>
      <c r="E4" s="302"/>
      <c r="F4" s="302"/>
      <c r="G4" s="42"/>
      <c r="H4" s="302" t="s">
        <v>52</v>
      </c>
      <c r="I4" s="302"/>
      <c r="J4" s="302"/>
      <c r="L4" s="302" t="s">
        <v>52</v>
      </c>
      <c r="M4" s="302"/>
      <c r="N4" s="302"/>
    </row>
    <row r="5" spans="1:14" ht="23.25" customHeight="1" x14ac:dyDescent="0.6">
      <c r="A5" s="36"/>
      <c r="B5" s="40"/>
      <c r="C5" s="43"/>
      <c r="D5" s="123" t="s">
        <v>145</v>
      </c>
      <c r="E5" s="43"/>
      <c r="F5" s="43" t="s">
        <v>45</v>
      </c>
      <c r="G5" s="43"/>
      <c r="H5" s="123" t="s">
        <v>145</v>
      </c>
      <c r="I5" s="43"/>
      <c r="J5" s="43" t="s">
        <v>45</v>
      </c>
      <c r="L5" s="123" t="s">
        <v>145</v>
      </c>
      <c r="M5" s="43"/>
      <c r="N5" s="43" t="s">
        <v>45</v>
      </c>
    </row>
    <row r="6" spans="1:14" ht="23.25" customHeight="1" x14ac:dyDescent="0.6">
      <c r="A6" s="36" t="s">
        <v>21</v>
      </c>
      <c r="B6" s="40" t="s">
        <v>2</v>
      </c>
      <c r="C6" s="46"/>
      <c r="D6" s="46">
        <v>2559</v>
      </c>
      <c r="E6" s="46"/>
      <c r="F6" s="46">
        <v>2558</v>
      </c>
      <c r="G6" s="46"/>
      <c r="H6" s="46">
        <v>2559</v>
      </c>
      <c r="I6" s="46"/>
      <c r="J6" s="46">
        <v>2558</v>
      </c>
      <c r="L6" s="46">
        <v>2559</v>
      </c>
      <c r="M6" s="46"/>
      <c r="N6" s="46">
        <v>2558</v>
      </c>
    </row>
    <row r="7" spans="1:14" ht="23.25" customHeight="1" x14ac:dyDescent="0.6">
      <c r="A7" s="39"/>
      <c r="B7" s="40"/>
      <c r="C7" s="47"/>
      <c r="D7" s="116" t="s">
        <v>106</v>
      </c>
      <c r="E7" s="116"/>
      <c r="F7" s="116"/>
      <c r="G7" s="47"/>
      <c r="H7" s="116" t="s">
        <v>106</v>
      </c>
      <c r="I7" s="116"/>
      <c r="J7" s="116"/>
      <c r="L7" s="116" t="s">
        <v>106</v>
      </c>
      <c r="M7" s="116"/>
      <c r="N7" s="116"/>
    </row>
    <row r="8" spans="1:14" ht="23.25" customHeight="1" x14ac:dyDescent="0.6">
      <c r="A8" s="39"/>
      <c r="B8" s="40"/>
      <c r="C8" s="41"/>
      <c r="D8" s="303" t="s">
        <v>46</v>
      </c>
      <c r="E8" s="303"/>
      <c r="F8" s="303"/>
      <c r="G8" s="303"/>
      <c r="H8" s="303"/>
      <c r="I8" s="303"/>
      <c r="J8" s="303"/>
    </row>
    <row r="9" spans="1:14" ht="23.25" customHeight="1" x14ac:dyDescent="0.6">
      <c r="A9" s="48" t="s">
        <v>3</v>
      </c>
      <c r="B9" s="40"/>
      <c r="C9" s="24"/>
      <c r="D9" s="24"/>
      <c r="E9" s="24"/>
      <c r="F9" s="24"/>
      <c r="G9" s="24"/>
      <c r="H9" s="24"/>
      <c r="I9" s="24"/>
      <c r="J9" s="24"/>
      <c r="L9" s="24"/>
      <c r="M9" s="24"/>
      <c r="N9" s="24"/>
    </row>
    <row r="10" spans="1:14" ht="23.25" customHeight="1" x14ac:dyDescent="0.55000000000000004">
      <c r="A10" s="49" t="s">
        <v>4</v>
      </c>
      <c r="B10" s="40"/>
      <c r="C10" s="24"/>
      <c r="E10" s="53"/>
      <c r="F10" s="174">
        <v>451595</v>
      </c>
      <c r="G10" s="102"/>
      <c r="H10" s="102">
        <f>ROUND(L10/1000,0)</f>
        <v>37392</v>
      </c>
      <c r="I10" s="102"/>
      <c r="J10" s="174">
        <v>62883</v>
      </c>
      <c r="L10" s="102">
        <v>37391989.109999992</v>
      </c>
      <c r="M10" s="102"/>
      <c r="N10" s="174">
        <v>62883</v>
      </c>
    </row>
    <row r="11" spans="1:14" ht="23.25" customHeight="1" x14ac:dyDescent="0.55000000000000004">
      <c r="A11" s="94" t="s">
        <v>124</v>
      </c>
      <c r="B11" s="40" t="s">
        <v>122</v>
      </c>
      <c r="C11" s="24"/>
      <c r="E11" s="53"/>
      <c r="F11" s="174">
        <v>109304</v>
      </c>
      <c r="G11" s="102"/>
      <c r="H11" s="102">
        <f t="shared" ref="H11:H17" si="0">ROUND(L11/1000,0)</f>
        <v>35774</v>
      </c>
      <c r="I11" s="102"/>
      <c r="J11" s="174">
        <v>45315</v>
      </c>
      <c r="L11" s="102">
        <v>35774154.589999996</v>
      </c>
      <c r="M11" s="102"/>
      <c r="N11" s="174">
        <v>45315</v>
      </c>
    </row>
    <row r="12" spans="1:14" ht="23.25" customHeight="1" x14ac:dyDescent="0.55000000000000004">
      <c r="A12" s="49" t="s">
        <v>53</v>
      </c>
      <c r="B12" s="40" t="s">
        <v>138</v>
      </c>
      <c r="C12" s="24"/>
      <c r="E12" s="53"/>
      <c r="F12" s="174">
        <v>260351</v>
      </c>
      <c r="G12" s="102"/>
      <c r="H12" s="102">
        <f t="shared" si="0"/>
        <v>130992</v>
      </c>
      <c r="I12" s="102"/>
      <c r="J12" s="174">
        <v>121585</v>
      </c>
      <c r="K12" s="78"/>
      <c r="L12" s="102">
        <v>130992035.66</v>
      </c>
      <c r="M12" s="102"/>
      <c r="N12" s="174">
        <v>121585</v>
      </c>
    </row>
    <row r="13" spans="1:14" ht="23.25" customHeight="1" x14ac:dyDescent="0.55000000000000004">
      <c r="A13" s="94" t="s">
        <v>98</v>
      </c>
      <c r="B13" s="40" t="s">
        <v>126</v>
      </c>
      <c r="C13" s="24"/>
      <c r="E13" s="53"/>
      <c r="F13" s="174">
        <v>34668</v>
      </c>
      <c r="G13" s="102"/>
      <c r="H13" s="102">
        <f t="shared" si="0"/>
        <v>22982</v>
      </c>
      <c r="I13" s="102"/>
      <c r="J13" s="174">
        <v>8459</v>
      </c>
      <c r="K13" s="78"/>
      <c r="L13" s="102">
        <f>82266027.16-L16</f>
        <v>22982077.159999996</v>
      </c>
      <c r="M13" s="102"/>
      <c r="N13" s="174">
        <v>8459</v>
      </c>
    </row>
    <row r="14" spans="1:14" ht="23.25" hidden="1" customHeight="1" x14ac:dyDescent="0.55000000000000004">
      <c r="A14" s="94" t="s">
        <v>144</v>
      </c>
      <c r="B14" s="40"/>
      <c r="C14" s="24"/>
      <c r="E14" s="53"/>
      <c r="F14" s="171"/>
      <c r="G14" s="102"/>
      <c r="H14" s="102">
        <f t="shared" si="0"/>
        <v>0</v>
      </c>
      <c r="I14" s="102"/>
      <c r="J14" s="174"/>
      <c r="K14" s="78"/>
      <c r="L14" s="102"/>
      <c r="M14" s="102"/>
      <c r="N14" s="174"/>
    </row>
    <row r="15" spans="1:14" ht="23.25" hidden="1" customHeight="1" x14ac:dyDescent="0.55000000000000004">
      <c r="A15" s="108" t="s">
        <v>141</v>
      </c>
      <c r="B15" s="40" t="s">
        <v>126</v>
      </c>
      <c r="C15" s="24"/>
      <c r="E15" s="53"/>
      <c r="F15" s="172" t="s">
        <v>166</v>
      </c>
      <c r="G15" s="102"/>
      <c r="H15" s="102">
        <f t="shared" si="0"/>
        <v>0</v>
      </c>
      <c r="I15" s="90"/>
      <c r="J15" s="172"/>
      <c r="K15" s="78"/>
      <c r="L15" s="102"/>
      <c r="M15" s="90"/>
      <c r="N15" s="172"/>
    </row>
    <row r="16" spans="1:14" ht="23.25" customHeight="1" x14ac:dyDescent="0.55000000000000004">
      <c r="A16" s="49" t="s">
        <v>167</v>
      </c>
      <c r="B16" s="40" t="s">
        <v>126</v>
      </c>
      <c r="C16" s="24"/>
      <c r="E16" s="53"/>
      <c r="F16" s="175" t="s">
        <v>22</v>
      </c>
      <c r="G16" s="102"/>
      <c r="H16" s="102">
        <f t="shared" si="0"/>
        <v>59284</v>
      </c>
      <c r="I16" s="90"/>
      <c r="J16" s="172">
        <v>18987</v>
      </c>
      <c r="K16" s="78"/>
      <c r="L16" s="102">
        <v>59283950</v>
      </c>
      <c r="M16" s="90"/>
      <c r="N16" s="172">
        <v>18987</v>
      </c>
    </row>
    <row r="17" spans="1:16" ht="23.25" customHeight="1" x14ac:dyDescent="0.55000000000000004">
      <c r="A17" s="49" t="s">
        <v>27</v>
      </c>
      <c r="B17" s="40"/>
      <c r="C17" s="24"/>
      <c r="D17" s="170"/>
      <c r="E17" s="53"/>
      <c r="F17" s="176">
        <v>511615</v>
      </c>
      <c r="G17" s="102"/>
      <c r="H17" s="176">
        <f t="shared" si="0"/>
        <v>211102</v>
      </c>
      <c r="I17" s="102"/>
      <c r="J17" s="176">
        <v>270498</v>
      </c>
      <c r="L17" s="173">
        <v>211101873.89000005</v>
      </c>
      <c r="M17" s="102"/>
      <c r="N17" s="176">
        <v>270498</v>
      </c>
    </row>
    <row r="18" spans="1:16" ht="23.25" customHeight="1" x14ac:dyDescent="0.6">
      <c r="A18" s="39" t="s">
        <v>5</v>
      </c>
      <c r="B18" s="40"/>
      <c r="C18" s="35"/>
      <c r="D18" s="50">
        <f>SUM(D10:D17)</f>
        <v>0</v>
      </c>
      <c r="E18" s="35"/>
      <c r="F18" s="50">
        <f>SUM(F10:F17)</f>
        <v>1367533</v>
      </c>
      <c r="G18" s="35"/>
      <c r="H18" s="50">
        <f>SUM(H10:H17)</f>
        <v>497526</v>
      </c>
      <c r="I18" s="35"/>
      <c r="J18" s="50">
        <f>SUM(J10:J17)</f>
        <v>527727</v>
      </c>
      <c r="L18" s="50">
        <f>SUM(L10:L17)</f>
        <v>497526080.41000003</v>
      </c>
      <c r="M18" s="35"/>
      <c r="N18" s="50">
        <f>SUM(N10:N17)</f>
        <v>527727</v>
      </c>
    </row>
    <row r="19" spans="1:16" ht="23.25" customHeight="1" x14ac:dyDescent="0.6">
      <c r="A19" s="39"/>
      <c r="B19" s="40"/>
      <c r="C19" s="24"/>
      <c r="D19" s="53"/>
      <c r="E19" s="53"/>
      <c r="F19" s="53"/>
      <c r="G19" s="53"/>
      <c r="H19" s="53"/>
      <c r="I19" s="53"/>
      <c r="J19" s="53"/>
      <c r="L19" s="53"/>
      <c r="M19" s="53"/>
      <c r="N19" s="53"/>
    </row>
    <row r="20" spans="1:16" ht="23.25" customHeight="1" x14ac:dyDescent="0.6">
      <c r="A20" s="48" t="s">
        <v>6</v>
      </c>
      <c r="B20" s="40"/>
      <c r="C20" s="24"/>
      <c r="D20" s="53"/>
      <c r="E20" s="53"/>
      <c r="F20" s="53"/>
      <c r="G20" s="53"/>
      <c r="H20" s="53"/>
      <c r="I20" s="53"/>
      <c r="J20" s="53"/>
      <c r="L20" s="53"/>
      <c r="M20" s="53"/>
      <c r="N20" s="53"/>
    </row>
    <row r="21" spans="1:16" ht="23.25" customHeight="1" x14ac:dyDescent="0.55000000000000004">
      <c r="A21" s="49" t="s">
        <v>60</v>
      </c>
      <c r="B21" s="40" t="s">
        <v>134</v>
      </c>
      <c r="C21" s="26"/>
      <c r="D21" s="53"/>
      <c r="E21" s="53"/>
      <c r="F21" s="174">
        <v>23458</v>
      </c>
      <c r="G21" s="174"/>
      <c r="H21" s="174">
        <f t="shared" ref="H21:H28" si="1">ROUND(L21/1000,0)</f>
        <v>17550</v>
      </c>
      <c r="I21" s="174"/>
      <c r="J21" s="174">
        <v>17550</v>
      </c>
      <c r="L21" s="174">
        <v>17550000</v>
      </c>
      <c r="M21" s="174"/>
      <c r="N21" s="174">
        <v>17550</v>
      </c>
    </row>
    <row r="22" spans="1:16" ht="23.25" customHeight="1" x14ac:dyDescent="0.55000000000000004">
      <c r="A22" s="49" t="s">
        <v>61</v>
      </c>
      <c r="B22" s="40" t="s">
        <v>76</v>
      </c>
      <c r="C22" s="26"/>
      <c r="D22" s="80"/>
      <c r="E22" s="82"/>
      <c r="F22" s="174" t="s">
        <v>22</v>
      </c>
      <c r="G22" s="174"/>
      <c r="H22" s="174">
        <f t="shared" si="1"/>
        <v>444278</v>
      </c>
      <c r="I22" s="174"/>
      <c r="J22" s="174">
        <v>444278</v>
      </c>
      <c r="L22" s="174">
        <v>444277974</v>
      </c>
      <c r="M22" s="174"/>
      <c r="N22" s="174">
        <v>444278</v>
      </c>
    </row>
    <row r="23" spans="1:16" ht="23.25" hidden="1" customHeight="1" x14ac:dyDescent="0.55000000000000004">
      <c r="A23" s="49" t="s">
        <v>49</v>
      </c>
      <c r="B23" s="40"/>
      <c r="C23" s="26"/>
      <c r="D23" s="80"/>
      <c r="E23" s="82"/>
      <c r="F23" s="174"/>
      <c r="G23" s="174"/>
      <c r="H23" s="174">
        <f t="shared" si="1"/>
        <v>0</v>
      </c>
      <c r="I23" s="174"/>
      <c r="J23" s="174" t="s">
        <v>22</v>
      </c>
      <c r="L23" s="174"/>
      <c r="M23" s="174"/>
      <c r="N23" s="174" t="s">
        <v>22</v>
      </c>
    </row>
    <row r="24" spans="1:16" ht="23.25" customHeight="1" x14ac:dyDescent="0.55000000000000004">
      <c r="A24" s="94" t="s">
        <v>87</v>
      </c>
      <c r="B24" s="40"/>
      <c r="C24" s="26"/>
      <c r="D24" s="53"/>
      <c r="E24" s="53"/>
      <c r="F24" s="174">
        <v>94916</v>
      </c>
      <c r="G24" s="174"/>
      <c r="H24" s="174">
        <f t="shared" si="1"/>
        <v>5000</v>
      </c>
      <c r="I24" s="174"/>
      <c r="J24" s="174">
        <v>5000</v>
      </c>
      <c r="L24" s="174">
        <v>5000000</v>
      </c>
      <c r="M24" s="174"/>
      <c r="N24" s="174">
        <v>5000</v>
      </c>
    </row>
    <row r="25" spans="1:16" ht="23.25" customHeight="1" x14ac:dyDescent="0.55000000000000004">
      <c r="A25" s="52" t="s">
        <v>50</v>
      </c>
      <c r="B25" s="40" t="s">
        <v>123</v>
      </c>
      <c r="C25" s="53"/>
      <c r="D25" s="53"/>
      <c r="E25" s="53"/>
      <c r="F25" s="174">
        <v>1667550</v>
      </c>
      <c r="G25" s="174"/>
      <c r="H25" s="174">
        <f t="shared" si="1"/>
        <v>566138</v>
      </c>
      <c r="I25" s="174"/>
      <c r="J25" s="174">
        <v>540311</v>
      </c>
      <c r="L25" s="174">
        <v>566138401.56999993</v>
      </c>
      <c r="M25" s="174"/>
      <c r="N25" s="174">
        <v>540311</v>
      </c>
      <c r="P25" s="78"/>
    </row>
    <row r="26" spans="1:16" ht="23.25" customHeight="1" x14ac:dyDescent="0.55000000000000004">
      <c r="A26" s="54" t="s">
        <v>51</v>
      </c>
      <c r="B26" s="40"/>
      <c r="C26" s="53"/>
      <c r="D26" s="53"/>
      <c r="E26" s="53"/>
      <c r="F26" s="174">
        <v>8773</v>
      </c>
      <c r="G26" s="174"/>
      <c r="H26" s="174">
        <f t="shared" si="1"/>
        <v>2936</v>
      </c>
      <c r="I26" s="174"/>
      <c r="J26" s="174">
        <v>4070</v>
      </c>
      <c r="L26" s="174">
        <v>2935635.58</v>
      </c>
      <c r="M26" s="174"/>
      <c r="N26" s="174">
        <v>4070</v>
      </c>
    </row>
    <row r="27" spans="1:16" ht="23.25" customHeight="1" x14ac:dyDescent="0.55000000000000004">
      <c r="A27" s="94" t="s">
        <v>127</v>
      </c>
      <c r="B27" s="40"/>
      <c r="C27" s="53"/>
      <c r="D27" s="53"/>
      <c r="E27" s="53"/>
      <c r="F27" s="174">
        <v>19745</v>
      </c>
      <c r="G27" s="174"/>
      <c r="H27" s="174">
        <f t="shared" si="1"/>
        <v>0</v>
      </c>
      <c r="I27" s="174"/>
      <c r="J27" s="174" t="s">
        <v>22</v>
      </c>
      <c r="L27" s="174">
        <v>0</v>
      </c>
      <c r="M27" s="174"/>
      <c r="N27" s="174" t="s">
        <v>22</v>
      </c>
    </row>
    <row r="28" spans="1:16" ht="23.25" customHeight="1" x14ac:dyDescent="0.55000000000000004">
      <c r="A28" s="52" t="s">
        <v>7</v>
      </c>
      <c r="B28" s="40" t="s">
        <v>139</v>
      </c>
      <c r="C28" s="53"/>
      <c r="D28" s="55"/>
      <c r="E28" s="53"/>
      <c r="F28" s="176">
        <v>5759</v>
      </c>
      <c r="G28" s="174"/>
      <c r="H28" s="176">
        <f t="shared" si="1"/>
        <v>3805</v>
      </c>
      <c r="I28" s="174"/>
      <c r="J28" s="176">
        <v>3529</v>
      </c>
      <c r="L28" s="176">
        <v>3805079.8899999997</v>
      </c>
      <c r="M28" s="174"/>
      <c r="N28" s="176">
        <v>3529</v>
      </c>
    </row>
    <row r="29" spans="1:16" ht="23.25" customHeight="1" x14ac:dyDescent="0.6">
      <c r="A29" s="39" t="s">
        <v>8</v>
      </c>
      <c r="B29" s="40"/>
      <c r="C29" s="35"/>
      <c r="D29" s="50">
        <f>SUM(D21:D28)</f>
        <v>0</v>
      </c>
      <c r="E29" s="35"/>
      <c r="F29" s="50">
        <f>SUM(F21:F28)</f>
        <v>1820201</v>
      </c>
      <c r="G29" s="35"/>
      <c r="H29" s="50">
        <f>SUM(H21:H28)</f>
        <v>1039707</v>
      </c>
      <c r="I29" s="35"/>
      <c r="J29" s="50">
        <f>SUM(J21:J28)</f>
        <v>1014738</v>
      </c>
      <c r="L29" s="50">
        <f>SUM(L21:L28)</f>
        <v>1039707091.04</v>
      </c>
      <c r="M29" s="35"/>
      <c r="N29" s="50">
        <f>SUM(N21:N28)</f>
        <v>1014738</v>
      </c>
    </row>
    <row r="30" spans="1:16" ht="23.25" customHeight="1" x14ac:dyDescent="0.6">
      <c r="A30" s="49"/>
      <c r="B30" s="40"/>
      <c r="C30" s="24"/>
      <c r="D30" s="35"/>
      <c r="E30" s="35"/>
      <c r="F30" s="35"/>
      <c r="G30" s="35"/>
    </row>
    <row r="31" spans="1:16" ht="23.25" customHeight="1" thickBot="1" x14ac:dyDescent="0.65">
      <c r="A31" s="39" t="s">
        <v>9</v>
      </c>
      <c r="B31" s="40"/>
      <c r="C31" s="35"/>
      <c r="D31" s="56">
        <f>SUM(D18+D29)</f>
        <v>0</v>
      </c>
      <c r="E31" s="35"/>
      <c r="F31" s="56">
        <f>SUM(F18+F29)</f>
        <v>3187734</v>
      </c>
      <c r="G31" s="35"/>
      <c r="H31" s="56">
        <f>SUM(H18+H29)</f>
        <v>1537233</v>
      </c>
      <c r="I31" s="35"/>
      <c r="J31" s="56">
        <f>SUM(J18+J29)</f>
        <v>1542465</v>
      </c>
      <c r="L31" s="56">
        <f>SUM(L18+L29)</f>
        <v>1537233171.45</v>
      </c>
      <c r="M31" s="35"/>
      <c r="N31" s="56">
        <f>SUM(N18+N29)</f>
        <v>1542465</v>
      </c>
    </row>
    <row r="32" spans="1:16" ht="23.25" customHeight="1" thickTop="1" x14ac:dyDescent="0.35">
      <c r="D32" s="78"/>
      <c r="F32" s="78"/>
      <c r="H32" s="78"/>
      <c r="J32" s="78"/>
      <c r="L32" s="78"/>
      <c r="N32" s="78"/>
    </row>
    <row r="33" spans="1:14" ht="23.25" customHeight="1" x14ac:dyDescent="0.6">
      <c r="A33" s="36" t="s">
        <v>0</v>
      </c>
    </row>
    <row r="34" spans="1:14" ht="23.25" customHeight="1" x14ac:dyDescent="0.6">
      <c r="A34" s="36" t="s">
        <v>74</v>
      </c>
    </row>
    <row r="35" spans="1:14" ht="23.25" customHeight="1" x14ac:dyDescent="0.6">
      <c r="A35" s="36"/>
    </row>
    <row r="36" spans="1:14" ht="23.25" customHeight="1" x14ac:dyDescent="0.6">
      <c r="A36" s="39"/>
      <c r="B36" s="40"/>
      <c r="C36" s="41"/>
      <c r="D36" s="302" t="s">
        <v>1</v>
      </c>
      <c r="E36" s="302"/>
      <c r="F36" s="302"/>
      <c r="G36" s="42"/>
      <c r="H36" s="302" t="s">
        <v>52</v>
      </c>
      <c r="I36" s="302"/>
      <c r="J36" s="302"/>
      <c r="L36" s="302" t="s">
        <v>52</v>
      </c>
      <c r="M36" s="302"/>
      <c r="N36" s="302"/>
    </row>
    <row r="37" spans="1:14" ht="23.25" customHeight="1" x14ac:dyDescent="0.55000000000000004">
      <c r="A37" s="33"/>
      <c r="B37" s="33"/>
      <c r="D37" s="123" t="s">
        <v>145</v>
      </c>
      <c r="E37" s="43"/>
      <c r="F37" s="43" t="s">
        <v>45</v>
      </c>
      <c r="G37" s="43"/>
      <c r="H37" s="123" t="s">
        <v>145</v>
      </c>
      <c r="I37" s="43"/>
      <c r="J37" s="43" t="s">
        <v>45</v>
      </c>
      <c r="L37" s="123" t="s">
        <v>145</v>
      </c>
      <c r="M37" s="43"/>
      <c r="N37" s="43" t="s">
        <v>45</v>
      </c>
    </row>
    <row r="38" spans="1:14" ht="23.25" customHeight="1" x14ac:dyDescent="0.6">
      <c r="A38" s="36" t="s">
        <v>113</v>
      </c>
      <c r="B38" s="40" t="s">
        <v>2</v>
      </c>
      <c r="C38" s="43"/>
      <c r="D38" s="46">
        <v>2559</v>
      </c>
      <c r="E38" s="46"/>
      <c r="F38" s="46">
        <v>2558</v>
      </c>
      <c r="G38" s="46"/>
      <c r="H38" s="46">
        <v>2559</v>
      </c>
      <c r="I38" s="46"/>
      <c r="J38" s="46">
        <v>2558</v>
      </c>
      <c r="L38" s="46">
        <v>2559</v>
      </c>
      <c r="M38" s="46"/>
      <c r="N38" s="46">
        <v>2558</v>
      </c>
    </row>
    <row r="39" spans="1:14" ht="23.25" customHeight="1" x14ac:dyDescent="0.55000000000000004">
      <c r="C39" s="47"/>
      <c r="D39" s="79" t="s">
        <v>106</v>
      </c>
      <c r="E39" s="47"/>
      <c r="F39" s="79"/>
      <c r="G39" s="47"/>
      <c r="H39" s="79" t="s">
        <v>106</v>
      </c>
      <c r="I39" s="47"/>
      <c r="J39" s="79"/>
      <c r="L39" s="79" t="s">
        <v>106</v>
      </c>
      <c r="M39" s="47"/>
      <c r="N39" s="79"/>
    </row>
    <row r="40" spans="1:14" ht="23.25" customHeight="1" x14ac:dyDescent="0.6">
      <c r="A40" s="39"/>
      <c r="B40" s="40"/>
      <c r="C40" s="41"/>
      <c r="D40" s="303" t="s">
        <v>46</v>
      </c>
      <c r="E40" s="303"/>
      <c r="F40" s="303"/>
      <c r="G40" s="303"/>
      <c r="H40" s="303"/>
      <c r="I40" s="303"/>
      <c r="J40" s="303"/>
      <c r="L40" s="34"/>
      <c r="M40" s="34"/>
      <c r="N40" s="34"/>
    </row>
    <row r="41" spans="1:14" ht="23.25" customHeight="1" x14ac:dyDescent="0.6">
      <c r="A41" s="48" t="s">
        <v>10</v>
      </c>
      <c r="B41" s="40"/>
      <c r="C41" s="24"/>
      <c r="D41" s="24"/>
      <c r="E41" s="24"/>
      <c r="F41" s="24"/>
      <c r="G41" s="24"/>
      <c r="H41" s="24"/>
      <c r="I41" s="24"/>
      <c r="J41" s="24"/>
      <c r="L41" s="24"/>
      <c r="M41" s="24"/>
      <c r="N41" s="24"/>
    </row>
    <row r="42" spans="1:14" ht="23.25" hidden="1" customHeight="1" x14ac:dyDescent="0.55000000000000004">
      <c r="A42" s="49" t="s">
        <v>56</v>
      </c>
      <c r="B42" s="40"/>
      <c r="C42" s="24"/>
      <c r="D42" s="24"/>
      <c r="E42" s="24"/>
      <c r="F42" s="24"/>
      <c r="G42" s="24"/>
      <c r="H42" s="24"/>
      <c r="I42" s="24"/>
      <c r="J42" s="24"/>
      <c r="L42" s="24"/>
      <c r="M42" s="24"/>
      <c r="N42" s="24"/>
    </row>
    <row r="43" spans="1:14" ht="23.25" customHeight="1" x14ac:dyDescent="0.55000000000000004">
      <c r="A43" s="49" t="s">
        <v>168</v>
      </c>
      <c r="B43" s="40" t="s">
        <v>135</v>
      </c>
      <c r="C43" s="24"/>
      <c r="D43" s="53"/>
      <c r="E43" s="53"/>
      <c r="F43" s="177">
        <v>179000</v>
      </c>
      <c r="G43" s="53"/>
      <c r="H43" s="82">
        <f t="shared" ref="H43:H49" si="2">ROUND(L43/1000,0)</f>
        <v>0</v>
      </c>
      <c r="I43" s="82"/>
      <c r="J43" s="177" t="s">
        <v>22</v>
      </c>
      <c r="L43" s="82"/>
      <c r="M43" s="82"/>
      <c r="N43" s="177" t="s">
        <v>22</v>
      </c>
    </row>
    <row r="44" spans="1:14" ht="23.25" customHeight="1" x14ac:dyDescent="0.55000000000000004">
      <c r="A44" s="49" t="s">
        <v>54</v>
      </c>
      <c r="B44" s="40" t="s">
        <v>136</v>
      </c>
      <c r="C44" s="24"/>
      <c r="D44" s="53"/>
      <c r="E44" s="53"/>
      <c r="F44" s="17">
        <v>184853</v>
      </c>
      <c r="G44" s="53"/>
      <c r="H44" s="53">
        <f t="shared" si="2"/>
        <v>81156</v>
      </c>
      <c r="I44" s="53"/>
      <c r="J44" s="17">
        <v>61091</v>
      </c>
      <c r="L44" s="53">
        <v>81156478.223560005</v>
      </c>
      <c r="M44" s="53"/>
      <c r="N44" s="17">
        <v>61091</v>
      </c>
    </row>
    <row r="45" spans="1:14" ht="23.25" customHeight="1" x14ac:dyDescent="0.55000000000000004">
      <c r="A45" s="94" t="s">
        <v>99</v>
      </c>
      <c r="B45" s="40" t="s">
        <v>126</v>
      </c>
      <c r="C45" s="24"/>
      <c r="D45" s="53"/>
      <c r="E45" s="53"/>
      <c r="F45" s="17">
        <v>164554</v>
      </c>
      <c r="G45" s="53"/>
      <c r="H45" s="53">
        <f t="shared" si="2"/>
        <v>75441</v>
      </c>
      <c r="I45" s="53"/>
      <c r="J45" s="17">
        <v>66385</v>
      </c>
      <c r="L45" s="53">
        <v>75440810.246440008</v>
      </c>
      <c r="M45" s="53"/>
      <c r="N45" s="17">
        <v>66385</v>
      </c>
    </row>
    <row r="46" spans="1:14" ht="23.25" customHeight="1" x14ac:dyDescent="0.55000000000000004">
      <c r="A46" s="49" t="s">
        <v>100</v>
      </c>
      <c r="B46" s="40"/>
      <c r="C46" s="24"/>
      <c r="D46" s="53"/>
      <c r="E46" s="53"/>
      <c r="F46" s="6"/>
      <c r="G46" s="53"/>
      <c r="H46" s="53">
        <f t="shared" si="2"/>
        <v>0</v>
      </c>
      <c r="I46" s="53"/>
      <c r="J46" s="17"/>
      <c r="L46" s="53"/>
      <c r="M46" s="53"/>
      <c r="N46" s="17"/>
    </row>
    <row r="47" spans="1:14" ht="23.25" customHeight="1" x14ac:dyDescent="0.55000000000000004">
      <c r="A47" s="49" t="s">
        <v>101</v>
      </c>
      <c r="B47" s="40" t="s">
        <v>135</v>
      </c>
      <c r="C47" s="24"/>
      <c r="D47" s="53"/>
      <c r="E47" s="53"/>
      <c r="F47" s="17">
        <v>25707</v>
      </c>
      <c r="G47" s="53"/>
      <c r="H47" s="53">
        <f t="shared" si="2"/>
        <v>0</v>
      </c>
      <c r="I47" s="53"/>
      <c r="J47" s="17">
        <v>3000</v>
      </c>
      <c r="L47" s="53">
        <v>0</v>
      </c>
      <c r="M47" s="53"/>
      <c r="N47" s="17">
        <v>3000</v>
      </c>
    </row>
    <row r="48" spans="1:14" ht="23.25" customHeight="1" x14ac:dyDescent="0.55000000000000004">
      <c r="A48" s="49" t="s">
        <v>69</v>
      </c>
      <c r="B48" s="40"/>
      <c r="C48" s="24"/>
      <c r="D48" s="53"/>
      <c r="E48" s="53"/>
      <c r="F48" s="54"/>
      <c r="G48" s="53"/>
      <c r="H48" s="53">
        <f t="shared" si="2"/>
        <v>0</v>
      </c>
      <c r="I48" s="53"/>
      <c r="J48" s="54"/>
      <c r="L48" s="53"/>
      <c r="M48" s="53"/>
      <c r="N48" s="54"/>
    </row>
    <row r="49" spans="1:14" ht="23.25" customHeight="1" x14ac:dyDescent="0.55000000000000004">
      <c r="A49" s="49" t="s">
        <v>70</v>
      </c>
      <c r="B49" s="40"/>
      <c r="C49" s="24"/>
      <c r="D49" s="53"/>
      <c r="E49" s="53"/>
      <c r="F49" s="17">
        <v>31854</v>
      </c>
      <c r="G49" s="53"/>
      <c r="H49" s="53">
        <f t="shared" si="2"/>
        <v>2086</v>
      </c>
      <c r="I49" s="53"/>
      <c r="J49" s="17">
        <v>1419</v>
      </c>
      <c r="L49" s="53">
        <v>2086019.8400000003</v>
      </c>
      <c r="M49" s="53"/>
      <c r="N49" s="17">
        <v>1419</v>
      </c>
    </row>
    <row r="50" spans="1:14" ht="23.25" customHeight="1" x14ac:dyDescent="0.55000000000000004">
      <c r="A50" s="49" t="s">
        <v>47</v>
      </c>
      <c r="B50" s="40"/>
      <c r="C50" s="24"/>
      <c r="D50" s="55"/>
      <c r="E50" s="53"/>
      <c r="F50" s="180">
        <v>16409</v>
      </c>
      <c r="G50" s="53"/>
      <c r="H50" s="178">
        <v>0</v>
      </c>
      <c r="I50" s="54"/>
      <c r="J50" s="179" t="s">
        <v>22</v>
      </c>
      <c r="L50" s="178" t="s">
        <v>22</v>
      </c>
      <c r="M50" s="54"/>
      <c r="N50" s="179" t="s">
        <v>22</v>
      </c>
    </row>
    <row r="51" spans="1:14" ht="23.25" customHeight="1" x14ac:dyDescent="0.6">
      <c r="A51" s="39" t="s">
        <v>11</v>
      </c>
      <c r="B51" s="40"/>
      <c r="C51" s="35"/>
      <c r="D51" s="50">
        <f>SUM(D43:D50)</f>
        <v>0</v>
      </c>
      <c r="E51" s="35"/>
      <c r="F51" s="50">
        <f>SUM(F43:F50)</f>
        <v>602377</v>
      </c>
      <c r="G51" s="35"/>
      <c r="H51" s="50">
        <f>SUM(H42:H50)</f>
        <v>158683</v>
      </c>
      <c r="I51" s="35"/>
      <c r="J51" s="50">
        <f>SUM(J42:J50)</f>
        <v>131895</v>
      </c>
      <c r="L51" s="50">
        <f>SUM(L42:L50)</f>
        <v>158683308.31000003</v>
      </c>
      <c r="M51" s="35"/>
      <c r="N51" s="50">
        <f>SUM(N42:N50)</f>
        <v>131895</v>
      </c>
    </row>
    <row r="52" spans="1:14" ht="23.25" customHeight="1" x14ac:dyDescent="0.6">
      <c r="A52" s="39"/>
      <c r="B52" s="40"/>
      <c r="C52" s="24"/>
      <c r="D52" s="53"/>
      <c r="E52" s="53"/>
      <c r="F52" s="53"/>
      <c r="G52" s="53"/>
      <c r="H52" s="53"/>
      <c r="I52" s="53"/>
      <c r="J52" s="53"/>
      <c r="L52" s="53"/>
      <c r="M52" s="53"/>
      <c r="N52" s="53"/>
    </row>
    <row r="53" spans="1:14" ht="23.25" customHeight="1" x14ac:dyDescent="0.6">
      <c r="A53" s="48" t="s">
        <v>12</v>
      </c>
      <c r="B53" s="40"/>
      <c r="C53" s="24"/>
      <c r="D53" s="53"/>
      <c r="E53" s="53"/>
      <c r="F53" s="53"/>
      <c r="G53" s="53"/>
    </row>
    <row r="54" spans="1:14" ht="23.25" customHeight="1" x14ac:dyDescent="0.55000000000000004">
      <c r="A54" s="49" t="s">
        <v>36</v>
      </c>
      <c r="B54" s="40" t="s">
        <v>135</v>
      </c>
      <c r="C54" s="24"/>
      <c r="D54" s="53"/>
      <c r="E54" s="53"/>
      <c r="F54" s="171" t="s">
        <v>22</v>
      </c>
      <c r="G54" s="102"/>
      <c r="H54" s="90">
        <f>0+(ROUND(L54/1000,0))</f>
        <v>0</v>
      </c>
      <c r="I54" s="102"/>
      <c r="J54" s="171" t="s">
        <v>22</v>
      </c>
      <c r="L54" s="90">
        <v>0</v>
      </c>
      <c r="M54" s="102"/>
      <c r="N54" s="171" t="s">
        <v>22</v>
      </c>
    </row>
    <row r="55" spans="1:14" ht="23.25" customHeight="1" x14ac:dyDescent="0.55000000000000004">
      <c r="A55" s="49" t="s">
        <v>37</v>
      </c>
      <c r="B55" s="40"/>
      <c r="C55" s="24"/>
      <c r="D55" s="53"/>
      <c r="E55" s="53"/>
      <c r="F55" s="174">
        <v>53072</v>
      </c>
      <c r="G55" s="102"/>
      <c r="H55" s="102">
        <f>0+(ROUND(L55/1000,0))</f>
        <v>5594</v>
      </c>
      <c r="I55" s="102"/>
      <c r="J55" s="174">
        <v>3939</v>
      </c>
      <c r="L55" s="102">
        <v>5593901.4199999999</v>
      </c>
      <c r="M55" s="102"/>
      <c r="N55" s="174">
        <v>3939</v>
      </c>
    </row>
    <row r="56" spans="1:14" ht="23.25" customHeight="1" x14ac:dyDescent="0.55000000000000004">
      <c r="A56" s="94" t="s">
        <v>128</v>
      </c>
      <c r="B56" s="40"/>
      <c r="C56" s="24"/>
      <c r="D56" s="53"/>
      <c r="E56" s="53"/>
      <c r="F56" s="174">
        <v>60386</v>
      </c>
      <c r="G56" s="102"/>
      <c r="H56" s="183">
        <f>0+(ROUND(L56/1000,0))+1</f>
        <v>27600</v>
      </c>
      <c r="I56" s="102"/>
      <c r="J56" s="174">
        <v>27036</v>
      </c>
      <c r="L56" s="102">
        <v>27599318</v>
      </c>
      <c r="M56" s="102"/>
      <c r="N56" s="174">
        <v>27036</v>
      </c>
    </row>
    <row r="57" spans="1:14" ht="23.25" customHeight="1" x14ac:dyDescent="0.55000000000000004">
      <c r="A57" s="94" t="s">
        <v>107</v>
      </c>
      <c r="B57" s="40"/>
      <c r="C57" s="24"/>
      <c r="D57" s="55"/>
      <c r="E57" s="53"/>
      <c r="F57" s="176">
        <v>109530</v>
      </c>
      <c r="G57" s="102"/>
      <c r="H57" s="173">
        <f>0+(ROUND(L57/1000,0))</f>
        <v>61974</v>
      </c>
      <c r="I57" s="102"/>
      <c r="J57" s="176">
        <v>64381</v>
      </c>
      <c r="L57" s="173">
        <v>61974174</v>
      </c>
      <c r="M57" s="102"/>
      <c r="N57" s="176">
        <v>64381</v>
      </c>
    </row>
    <row r="58" spans="1:14" ht="23.25" customHeight="1" x14ac:dyDescent="0.6">
      <c r="A58" s="39" t="s">
        <v>13</v>
      </c>
      <c r="B58" s="40"/>
      <c r="C58" s="35"/>
      <c r="D58" s="50">
        <f>SUM(D54:D57)</f>
        <v>0</v>
      </c>
      <c r="E58" s="35"/>
      <c r="F58" s="50">
        <f>SUM(F54:F57)</f>
        <v>222988</v>
      </c>
      <c r="G58" s="35"/>
      <c r="H58" s="50">
        <f>SUM(H54:H57)</f>
        <v>95168</v>
      </c>
      <c r="I58" s="35"/>
      <c r="J58" s="50">
        <f>SUM(J54:J57)</f>
        <v>95356</v>
      </c>
      <c r="L58" s="50">
        <f>SUM(L54:L57)</f>
        <v>95167393.420000002</v>
      </c>
      <c r="M58" s="35"/>
      <c r="N58" s="50">
        <f>SUM(N54:N57)</f>
        <v>95356</v>
      </c>
    </row>
    <row r="59" spans="1:14" ht="23.25" customHeight="1" x14ac:dyDescent="0.6">
      <c r="A59" s="39" t="s">
        <v>14</v>
      </c>
      <c r="B59" s="40"/>
      <c r="C59" s="35"/>
      <c r="D59" s="50">
        <f>SUM(D51+D58)</f>
        <v>0</v>
      </c>
      <c r="E59" s="35"/>
      <c r="F59" s="50">
        <f>SUM(F51+F58)</f>
        <v>825365</v>
      </c>
      <c r="G59" s="35"/>
      <c r="H59" s="50">
        <f>SUM(H51+H58)</f>
        <v>253851</v>
      </c>
      <c r="I59" s="35"/>
      <c r="J59" s="50">
        <f>SUM(J51+J58)</f>
        <v>227251</v>
      </c>
      <c r="L59" s="50">
        <f>SUM(L51+L58)</f>
        <v>253850701.73000002</v>
      </c>
      <c r="M59" s="35"/>
      <c r="N59" s="50">
        <f>SUM(N51+N58)</f>
        <v>227251</v>
      </c>
    </row>
    <row r="61" spans="1:14" ht="23.25" customHeight="1" x14ac:dyDescent="0.6">
      <c r="A61" s="36" t="s">
        <v>0</v>
      </c>
    </row>
    <row r="62" spans="1:14" ht="23.25" customHeight="1" x14ac:dyDescent="0.6">
      <c r="A62" s="36" t="s">
        <v>74</v>
      </c>
    </row>
    <row r="63" spans="1:14" ht="23.25" customHeight="1" x14ac:dyDescent="0.6">
      <c r="A63" s="36"/>
    </row>
    <row r="64" spans="1:14" ht="23.25" customHeight="1" x14ac:dyDescent="0.6">
      <c r="A64" s="39"/>
      <c r="B64" s="40"/>
      <c r="C64" s="41"/>
      <c r="D64" s="302" t="s">
        <v>1</v>
      </c>
      <c r="E64" s="302"/>
      <c r="F64" s="302"/>
      <c r="G64" s="42"/>
      <c r="H64" s="302" t="s">
        <v>52</v>
      </c>
      <c r="I64" s="302"/>
      <c r="J64" s="302"/>
      <c r="L64" s="302" t="s">
        <v>52</v>
      </c>
      <c r="M64" s="302"/>
      <c r="N64" s="302"/>
    </row>
    <row r="65" spans="1:20" ht="23.25" customHeight="1" x14ac:dyDescent="0.55000000000000004">
      <c r="A65" s="33"/>
      <c r="B65" s="40"/>
      <c r="C65" s="43"/>
      <c r="D65" s="123" t="s">
        <v>145</v>
      </c>
      <c r="E65" s="43"/>
      <c r="F65" s="43" t="s">
        <v>45</v>
      </c>
      <c r="G65" s="43"/>
      <c r="H65" s="123" t="s">
        <v>145</v>
      </c>
      <c r="I65" s="43"/>
      <c r="J65" s="43" t="s">
        <v>45</v>
      </c>
      <c r="L65" s="123" t="s">
        <v>145</v>
      </c>
      <c r="M65" s="43"/>
      <c r="N65" s="43" t="s">
        <v>45</v>
      </c>
    </row>
    <row r="66" spans="1:20" ht="23.25" customHeight="1" x14ac:dyDescent="0.6">
      <c r="A66" s="36" t="s">
        <v>113</v>
      </c>
      <c r="B66" s="40" t="s">
        <v>2</v>
      </c>
      <c r="C66" s="46"/>
      <c r="D66" s="46">
        <v>2559</v>
      </c>
      <c r="E66" s="46"/>
      <c r="F66" s="46">
        <v>2558</v>
      </c>
      <c r="G66" s="46"/>
      <c r="H66" s="46">
        <v>2559</v>
      </c>
      <c r="I66" s="46"/>
      <c r="J66" s="46">
        <v>2558</v>
      </c>
      <c r="L66" s="46">
        <v>2559</v>
      </c>
      <c r="M66" s="46"/>
      <c r="N66" s="46">
        <v>2558</v>
      </c>
    </row>
    <row r="67" spans="1:20" ht="23.25" customHeight="1" x14ac:dyDescent="0.55000000000000004">
      <c r="A67" s="33"/>
      <c r="B67" s="44"/>
      <c r="C67" s="47"/>
      <c r="D67" s="79" t="s">
        <v>106</v>
      </c>
      <c r="E67" s="47"/>
      <c r="F67" s="79"/>
      <c r="G67" s="47"/>
      <c r="H67" s="79" t="s">
        <v>106</v>
      </c>
      <c r="I67" s="47"/>
      <c r="J67" s="79"/>
      <c r="L67" s="79" t="s">
        <v>106</v>
      </c>
      <c r="M67" s="47"/>
      <c r="N67" s="79"/>
    </row>
    <row r="68" spans="1:20" ht="23.25" customHeight="1" x14ac:dyDescent="0.6">
      <c r="A68" s="39"/>
      <c r="B68" s="40"/>
      <c r="C68" s="41"/>
      <c r="D68" s="303" t="s">
        <v>46</v>
      </c>
      <c r="E68" s="303"/>
      <c r="F68" s="303"/>
      <c r="G68" s="303"/>
      <c r="H68" s="303"/>
      <c r="I68" s="303"/>
      <c r="J68" s="303"/>
      <c r="L68" s="34"/>
      <c r="M68" s="34"/>
      <c r="N68" s="34"/>
    </row>
    <row r="69" spans="1:20" ht="23.25" customHeight="1" x14ac:dyDescent="0.6">
      <c r="A69" s="48" t="s">
        <v>115</v>
      </c>
      <c r="B69" s="40"/>
      <c r="C69" s="57"/>
      <c r="D69" s="57"/>
      <c r="E69" s="57"/>
      <c r="F69" s="57"/>
      <c r="G69" s="57"/>
      <c r="H69" s="57"/>
      <c r="I69" s="57"/>
      <c r="J69" s="57"/>
      <c r="L69" s="57"/>
      <c r="M69" s="57"/>
      <c r="N69" s="57"/>
    </row>
    <row r="70" spans="1:20" ht="23.25" customHeight="1" x14ac:dyDescent="0.55000000000000004">
      <c r="A70" s="52" t="s">
        <v>38</v>
      </c>
      <c r="B70" s="40"/>
    </row>
    <row r="71" spans="1:20" ht="23.25" customHeight="1" thickBot="1" x14ac:dyDescent="0.6">
      <c r="A71" s="49" t="s">
        <v>39</v>
      </c>
      <c r="B71" s="40"/>
      <c r="C71" s="57"/>
      <c r="D71" s="109">
        <v>270000</v>
      </c>
      <c r="E71" s="64"/>
      <c r="F71" s="109">
        <v>270000</v>
      </c>
      <c r="G71" s="64"/>
      <c r="H71" s="109">
        <v>270000</v>
      </c>
      <c r="I71" s="64"/>
      <c r="J71" s="109">
        <v>270000</v>
      </c>
      <c r="L71" s="109">
        <v>270000</v>
      </c>
      <c r="M71" s="64"/>
      <c r="N71" s="109">
        <v>270000</v>
      </c>
      <c r="P71" s="34"/>
      <c r="Q71" s="34"/>
      <c r="R71" s="34"/>
      <c r="S71" s="34"/>
      <c r="T71" s="34"/>
    </row>
    <row r="72" spans="1:20" ht="23.25" customHeight="1" thickTop="1" x14ac:dyDescent="0.55000000000000004">
      <c r="A72" s="49" t="s">
        <v>48</v>
      </c>
      <c r="B72" s="40"/>
      <c r="C72" s="57"/>
      <c r="D72" s="64">
        <v>269999</v>
      </c>
      <c r="E72" s="64"/>
      <c r="F72" s="64">
        <v>269999</v>
      </c>
      <c r="G72" s="64"/>
      <c r="H72" s="64">
        <v>269999</v>
      </c>
      <c r="I72" s="64"/>
      <c r="J72" s="64">
        <v>269999</v>
      </c>
      <c r="L72" s="64">
        <v>269999</v>
      </c>
      <c r="M72" s="64"/>
      <c r="N72" s="64">
        <v>269999</v>
      </c>
      <c r="P72" s="34"/>
      <c r="Q72" s="34"/>
      <c r="R72" s="34"/>
      <c r="S72" s="34"/>
      <c r="T72" s="34"/>
    </row>
    <row r="73" spans="1:20" ht="23.25" customHeight="1" x14ac:dyDescent="0.55000000000000004">
      <c r="A73" s="94" t="s">
        <v>88</v>
      </c>
      <c r="B73" s="40"/>
      <c r="C73" s="57"/>
      <c r="D73" s="64"/>
      <c r="E73" s="64"/>
      <c r="F73" s="64"/>
      <c r="G73" s="64"/>
      <c r="H73" s="64"/>
      <c r="I73" s="64"/>
      <c r="J73" s="64"/>
      <c r="L73" s="64"/>
      <c r="M73" s="64"/>
      <c r="N73" s="64"/>
      <c r="P73" s="34"/>
      <c r="Q73" s="34"/>
      <c r="R73" s="34"/>
      <c r="S73" s="34"/>
      <c r="T73" s="34"/>
    </row>
    <row r="74" spans="1:20" ht="23.25" customHeight="1" x14ac:dyDescent="0.55000000000000004">
      <c r="A74" s="94" t="s">
        <v>89</v>
      </c>
      <c r="B74" s="40"/>
      <c r="C74" s="57"/>
      <c r="D74" s="64">
        <v>270000</v>
      </c>
      <c r="E74" s="64"/>
      <c r="F74" s="64">
        <v>270000</v>
      </c>
      <c r="G74" s="64"/>
      <c r="H74" s="64">
        <v>270000</v>
      </c>
      <c r="I74" s="64"/>
      <c r="J74" s="64">
        <v>270000</v>
      </c>
      <c r="L74" s="64">
        <v>270000</v>
      </c>
      <c r="M74" s="64"/>
      <c r="N74" s="64">
        <v>270000</v>
      </c>
      <c r="P74" s="34"/>
      <c r="Q74" s="34"/>
      <c r="R74" s="34"/>
      <c r="S74" s="34"/>
      <c r="T74" s="34"/>
    </row>
    <row r="75" spans="1:20" ht="23.25" customHeight="1" x14ac:dyDescent="0.55000000000000004">
      <c r="A75" s="52" t="s">
        <v>58</v>
      </c>
      <c r="B75" s="40"/>
      <c r="C75" s="57"/>
      <c r="D75" s="64"/>
      <c r="E75" s="64"/>
      <c r="F75" s="64"/>
      <c r="G75" s="64"/>
      <c r="H75" s="64"/>
      <c r="I75" s="64"/>
      <c r="J75" s="64"/>
      <c r="L75" s="64"/>
      <c r="M75" s="64"/>
      <c r="N75" s="64"/>
      <c r="P75" s="34"/>
      <c r="Q75" s="34"/>
      <c r="R75" s="34"/>
      <c r="S75" s="34"/>
      <c r="T75" s="34"/>
    </row>
    <row r="76" spans="1:20" ht="23.25" customHeight="1" x14ac:dyDescent="0.55000000000000004">
      <c r="A76" s="52" t="s">
        <v>72</v>
      </c>
      <c r="B76" s="40"/>
      <c r="C76" s="57"/>
      <c r="D76" s="64"/>
      <c r="E76" s="64"/>
      <c r="F76" s="64"/>
      <c r="G76" s="64"/>
      <c r="H76" s="64"/>
      <c r="I76" s="64"/>
      <c r="J76" s="64"/>
      <c r="L76" s="64"/>
      <c r="M76" s="64"/>
      <c r="N76" s="64"/>
      <c r="P76" s="34"/>
      <c r="Q76" s="34"/>
      <c r="R76" s="34"/>
      <c r="S76" s="34"/>
      <c r="T76" s="34"/>
    </row>
    <row r="77" spans="1:20" ht="23.25" customHeight="1" x14ac:dyDescent="0.55000000000000004">
      <c r="A77" s="52" t="s">
        <v>73</v>
      </c>
      <c r="B77" s="40"/>
      <c r="C77" s="58"/>
      <c r="D77" s="64">
        <v>27000</v>
      </c>
      <c r="E77" s="64"/>
      <c r="F77" s="64">
        <v>27000</v>
      </c>
      <c r="G77" s="64"/>
      <c r="H77" s="64">
        <v>27000</v>
      </c>
      <c r="I77" s="64"/>
      <c r="J77" s="64">
        <v>27000</v>
      </c>
      <c r="L77" s="64">
        <v>27000</v>
      </c>
      <c r="M77" s="64"/>
      <c r="N77" s="64">
        <v>27000</v>
      </c>
      <c r="P77" s="34"/>
      <c r="Q77" s="34"/>
      <c r="R77" s="34"/>
      <c r="S77" s="34"/>
      <c r="T77" s="34"/>
    </row>
    <row r="78" spans="1:20" ht="23.25" customHeight="1" x14ac:dyDescent="0.55000000000000004">
      <c r="A78" s="52" t="s">
        <v>59</v>
      </c>
      <c r="B78" s="40"/>
      <c r="C78" s="58"/>
      <c r="D78" s="64"/>
      <c r="E78" s="64"/>
      <c r="F78" s="64">
        <v>922027.83299999998</v>
      </c>
      <c r="G78" s="64"/>
      <c r="H78" s="64">
        <f>0+(ROUND(L78/1000,0))</f>
        <v>510574</v>
      </c>
      <c r="I78" s="64"/>
      <c r="J78" s="64">
        <v>542357.03899999999</v>
      </c>
      <c r="L78" s="64">
        <v>510574273.28342468</v>
      </c>
      <c r="M78" s="64"/>
      <c r="N78" s="64">
        <v>542357.03899999999</v>
      </c>
      <c r="P78" s="34"/>
      <c r="Q78" s="34"/>
      <c r="R78" s="34"/>
      <c r="S78" s="34"/>
      <c r="T78" s="34"/>
    </row>
    <row r="79" spans="1:20" ht="23.25" customHeight="1" x14ac:dyDescent="0.55000000000000004">
      <c r="A79" s="94" t="s">
        <v>90</v>
      </c>
      <c r="B79" s="40"/>
      <c r="C79" s="58"/>
      <c r="D79" s="61"/>
      <c r="E79" s="64"/>
      <c r="F79" s="61">
        <v>304988</v>
      </c>
      <c r="G79" s="64"/>
      <c r="H79" s="61">
        <f>0+(ROUND(L79/1000,0))</f>
        <v>205809</v>
      </c>
      <c r="I79" s="64"/>
      <c r="J79" s="61">
        <v>205858.144</v>
      </c>
      <c r="L79" s="61">
        <v>205809196.6287784</v>
      </c>
      <c r="M79" s="64"/>
      <c r="N79" s="61">
        <v>205858.144</v>
      </c>
      <c r="P79" s="34"/>
      <c r="Q79" s="34"/>
      <c r="R79" s="34"/>
      <c r="S79" s="34"/>
      <c r="T79" s="34"/>
    </row>
    <row r="80" spans="1:20" ht="23.25" customHeight="1" x14ac:dyDescent="0.6">
      <c r="A80" s="121" t="s">
        <v>140</v>
      </c>
      <c r="B80" s="59"/>
      <c r="C80" s="35"/>
      <c r="D80" s="35"/>
      <c r="E80" s="35"/>
      <c r="F80" s="35">
        <f>SUM(F72:F79)</f>
        <v>1794014.8330000001</v>
      </c>
      <c r="G80" s="35"/>
      <c r="H80" s="35">
        <f>SUM(H72:H79)</f>
        <v>1283382</v>
      </c>
      <c r="I80" s="35"/>
      <c r="J80" s="35">
        <v>1315214</v>
      </c>
      <c r="L80" s="35"/>
      <c r="M80" s="35"/>
      <c r="N80" s="35">
        <v>1315214</v>
      </c>
      <c r="P80" s="34"/>
      <c r="Q80" s="34"/>
      <c r="R80" s="34"/>
      <c r="S80" s="34"/>
      <c r="T80" s="34"/>
    </row>
    <row r="81" spans="1:20" ht="23.25" customHeight="1" x14ac:dyDescent="0.55000000000000004">
      <c r="A81" s="49" t="s">
        <v>75</v>
      </c>
      <c r="B81" s="40"/>
      <c r="C81" s="24"/>
      <c r="D81" s="61"/>
      <c r="E81" s="53"/>
      <c r="F81" s="61">
        <v>568354</v>
      </c>
      <c r="G81" s="64"/>
      <c r="H81" s="120" t="s">
        <v>22</v>
      </c>
      <c r="I81" s="82"/>
      <c r="J81" s="120" t="s">
        <v>22</v>
      </c>
      <c r="L81" s="120"/>
      <c r="M81" s="82"/>
      <c r="N81" s="120" t="s">
        <v>22</v>
      </c>
      <c r="P81" s="34"/>
      <c r="Q81" s="34"/>
      <c r="R81" s="34"/>
      <c r="S81" s="34"/>
      <c r="T81" s="34"/>
    </row>
    <row r="82" spans="1:20" ht="23.25" customHeight="1" x14ac:dyDescent="0.6">
      <c r="A82" s="39" t="s">
        <v>108</v>
      </c>
      <c r="B82" s="40"/>
      <c r="C82" s="35"/>
      <c r="D82" s="50">
        <f>SUM(D80:D81)</f>
        <v>0</v>
      </c>
      <c r="E82" s="35"/>
      <c r="F82" s="50">
        <f>SUM(F80:F81)</f>
        <v>2362368.8330000001</v>
      </c>
      <c r="G82" s="35"/>
      <c r="H82" s="50">
        <f>SUM(H80:H81)</f>
        <v>1283382</v>
      </c>
      <c r="I82" s="35"/>
      <c r="J82" s="50">
        <f>SUM(J72:J79)</f>
        <v>1315214.183</v>
      </c>
      <c r="L82" s="50">
        <f>SUM(L80:L81)</f>
        <v>0</v>
      </c>
      <c r="M82" s="35"/>
      <c r="N82" s="50">
        <f>SUM(N72:N79)</f>
        <v>1315214.183</v>
      </c>
      <c r="P82" s="34"/>
      <c r="Q82" s="34"/>
      <c r="R82" s="34"/>
      <c r="S82" s="34"/>
      <c r="T82" s="34"/>
    </row>
    <row r="83" spans="1:20" ht="23.25" customHeight="1" thickBot="1" x14ac:dyDescent="0.65">
      <c r="A83" s="39"/>
      <c r="B83" s="40"/>
      <c r="C83" s="24"/>
      <c r="D83" s="53"/>
      <c r="E83" s="53"/>
      <c r="F83" s="53"/>
      <c r="G83" s="53"/>
      <c r="H83" s="53"/>
      <c r="I83" s="53"/>
      <c r="J83" s="53"/>
      <c r="K83" s="35"/>
      <c r="L83" s="53"/>
      <c r="M83" s="53"/>
      <c r="N83" s="53"/>
      <c r="P83" s="34"/>
      <c r="Q83" s="34"/>
      <c r="R83" s="34"/>
      <c r="S83" s="34"/>
      <c r="T83" s="34"/>
    </row>
    <row r="84" spans="1:20" ht="23.25" customHeight="1" thickBot="1" x14ac:dyDescent="0.65">
      <c r="A84" s="39" t="s">
        <v>109</v>
      </c>
      <c r="B84" s="40"/>
      <c r="C84" s="35"/>
      <c r="D84" s="56">
        <f>SUM(D59+D82)</f>
        <v>0</v>
      </c>
      <c r="E84" s="35"/>
      <c r="F84" s="56">
        <f>F59+F82</f>
        <v>3187733.8330000001</v>
      </c>
      <c r="G84" s="35"/>
      <c r="H84" s="56">
        <f>SUM(H59+H82)</f>
        <v>1537233</v>
      </c>
      <c r="I84" s="35"/>
      <c r="J84" s="56">
        <f>J59+J82</f>
        <v>1542465.183</v>
      </c>
      <c r="K84" s="169">
        <f>D31-D84</f>
        <v>0</v>
      </c>
      <c r="L84" s="56">
        <f>SUM(L59+L82)</f>
        <v>253850701.73000002</v>
      </c>
      <c r="M84" s="35"/>
      <c r="N84" s="56">
        <f>N59+N82</f>
        <v>1542465.183</v>
      </c>
      <c r="P84" s="182">
        <f>H31-H84</f>
        <v>0</v>
      </c>
      <c r="Q84" s="34"/>
      <c r="R84" s="34"/>
      <c r="S84" s="34"/>
      <c r="T84" s="34"/>
    </row>
    <row r="85" spans="1:20" ht="23.25" customHeight="1" thickTop="1" x14ac:dyDescent="0.35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zoomScaleNormal="100" zoomScaleSheetLayoutView="100" workbookViewId="0">
      <selection activeCell="A3" sqref="A3"/>
    </sheetView>
  </sheetViews>
  <sheetFormatPr defaultColWidth="9.125" defaultRowHeight="23.25" customHeight="1" x14ac:dyDescent="0.35"/>
  <cols>
    <col min="1" max="1" width="51.125" style="44" customWidth="1"/>
    <col min="2" max="2" width="8" style="45" customWidth="1"/>
    <col min="3" max="3" width="1.125" style="33" customWidth="1"/>
    <col min="4" max="4" width="14.125" style="33" bestFit="1" customWidth="1"/>
    <col min="5" max="5" width="1.25" style="33" customWidth="1"/>
    <col min="6" max="6" width="12.75" style="33" customWidth="1"/>
    <col min="7" max="7" width="1.125" style="33" customWidth="1"/>
    <col min="8" max="8" width="12.75" style="33" customWidth="1"/>
    <col min="9" max="9" width="1.375" style="33" customWidth="1"/>
    <col min="10" max="10" width="13.625" style="33" bestFit="1" customWidth="1"/>
    <col min="11" max="11" width="20.875" style="33" customWidth="1"/>
    <col min="12" max="12" width="20.75" style="33" customWidth="1"/>
    <col min="13" max="16384" width="9.125" style="33"/>
  </cols>
  <sheetData>
    <row r="1" spans="1:12" ht="23.25" customHeight="1" x14ac:dyDescent="0.6">
      <c r="A1" s="36" t="s">
        <v>0</v>
      </c>
      <c r="B1" s="37"/>
      <c r="C1" s="38"/>
      <c r="D1" s="38"/>
      <c r="E1" s="38"/>
      <c r="F1" s="38"/>
      <c r="G1" s="38"/>
      <c r="H1" s="38"/>
      <c r="I1" s="38"/>
      <c r="J1" s="38"/>
    </row>
    <row r="2" spans="1:12" ht="23.25" customHeight="1" x14ac:dyDescent="0.6">
      <c r="A2" s="36" t="s">
        <v>118</v>
      </c>
      <c r="B2" s="37"/>
      <c r="C2" s="38"/>
      <c r="D2" s="38"/>
      <c r="E2" s="38"/>
      <c r="F2" s="38"/>
      <c r="G2" s="38"/>
      <c r="H2" s="38"/>
      <c r="I2" s="38"/>
      <c r="J2" s="38"/>
    </row>
    <row r="3" spans="1:12" ht="23.25" customHeight="1" x14ac:dyDescent="0.6">
      <c r="A3" s="36"/>
      <c r="B3" s="37"/>
      <c r="C3" s="38"/>
      <c r="D3" s="38"/>
      <c r="E3" s="38"/>
      <c r="F3" s="38"/>
      <c r="G3" s="38"/>
      <c r="H3" s="38"/>
      <c r="I3" s="38"/>
      <c r="J3" s="38"/>
    </row>
    <row r="4" spans="1:12" ht="23.1" customHeight="1" x14ac:dyDescent="0.6">
      <c r="A4" s="39"/>
      <c r="B4" s="40"/>
      <c r="C4" s="127"/>
      <c r="D4" s="302" t="s">
        <v>1</v>
      </c>
      <c r="E4" s="302"/>
      <c r="F4" s="302"/>
      <c r="G4" s="42"/>
      <c r="H4" s="302" t="s">
        <v>52</v>
      </c>
      <c r="I4" s="302"/>
      <c r="J4" s="302"/>
    </row>
    <row r="5" spans="1:12" ht="23.1" customHeight="1" x14ac:dyDescent="0.55000000000000004">
      <c r="A5" s="112"/>
      <c r="B5" s="40"/>
      <c r="C5" s="113"/>
      <c r="D5" s="304" t="s">
        <v>119</v>
      </c>
      <c r="E5" s="305"/>
      <c r="F5" s="305"/>
      <c r="G5" s="123"/>
      <c r="H5" s="304" t="s">
        <v>119</v>
      </c>
      <c r="I5" s="305"/>
      <c r="J5" s="305"/>
    </row>
    <row r="6" spans="1:12" ht="23.1" customHeight="1" x14ac:dyDescent="0.55000000000000004">
      <c r="A6" s="112"/>
      <c r="B6" s="40"/>
      <c r="C6" s="113"/>
      <c r="D6" s="304" t="s">
        <v>178</v>
      </c>
      <c r="E6" s="305"/>
      <c r="F6" s="305"/>
      <c r="G6" s="123"/>
      <c r="H6" s="304" t="s">
        <v>178</v>
      </c>
      <c r="I6" s="305"/>
      <c r="J6" s="305"/>
    </row>
    <row r="7" spans="1:12" ht="23.1" customHeight="1" x14ac:dyDescent="0.6">
      <c r="A7" s="39"/>
      <c r="B7" s="40" t="s">
        <v>2</v>
      </c>
      <c r="C7" s="43"/>
      <c r="D7" s="43">
        <v>2562</v>
      </c>
      <c r="E7" s="43"/>
      <c r="F7" s="43">
        <v>2561</v>
      </c>
      <c r="G7" s="43"/>
      <c r="H7" s="43">
        <v>2562</v>
      </c>
      <c r="I7" s="43"/>
      <c r="J7" s="43">
        <v>2561</v>
      </c>
    </row>
    <row r="8" spans="1:12" ht="23.1" customHeight="1" x14ac:dyDescent="0.6">
      <c r="A8" s="39"/>
      <c r="B8" s="40"/>
      <c r="C8" s="127"/>
      <c r="D8" s="303" t="s">
        <v>46</v>
      </c>
      <c r="E8" s="303"/>
      <c r="F8" s="303"/>
      <c r="G8" s="303"/>
      <c r="H8" s="303"/>
      <c r="I8" s="303"/>
      <c r="J8" s="303"/>
    </row>
    <row r="9" spans="1:12" ht="23.1" customHeight="1" x14ac:dyDescent="0.6">
      <c r="A9" s="48" t="s">
        <v>15</v>
      </c>
      <c r="B9" s="40"/>
      <c r="C9" s="53"/>
      <c r="D9" s="53"/>
      <c r="E9" s="53"/>
      <c r="F9" s="53"/>
      <c r="G9" s="53"/>
      <c r="H9" s="53"/>
      <c r="I9" s="53"/>
      <c r="J9" s="53"/>
    </row>
    <row r="10" spans="1:12" ht="23.1" customHeight="1" x14ac:dyDescent="0.55000000000000004">
      <c r="A10" s="52" t="s">
        <v>40</v>
      </c>
      <c r="B10" s="40" t="s">
        <v>255</v>
      </c>
      <c r="C10" s="53"/>
      <c r="D10" s="60">
        <v>1385271</v>
      </c>
      <c r="E10" s="53"/>
      <c r="F10" s="60">
        <v>1233334</v>
      </c>
      <c r="G10" s="102"/>
      <c r="H10" s="187">
        <v>172457</v>
      </c>
      <c r="I10" s="102"/>
      <c r="J10" s="187">
        <v>164455</v>
      </c>
      <c r="K10" s="54"/>
      <c r="L10" s="54"/>
    </row>
    <row r="11" spans="1:12" ht="23.1" customHeight="1" x14ac:dyDescent="0.55000000000000004">
      <c r="A11" s="112" t="s">
        <v>201</v>
      </c>
      <c r="B11" s="40" t="s">
        <v>256</v>
      </c>
      <c r="C11" s="53"/>
      <c r="D11" s="60">
        <v>24397</v>
      </c>
      <c r="E11" s="53"/>
      <c r="F11" s="60">
        <v>16842</v>
      </c>
      <c r="G11" s="102"/>
      <c r="H11" s="224" t="s">
        <v>22</v>
      </c>
      <c r="I11" s="102"/>
      <c r="J11" s="224" t="s">
        <v>22</v>
      </c>
      <c r="K11" s="54"/>
      <c r="L11" s="54"/>
    </row>
    <row r="12" spans="1:12" ht="23.1" customHeight="1" x14ac:dyDescent="0.55000000000000004">
      <c r="A12" s="94" t="s">
        <v>196</v>
      </c>
      <c r="B12" s="40" t="s">
        <v>126</v>
      </c>
      <c r="C12" s="53"/>
      <c r="D12" s="128">
        <v>1725</v>
      </c>
      <c r="E12" s="53"/>
      <c r="F12" s="128">
        <v>1001</v>
      </c>
      <c r="G12" s="102"/>
      <c r="H12" s="224">
        <v>122821</v>
      </c>
      <c r="I12" s="102"/>
      <c r="J12" s="224">
        <v>204816</v>
      </c>
      <c r="K12" s="54"/>
      <c r="L12" s="54"/>
    </row>
    <row r="13" spans="1:12" ht="23.1" customHeight="1" x14ac:dyDescent="0.55000000000000004">
      <c r="A13" s="52" t="s">
        <v>55</v>
      </c>
      <c r="B13" s="40"/>
      <c r="C13" s="53"/>
      <c r="D13" s="168">
        <v>33742</v>
      </c>
      <c r="E13" s="53"/>
      <c r="F13" s="168">
        <v>9350</v>
      </c>
      <c r="G13" s="102"/>
      <c r="H13" s="224">
        <v>3324</v>
      </c>
      <c r="I13" s="102"/>
      <c r="J13" s="224">
        <v>574</v>
      </c>
      <c r="K13" s="54"/>
      <c r="L13" s="54"/>
    </row>
    <row r="14" spans="1:12" ht="23.1" customHeight="1" x14ac:dyDescent="0.55000000000000004">
      <c r="A14" s="52" t="s">
        <v>16</v>
      </c>
      <c r="B14" s="40" t="s">
        <v>126</v>
      </c>
      <c r="C14" s="53"/>
      <c r="D14" s="61">
        <v>13591</v>
      </c>
      <c r="E14" s="53"/>
      <c r="F14" s="61">
        <f>17460-F12</f>
        <v>16459</v>
      </c>
      <c r="G14" s="102"/>
      <c r="H14" s="225">
        <v>16310</v>
      </c>
      <c r="I14" s="102"/>
      <c r="J14" s="225">
        <f>228037-J12</f>
        <v>23221</v>
      </c>
      <c r="K14" s="54"/>
      <c r="L14" s="54"/>
    </row>
    <row r="15" spans="1:12" ht="23.1" customHeight="1" x14ac:dyDescent="0.6">
      <c r="A15" s="39" t="s">
        <v>17</v>
      </c>
      <c r="B15" s="40"/>
      <c r="C15" s="35"/>
      <c r="D15" s="50">
        <f>SUM(D10:D14)</f>
        <v>1458726</v>
      </c>
      <c r="E15" s="35"/>
      <c r="F15" s="50">
        <f>SUM(F10:F14)</f>
        <v>1276986</v>
      </c>
      <c r="G15" s="35"/>
      <c r="H15" s="50">
        <f>SUM(H10:H14)</f>
        <v>314912</v>
      </c>
      <c r="I15" s="35"/>
      <c r="J15" s="50">
        <f>SUM(J10:J14)</f>
        <v>393066</v>
      </c>
      <c r="K15" s="54"/>
      <c r="L15" s="54"/>
    </row>
    <row r="16" spans="1:12" ht="9.75" customHeight="1" x14ac:dyDescent="0.6">
      <c r="A16" s="39"/>
      <c r="B16" s="40"/>
      <c r="C16" s="53"/>
      <c r="D16" s="53"/>
      <c r="E16" s="53"/>
      <c r="F16" s="53"/>
      <c r="G16" s="53"/>
      <c r="H16" s="53"/>
      <c r="I16" s="53"/>
      <c r="J16" s="53"/>
      <c r="K16" s="54"/>
      <c r="L16" s="54"/>
    </row>
    <row r="17" spans="1:12" ht="23.1" customHeight="1" x14ac:dyDescent="0.6">
      <c r="A17" s="48" t="s">
        <v>18</v>
      </c>
      <c r="B17" s="40"/>
      <c r="C17" s="53"/>
      <c r="D17" s="53"/>
      <c r="E17" s="53"/>
      <c r="F17" s="53"/>
      <c r="G17" s="53"/>
      <c r="H17" s="53"/>
      <c r="I17" s="53"/>
      <c r="J17" s="53"/>
      <c r="K17" s="54"/>
      <c r="L17" s="54"/>
    </row>
    <row r="18" spans="1:12" ht="23.1" customHeight="1" x14ac:dyDescent="0.55000000000000004">
      <c r="A18" s="52" t="s">
        <v>19</v>
      </c>
      <c r="B18" s="40" t="s">
        <v>126</v>
      </c>
      <c r="C18" s="53"/>
      <c r="D18" s="60">
        <v>1195860</v>
      </c>
      <c r="E18" s="53"/>
      <c r="F18" s="60">
        <v>1131022</v>
      </c>
      <c r="G18" s="235"/>
      <c r="H18" s="187">
        <v>176595</v>
      </c>
      <c r="I18" s="236"/>
      <c r="J18" s="187">
        <v>165003</v>
      </c>
      <c r="K18" s="54"/>
      <c r="L18" s="54"/>
    </row>
    <row r="19" spans="1:12" ht="23.1" customHeight="1" x14ac:dyDescent="0.55000000000000004">
      <c r="A19" s="112" t="s">
        <v>177</v>
      </c>
      <c r="B19" s="40"/>
      <c r="C19" s="53"/>
      <c r="D19" s="60">
        <v>23889</v>
      </c>
      <c r="E19" s="53"/>
      <c r="F19" s="60">
        <f>24193-1831</f>
        <v>22362</v>
      </c>
      <c r="G19" s="102"/>
      <c r="H19" s="224" t="s">
        <v>22</v>
      </c>
      <c r="I19" s="102"/>
      <c r="J19" s="224" t="s">
        <v>22</v>
      </c>
      <c r="K19" s="54"/>
      <c r="L19" s="73"/>
    </row>
    <row r="20" spans="1:12" ht="23.1" customHeight="1" x14ac:dyDescent="0.55000000000000004">
      <c r="A20" s="112" t="s">
        <v>197</v>
      </c>
      <c r="B20" s="40" t="s">
        <v>126</v>
      </c>
      <c r="C20" s="53"/>
      <c r="D20" s="60">
        <v>54829</v>
      </c>
      <c r="E20" s="53"/>
      <c r="F20" s="60">
        <v>52037</v>
      </c>
      <c r="G20" s="235"/>
      <c r="H20" s="187">
        <v>8783</v>
      </c>
      <c r="I20" s="236"/>
      <c r="J20" s="187">
        <v>7619</v>
      </c>
      <c r="K20" s="54"/>
      <c r="L20" s="54"/>
    </row>
    <row r="21" spans="1:12" ht="23.1" customHeight="1" x14ac:dyDescent="0.55000000000000004">
      <c r="A21" s="52" t="s">
        <v>62</v>
      </c>
      <c r="B21" s="40" t="s">
        <v>126</v>
      </c>
      <c r="C21" s="53"/>
      <c r="D21" s="60">
        <v>63328</v>
      </c>
      <c r="E21" s="53"/>
      <c r="F21" s="60">
        <f>60528+1831</f>
        <v>62359</v>
      </c>
      <c r="G21" s="235"/>
      <c r="H21" s="187">
        <v>25593</v>
      </c>
      <c r="I21" s="236"/>
      <c r="J21" s="187">
        <v>26953</v>
      </c>
      <c r="K21" s="54"/>
      <c r="L21" s="54"/>
    </row>
    <row r="22" spans="1:12" ht="23.1" hidden="1" customHeight="1" x14ac:dyDescent="0.55000000000000004">
      <c r="A22" s="52" t="s">
        <v>68</v>
      </c>
      <c r="B22" s="40"/>
      <c r="C22" s="53"/>
      <c r="D22" s="224"/>
      <c r="E22" s="53"/>
      <c r="F22" s="224"/>
      <c r="G22" s="235"/>
      <c r="H22" s="224"/>
      <c r="I22" s="236"/>
      <c r="J22" s="224"/>
      <c r="K22" s="54"/>
      <c r="L22" s="54"/>
    </row>
    <row r="23" spans="1:12" ht="23.1" customHeight="1" x14ac:dyDescent="0.55000000000000004">
      <c r="A23" s="52" t="s">
        <v>64</v>
      </c>
      <c r="B23" s="40"/>
      <c r="C23" s="53"/>
      <c r="D23" s="23">
        <v>10282</v>
      </c>
      <c r="E23" s="53"/>
      <c r="F23" s="23">
        <v>6115</v>
      </c>
      <c r="G23" s="235"/>
      <c r="H23" s="225">
        <v>1804</v>
      </c>
      <c r="I23" s="236"/>
      <c r="J23" s="225">
        <v>198</v>
      </c>
      <c r="K23" s="54"/>
      <c r="L23" s="54"/>
    </row>
    <row r="24" spans="1:12" ht="23.25" customHeight="1" x14ac:dyDescent="0.6">
      <c r="A24" s="39" t="s">
        <v>20</v>
      </c>
      <c r="B24" s="40"/>
      <c r="C24" s="35"/>
      <c r="D24" s="50">
        <f>SUM(D18:D23)</f>
        <v>1348188</v>
      </c>
      <c r="E24" s="35"/>
      <c r="F24" s="50">
        <f>SUM(F18:F23)</f>
        <v>1273895</v>
      </c>
      <c r="G24" s="35"/>
      <c r="H24" s="50">
        <f>SUM(H18:H23)</f>
        <v>212775</v>
      </c>
      <c r="I24" s="35"/>
      <c r="J24" s="50">
        <f>SUM(J18:J23)</f>
        <v>199773</v>
      </c>
      <c r="K24" s="54"/>
      <c r="L24" s="54"/>
    </row>
    <row r="25" spans="1:12" ht="9.75" customHeight="1" x14ac:dyDescent="0.6">
      <c r="A25" s="39"/>
      <c r="B25" s="40"/>
      <c r="C25" s="53"/>
      <c r="D25" s="53"/>
      <c r="E25" s="53"/>
      <c r="F25" s="53"/>
      <c r="G25" s="53"/>
      <c r="H25" s="53"/>
      <c r="I25" s="53"/>
      <c r="J25" s="53"/>
      <c r="K25" s="54"/>
      <c r="L25" s="54"/>
    </row>
    <row r="26" spans="1:12" ht="23.25" customHeight="1" x14ac:dyDescent="0.55000000000000004">
      <c r="A26" s="94" t="s">
        <v>137</v>
      </c>
      <c r="B26" s="40" t="s">
        <v>150</v>
      </c>
      <c r="C26" s="53"/>
      <c r="D26" s="61">
        <v>120</v>
      </c>
      <c r="E26" s="53"/>
      <c r="F26" s="61">
        <v>121</v>
      </c>
      <c r="G26" s="53"/>
      <c r="H26" s="197" t="s">
        <v>22</v>
      </c>
      <c r="I26" s="53"/>
      <c r="J26" s="197" t="s">
        <v>22</v>
      </c>
      <c r="K26" s="54"/>
      <c r="L26" s="54"/>
    </row>
    <row r="27" spans="1:12" ht="9.75" customHeight="1" x14ac:dyDescent="0.55000000000000004">
      <c r="A27" s="52"/>
      <c r="B27" s="40"/>
      <c r="C27" s="53"/>
      <c r="D27" s="64"/>
      <c r="E27" s="53"/>
      <c r="F27" s="64"/>
      <c r="G27" s="53"/>
      <c r="H27" s="130"/>
      <c r="I27" s="53"/>
      <c r="J27" s="130"/>
      <c r="K27" s="54"/>
      <c r="L27" s="54"/>
    </row>
    <row r="28" spans="1:12" ht="22.5" customHeight="1" x14ac:dyDescent="0.6">
      <c r="A28" s="39" t="s">
        <v>161</v>
      </c>
      <c r="B28" s="40"/>
      <c r="C28" s="35"/>
      <c r="D28" s="35">
        <f>D15-D24+D26</f>
        <v>110658</v>
      </c>
      <c r="E28" s="35"/>
      <c r="F28" s="35">
        <f>F15-F24+F26</f>
        <v>3212</v>
      </c>
      <c r="G28" s="35"/>
      <c r="H28" s="35">
        <f>H15-H24</f>
        <v>102137</v>
      </c>
      <c r="I28" s="35"/>
      <c r="J28" s="35">
        <f>J15-J24</f>
        <v>193293</v>
      </c>
      <c r="K28" s="54"/>
      <c r="L28" s="54"/>
    </row>
    <row r="29" spans="1:12" ht="22.5" customHeight="1" x14ac:dyDescent="0.55000000000000004">
      <c r="A29" s="94" t="s">
        <v>249</v>
      </c>
      <c r="B29" s="40" t="s">
        <v>162</v>
      </c>
      <c r="C29" s="53"/>
      <c r="D29" s="151">
        <v>17885</v>
      </c>
      <c r="E29" s="53"/>
      <c r="F29" s="151">
        <v>7360</v>
      </c>
      <c r="G29" s="238"/>
      <c r="H29" s="237">
        <v>617</v>
      </c>
      <c r="I29" s="236"/>
      <c r="J29" s="237">
        <v>856</v>
      </c>
      <c r="K29" s="54"/>
      <c r="L29" s="54"/>
    </row>
    <row r="30" spans="1:12" ht="9.75" customHeight="1" x14ac:dyDescent="0.55000000000000004">
      <c r="A30" s="52"/>
      <c r="B30" s="40"/>
      <c r="C30" s="74"/>
      <c r="D30" s="53"/>
      <c r="E30" s="74"/>
      <c r="F30" s="53"/>
      <c r="G30" s="74"/>
      <c r="H30" s="74"/>
      <c r="I30" s="74"/>
      <c r="J30" s="74"/>
      <c r="K30" s="54"/>
      <c r="L30" s="54"/>
    </row>
    <row r="31" spans="1:12" ht="22.5" customHeight="1" x14ac:dyDescent="0.6">
      <c r="A31" s="39" t="s">
        <v>235</v>
      </c>
      <c r="B31" s="40"/>
      <c r="C31" s="35"/>
      <c r="D31" s="272">
        <f>D28-D29</f>
        <v>92773</v>
      </c>
      <c r="E31" s="35"/>
      <c r="F31" s="272">
        <f>F28-F29</f>
        <v>-4148</v>
      </c>
      <c r="G31" s="35"/>
      <c r="H31" s="50">
        <f>H28-H29</f>
        <v>101520</v>
      </c>
      <c r="I31" s="35"/>
      <c r="J31" s="50">
        <f>J28-J29</f>
        <v>192437</v>
      </c>
      <c r="K31" s="54"/>
      <c r="L31" s="54"/>
    </row>
    <row r="32" spans="1:12" ht="15" customHeight="1" x14ac:dyDescent="0.6">
      <c r="A32" s="39"/>
      <c r="B32" s="40"/>
      <c r="C32" s="35"/>
      <c r="D32" s="35"/>
      <c r="E32" s="35"/>
      <c r="F32" s="35"/>
      <c r="G32" s="35"/>
      <c r="H32" s="35"/>
      <c r="I32" s="35"/>
      <c r="J32" s="35"/>
      <c r="K32" s="54"/>
      <c r="L32" s="54"/>
    </row>
    <row r="33" spans="1:12" ht="22.5" hidden="1" customHeight="1" x14ac:dyDescent="0.6">
      <c r="A33" s="39" t="s">
        <v>97</v>
      </c>
      <c r="B33" s="40"/>
      <c r="C33" s="35"/>
      <c r="D33" s="239"/>
      <c r="E33" s="82"/>
      <c r="F33" s="239"/>
      <c r="G33" s="82"/>
      <c r="H33" s="239"/>
      <c r="I33" s="82"/>
      <c r="J33" s="239"/>
    </row>
    <row r="34" spans="1:12" ht="22.5" hidden="1" customHeight="1" x14ac:dyDescent="0.6">
      <c r="A34" s="48" t="s">
        <v>152</v>
      </c>
      <c r="B34" s="40"/>
      <c r="C34" s="35"/>
      <c r="D34" s="239"/>
      <c r="E34" s="82"/>
      <c r="F34" s="239"/>
      <c r="G34" s="82"/>
      <c r="H34" s="239"/>
      <c r="I34" s="82"/>
      <c r="J34" s="239"/>
    </row>
    <row r="35" spans="1:12" ht="22.5" hidden="1" customHeight="1" x14ac:dyDescent="0.6">
      <c r="A35" s="252" t="s">
        <v>192</v>
      </c>
      <c r="B35" s="40"/>
      <c r="C35" s="35"/>
      <c r="D35" s="239"/>
      <c r="E35" s="82"/>
      <c r="F35" s="239"/>
      <c r="G35" s="82"/>
      <c r="H35" s="239"/>
      <c r="I35" s="82"/>
      <c r="J35" s="239"/>
    </row>
    <row r="36" spans="1:12" ht="22.5" hidden="1" customHeight="1" x14ac:dyDescent="0.55000000000000004">
      <c r="A36" s="94" t="s">
        <v>193</v>
      </c>
      <c r="B36" s="40"/>
      <c r="C36" s="102"/>
      <c r="D36" s="224" t="s">
        <v>22</v>
      </c>
      <c r="E36" s="53"/>
      <c r="F36" s="224" t="s">
        <v>22</v>
      </c>
      <c r="G36" s="238"/>
      <c r="H36" s="224" t="s">
        <v>22</v>
      </c>
      <c r="I36" s="238"/>
      <c r="J36" s="224" t="s">
        <v>22</v>
      </c>
    </row>
    <row r="37" spans="1:12" ht="22.5" hidden="1" customHeight="1" x14ac:dyDescent="0.55000000000000004">
      <c r="A37" s="94" t="s">
        <v>211</v>
      </c>
      <c r="B37" s="40"/>
      <c r="C37" s="102"/>
      <c r="D37" s="224" t="s">
        <v>22</v>
      </c>
      <c r="E37" s="53"/>
      <c r="F37" s="224" t="s">
        <v>22</v>
      </c>
      <c r="G37" s="238"/>
      <c r="H37" s="224" t="s">
        <v>22</v>
      </c>
      <c r="I37" s="238"/>
      <c r="J37" s="224" t="s">
        <v>22</v>
      </c>
    </row>
    <row r="38" spans="1:12" ht="22.5" hidden="1" customHeight="1" x14ac:dyDescent="0.55000000000000004">
      <c r="A38" s="94" t="s">
        <v>198</v>
      </c>
      <c r="B38" s="40"/>
      <c r="C38" s="102"/>
      <c r="D38" s="238"/>
      <c r="E38" s="53"/>
      <c r="F38" s="238"/>
      <c r="G38" s="238"/>
      <c r="H38" s="238"/>
      <c r="I38" s="238"/>
      <c r="J38" s="238"/>
    </row>
    <row r="39" spans="1:12" ht="22.5" hidden="1" customHeight="1" x14ac:dyDescent="0.55000000000000004">
      <c r="A39" s="94" t="s">
        <v>199</v>
      </c>
      <c r="B39" s="40"/>
      <c r="C39" s="102"/>
      <c r="D39" s="266" t="s">
        <v>22</v>
      </c>
      <c r="E39" s="53"/>
      <c r="F39" s="266" t="s">
        <v>22</v>
      </c>
      <c r="G39" s="238"/>
      <c r="H39" s="266" t="s">
        <v>22</v>
      </c>
      <c r="I39" s="236"/>
      <c r="J39" s="266" t="s">
        <v>22</v>
      </c>
    </row>
    <row r="40" spans="1:12" ht="22.5" hidden="1" customHeight="1" x14ac:dyDescent="0.6">
      <c r="A40" s="121" t="s">
        <v>156</v>
      </c>
      <c r="B40" s="40"/>
      <c r="C40" s="35"/>
      <c r="D40" s="284" t="s">
        <v>22</v>
      </c>
      <c r="E40" s="35"/>
      <c r="F40" s="284" t="s">
        <v>22</v>
      </c>
      <c r="G40" s="247"/>
      <c r="H40" s="284" t="s">
        <v>22</v>
      </c>
      <c r="I40" s="248"/>
      <c r="J40" s="284" t="s">
        <v>22</v>
      </c>
    </row>
    <row r="41" spans="1:12" ht="9.75" customHeight="1" x14ac:dyDescent="0.6">
      <c r="A41" s="121"/>
      <c r="B41" s="40"/>
      <c r="C41" s="35"/>
      <c r="D41" s="232"/>
      <c r="E41" s="104"/>
      <c r="F41" s="232"/>
      <c r="G41" s="104"/>
      <c r="H41" s="232"/>
      <c r="I41" s="104"/>
      <c r="J41" s="232"/>
    </row>
    <row r="42" spans="1:12" ht="22.5" customHeight="1" thickBot="1" x14ac:dyDescent="0.65">
      <c r="A42" s="121" t="s">
        <v>143</v>
      </c>
      <c r="B42" s="40"/>
      <c r="C42" s="35"/>
      <c r="D42" s="198">
        <f>SUM(D31,D40)</f>
        <v>92773</v>
      </c>
      <c r="E42" s="35"/>
      <c r="F42" s="198">
        <f>SUM(F31,F40)</f>
        <v>-4148</v>
      </c>
      <c r="G42" s="35"/>
      <c r="H42" s="198">
        <f>SUM(H31,H40)</f>
        <v>101520</v>
      </c>
      <c r="I42" s="35"/>
      <c r="J42" s="198">
        <f>SUM(J31,J40)</f>
        <v>192437</v>
      </c>
    </row>
    <row r="43" spans="1:12" ht="22.5" customHeight="1" thickTop="1" x14ac:dyDescent="0.6">
      <c r="A43" s="39"/>
      <c r="B43" s="40"/>
      <c r="C43" s="35"/>
      <c r="D43" s="196"/>
      <c r="E43" s="140"/>
      <c r="F43" s="196"/>
      <c r="G43" s="140"/>
      <c r="H43" s="140"/>
      <c r="I43" s="140"/>
      <c r="J43" s="140"/>
      <c r="K43" s="54"/>
      <c r="L43" s="54"/>
    </row>
    <row r="44" spans="1:12" ht="23.1" customHeight="1" x14ac:dyDescent="0.6">
      <c r="A44" s="36" t="s">
        <v>0</v>
      </c>
      <c r="B44" s="37"/>
      <c r="C44" s="38"/>
      <c r="D44" s="38"/>
      <c r="E44" s="38"/>
      <c r="F44" s="38"/>
      <c r="G44" s="38"/>
      <c r="H44" s="38"/>
      <c r="I44" s="38"/>
      <c r="J44" s="38"/>
    </row>
    <row r="45" spans="1:12" ht="23.1" customHeight="1" x14ac:dyDescent="0.6">
      <c r="A45" s="36" t="s">
        <v>118</v>
      </c>
      <c r="B45" s="37"/>
      <c r="C45" s="38"/>
      <c r="D45" s="38"/>
      <c r="E45" s="38"/>
      <c r="F45" s="38"/>
      <c r="G45" s="38"/>
      <c r="H45" s="38"/>
      <c r="I45" s="38"/>
      <c r="J45" s="38"/>
    </row>
    <row r="46" spans="1:12" ht="23.1" customHeight="1" x14ac:dyDescent="0.6">
      <c r="A46" s="36"/>
      <c r="B46" s="37"/>
      <c r="C46" s="38"/>
      <c r="D46" s="38"/>
      <c r="E46" s="38"/>
      <c r="F46" s="38"/>
      <c r="G46" s="38"/>
      <c r="H46" s="38"/>
      <c r="I46" s="38"/>
      <c r="J46" s="38"/>
    </row>
    <row r="47" spans="1:12" ht="23.1" customHeight="1" x14ac:dyDescent="0.6">
      <c r="A47" s="39"/>
      <c r="B47" s="40"/>
      <c r="C47" s="127"/>
      <c r="D47" s="302" t="s">
        <v>1</v>
      </c>
      <c r="E47" s="302"/>
      <c r="F47" s="302"/>
      <c r="G47" s="42"/>
      <c r="H47" s="302" t="s">
        <v>52</v>
      </c>
      <c r="I47" s="302"/>
      <c r="J47" s="302"/>
    </row>
    <row r="48" spans="1:12" ht="23.1" customHeight="1" x14ac:dyDescent="0.55000000000000004">
      <c r="A48" s="112"/>
      <c r="B48" s="40"/>
      <c r="C48" s="113"/>
      <c r="D48" s="304" t="s">
        <v>119</v>
      </c>
      <c r="E48" s="305"/>
      <c r="F48" s="305"/>
      <c r="G48" s="123"/>
      <c r="H48" s="304" t="s">
        <v>119</v>
      </c>
      <c r="I48" s="305"/>
      <c r="J48" s="305"/>
    </row>
    <row r="49" spans="1:12" ht="23.1" customHeight="1" x14ac:dyDescent="0.55000000000000004">
      <c r="A49" s="112"/>
      <c r="B49" s="40"/>
      <c r="C49" s="113"/>
      <c r="D49" s="304" t="s">
        <v>178</v>
      </c>
      <c r="E49" s="305"/>
      <c r="F49" s="305"/>
      <c r="G49" s="233"/>
      <c r="H49" s="304" t="s">
        <v>178</v>
      </c>
      <c r="I49" s="305"/>
      <c r="J49" s="305"/>
    </row>
    <row r="50" spans="1:12" ht="23.1" customHeight="1" x14ac:dyDescent="0.6">
      <c r="A50" s="39"/>
      <c r="B50" s="40" t="s">
        <v>2</v>
      </c>
      <c r="C50" s="43"/>
      <c r="D50" s="43">
        <v>2562</v>
      </c>
      <c r="E50" s="43"/>
      <c r="F50" s="43">
        <v>2561</v>
      </c>
      <c r="G50" s="43"/>
      <c r="H50" s="43">
        <v>2562</v>
      </c>
      <c r="I50" s="43"/>
      <c r="J50" s="43">
        <v>2561</v>
      </c>
    </row>
    <row r="51" spans="1:12" ht="23.1" customHeight="1" x14ac:dyDescent="0.6">
      <c r="A51" s="39"/>
      <c r="B51" s="40"/>
      <c r="C51" s="127"/>
      <c r="D51" s="303" t="s">
        <v>46</v>
      </c>
      <c r="E51" s="303"/>
      <c r="F51" s="303"/>
      <c r="G51" s="303"/>
      <c r="H51" s="303"/>
      <c r="I51" s="303"/>
      <c r="J51" s="303"/>
    </row>
    <row r="52" spans="1:12" ht="24" customHeight="1" x14ac:dyDescent="0.6">
      <c r="A52" s="39" t="s">
        <v>236</v>
      </c>
      <c r="B52" s="40"/>
      <c r="C52" s="35"/>
      <c r="D52" s="35"/>
      <c r="E52" s="35"/>
      <c r="F52" s="35"/>
      <c r="G52" s="35"/>
      <c r="H52" s="35"/>
      <c r="I52" s="35"/>
      <c r="J52" s="35"/>
      <c r="K52" s="54"/>
      <c r="L52" s="54"/>
    </row>
    <row r="53" spans="1:12" ht="24" customHeight="1" x14ac:dyDescent="0.6">
      <c r="A53" s="108" t="s">
        <v>170</v>
      </c>
      <c r="B53" s="40"/>
      <c r="C53" s="35"/>
      <c r="D53" s="250">
        <f>D55-D54</f>
        <v>16607</v>
      </c>
      <c r="E53" s="53"/>
      <c r="F53" s="250">
        <f>F55-F54</f>
        <v>-35151</v>
      </c>
      <c r="G53" s="102"/>
      <c r="H53" s="102">
        <f>H31</f>
        <v>101520</v>
      </c>
      <c r="I53" s="240"/>
      <c r="J53" s="102">
        <f>J31</f>
        <v>192437</v>
      </c>
      <c r="K53" s="54"/>
      <c r="L53" s="54"/>
    </row>
    <row r="54" spans="1:12" ht="24" customHeight="1" x14ac:dyDescent="0.6">
      <c r="A54" s="108" t="s">
        <v>110</v>
      </c>
      <c r="B54" s="40"/>
      <c r="C54" s="35"/>
      <c r="D54" s="53">
        <v>76166</v>
      </c>
      <c r="E54" s="53"/>
      <c r="F54" s="53">
        <v>31003</v>
      </c>
      <c r="G54" s="238"/>
      <c r="H54" s="241" t="s">
        <v>22</v>
      </c>
      <c r="I54" s="240"/>
      <c r="J54" s="241" t="s">
        <v>22</v>
      </c>
      <c r="K54" s="54"/>
      <c r="L54" s="54"/>
    </row>
    <row r="55" spans="1:12" ht="24" customHeight="1" thickBot="1" x14ac:dyDescent="0.65">
      <c r="A55" s="39" t="s">
        <v>235</v>
      </c>
      <c r="B55" s="40"/>
      <c r="C55" s="35"/>
      <c r="D55" s="142">
        <f>D31</f>
        <v>92773</v>
      </c>
      <c r="E55" s="35"/>
      <c r="F55" s="142">
        <f>F31</f>
        <v>-4148</v>
      </c>
      <c r="G55" s="35"/>
      <c r="H55" s="63">
        <f>SUM(H53:H54)</f>
        <v>101520</v>
      </c>
      <c r="I55" s="35"/>
      <c r="J55" s="63">
        <f>SUM(J53:J54)</f>
        <v>192437</v>
      </c>
      <c r="K55" s="74"/>
      <c r="L55" s="54"/>
    </row>
    <row r="56" spans="1:12" ht="22.8" thickTop="1" x14ac:dyDescent="0.6">
      <c r="A56" s="39" t="s">
        <v>32</v>
      </c>
      <c r="B56" s="40"/>
      <c r="C56" s="35"/>
      <c r="D56" s="35"/>
      <c r="E56" s="35"/>
      <c r="F56" s="35"/>
      <c r="G56" s="35"/>
      <c r="H56" s="35"/>
      <c r="I56" s="35"/>
      <c r="J56" s="35"/>
      <c r="K56" s="54"/>
      <c r="L56" s="54"/>
    </row>
    <row r="57" spans="1:12" ht="24" customHeight="1" x14ac:dyDescent="0.6">
      <c r="A57" s="39" t="s">
        <v>250</v>
      </c>
      <c r="B57" s="40"/>
      <c r="C57" s="35"/>
      <c r="D57" s="35"/>
      <c r="E57" s="35"/>
      <c r="F57" s="35"/>
      <c r="G57" s="35"/>
      <c r="H57" s="35"/>
      <c r="I57" s="35"/>
      <c r="J57" s="35"/>
      <c r="K57" s="54"/>
      <c r="L57" s="54"/>
    </row>
    <row r="58" spans="1:12" ht="24" customHeight="1" x14ac:dyDescent="0.6">
      <c r="A58" s="108" t="s">
        <v>170</v>
      </c>
      <c r="B58" s="40"/>
      <c r="C58" s="35"/>
      <c r="D58" s="250">
        <f>D53</f>
        <v>16607</v>
      </c>
      <c r="E58" s="53"/>
      <c r="F58" s="250">
        <f>F53</f>
        <v>-35151</v>
      </c>
      <c r="G58" s="238"/>
      <c r="H58" s="235">
        <f>H53</f>
        <v>101520</v>
      </c>
      <c r="I58" s="242"/>
      <c r="J58" s="235">
        <f>J53</f>
        <v>192437</v>
      </c>
      <c r="K58" s="54"/>
      <c r="L58" s="54"/>
    </row>
    <row r="59" spans="1:12" ht="24" customHeight="1" x14ac:dyDescent="0.6">
      <c r="A59" s="108" t="s">
        <v>110</v>
      </c>
      <c r="B59" s="40"/>
      <c r="C59" s="35"/>
      <c r="D59" s="53">
        <f>D54</f>
        <v>76166</v>
      </c>
      <c r="E59" s="53"/>
      <c r="F59" s="53">
        <f>F54</f>
        <v>31003</v>
      </c>
      <c r="G59" s="243"/>
      <c r="H59" s="241" t="str">
        <f>H54</f>
        <v>-</v>
      </c>
      <c r="I59" s="231"/>
      <c r="J59" s="241" t="str">
        <f>J54</f>
        <v>-</v>
      </c>
      <c r="K59" s="54"/>
      <c r="L59" s="54"/>
    </row>
    <row r="60" spans="1:12" ht="23.1" customHeight="1" thickBot="1" x14ac:dyDescent="0.65">
      <c r="A60" s="39" t="s">
        <v>143</v>
      </c>
      <c r="B60" s="40"/>
      <c r="C60" s="35"/>
      <c r="D60" s="142">
        <f>SUM(D58:D59)</f>
        <v>92773</v>
      </c>
      <c r="E60" s="140"/>
      <c r="F60" s="142">
        <f>SUM(F58:F59)</f>
        <v>-4148</v>
      </c>
      <c r="G60" s="140"/>
      <c r="H60" s="142">
        <f>SUM(H58:H59)</f>
        <v>101520</v>
      </c>
      <c r="I60" s="140"/>
      <c r="J60" s="142">
        <f>SUM(J58:J59)</f>
        <v>192437</v>
      </c>
      <c r="K60" s="162"/>
      <c r="L60" s="54"/>
    </row>
    <row r="61" spans="1:12" ht="22.8" thickTop="1" x14ac:dyDescent="0.6">
      <c r="A61" s="39"/>
      <c r="B61" s="40"/>
      <c r="C61" s="35"/>
      <c r="D61" s="35"/>
      <c r="E61" s="35"/>
      <c r="F61" s="35"/>
      <c r="G61" s="35"/>
      <c r="H61" s="35"/>
      <c r="I61" s="35"/>
      <c r="J61" s="35"/>
      <c r="K61" s="54"/>
      <c r="L61" s="54"/>
    </row>
    <row r="62" spans="1:12" ht="23.25" customHeight="1" thickBot="1" x14ac:dyDescent="0.65">
      <c r="A62" s="39" t="s">
        <v>231</v>
      </c>
      <c r="B62" s="40" t="s">
        <v>253</v>
      </c>
      <c r="C62" s="65"/>
      <c r="D62" s="66">
        <f>+D53/269999</f>
        <v>6.1507635213463752E-2</v>
      </c>
      <c r="E62" s="65"/>
      <c r="F62" s="66">
        <f>+F53/269999</f>
        <v>-0.13018937107174472</v>
      </c>
      <c r="G62" s="65"/>
      <c r="H62" s="66">
        <f>+H55/269999</f>
        <v>0.37600139259775034</v>
      </c>
      <c r="I62" s="65"/>
      <c r="J62" s="66">
        <f>+J55/269999</f>
        <v>0.71273226937877543</v>
      </c>
      <c r="K62" s="54"/>
      <c r="L62" s="54"/>
    </row>
    <row r="63" spans="1:12" ht="23.25" customHeight="1" thickTop="1" x14ac:dyDescent="0.6">
      <c r="A63" s="39"/>
      <c r="B63" s="40"/>
      <c r="C63" s="35"/>
      <c r="D63" s="35"/>
      <c r="E63" s="35"/>
      <c r="F63" s="35"/>
      <c r="G63" s="35"/>
      <c r="H63" s="35"/>
      <c r="I63" s="35"/>
      <c r="J63" s="35"/>
      <c r="K63" s="54"/>
      <c r="L63" s="54"/>
    </row>
  </sheetData>
  <mergeCells count="14">
    <mergeCell ref="D4:F4"/>
    <mergeCell ref="H4:J4"/>
    <mergeCell ref="D5:F5"/>
    <mergeCell ref="H5:J5"/>
    <mergeCell ref="D6:F6"/>
    <mergeCell ref="H6:J6"/>
    <mergeCell ref="D51:J51"/>
    <mergeCell ref="D8:J8"/>
    <mergeCell ref="H49:J49"/>
    <mergeCell ref="H47:J47"/>
    <mergeCell ref="D48:F48"/>
    <mergeCell ref="H48:J48"/>
    <mergeCell ref="D49:F49"/>
    <mergeCell ref="D47:F47"/>
  </mergeCells>
  <pageMargins left="0.8" right="0.8" top="0.48" bottom="0.5" header="0.5" footer="0.5"/>
  <pageSetup paperSize="9" scale="83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125" defaultRowHeight="23.25" customHeight="1" x14ac:dyDescent="0.35"/>
  <cols>
    <col min="1" max="1" width="46" style="44" customWidth="1"/>
    <col min="2" max="2" width="8" style="45" customWidth="1"/>
    <col min="3" max="3" width="1.125" style="33" customWidth="1"/>
    <col min="4" max="4" width="12.75" style="33" customWidth="1"/>
    <col min="5" max="5" width="1.75" style="33" customWidth="1"/>
    <col min="6" max="6" width="12.75" style="33" customWidth="1"/>
    <col min="7" max="7" width="1.625" style="33" customWidth="1"/>
    <col min="8" max="8" width="12.75" style="33" customWidth="1"/>
    <col min="9" max="9" width="0.875" style="33" customWidth="1"/>
    <col min="10" max="10" width="12.75" style="33" customWidth="1"/>
    <col min="11" max="11" width="11.125" style="33" customWidth="1"/>
    <col min="12" max="12" width="12.75" style="33" customWidth="1"/>
    <col min="13" max="13" width="0.875" style="33" customWidth="1"/>
    <col min="14" max="14" width="12.75" style="33" customWidth="1"/>
    <col min="15" max="15" width="9.125" style="33"/>
    <col min="16" max="16" width="11.875" style="33" bestFit="1" customWidth="1"/>
    <col min="17" max="17" width="9.875" style="33" bestFit="1" customWidth="1"/>
    <col min="18" max="16384" width="9.125" style="33"/>
  </cols>
  <sheetData>
    <row r="1" spans="1:14" ht="23.25" customHeight="1" x14ac:dyDescent="0.6">
      <c r="A1" s="36" t="s">
        <v>0</v>
      </c>
      <c r="B1" s="37"/>
      <c r="C1" s="38"/>
      <c r="D1" s="38"/>
      <c r="E1" s="38"/>
      <c r="F1" s="38"/>
      <c r="G1" s="38"/>
      <c r="H1" s="38"/>
      <c r="I1" s="38"/>
      <c r="J1" s="38"/>
      <c r="L1" s="38"/>
      <c r="M1" s="38"/>
      <c r="N1" s="38"/>
    </row>
    <row r="2" spans="1:14" ht="23.25" customHeight="1" x14ac:dyDescent="0.6">
      <c r="A2" s="36" t="s">
        <v>118</v>
      </c>
      <c r="B2" s="37"/>
      <c r="C2" s="38"/>
      <c r="D2" s="38"/>
      <c r="E2" s="38"/>
      <c r="F2" s="38"/>
      <c r="G2" s="38"/>
      <c r="H2" s="38"/>
      <c r="I2" s="38"/>
      <c r="J2" s="38"/>
      <c r="L2" s="38"/>
      <c r="M2" s="38"/>
      <c r="N2" s="38"/>
    </row>
    <row r="3" spans="1:14" ht="23.25" customHeight="1" x14ac:dyDescent="0.6">
      <c r="A3" s="36"/>
      <c r="B3" s="37"/>
      <c r="C3" s="38"/>
      <c r="D3" s="38"/>
      <c r="E3" s="38"/>
      <c r="F3" s="38"/>
      <c r="G3" s="38"/>
      <c r="H3" s="38"/>
      <c r="I3" s="38"/>
      <c r="J3" s="38"/>
      <c r="L3" s="38"/>
      <c r="M3" s="38"/>
      <c r="N3" s="38"/>
    </row>
    <row r="4" spans="1:14" ht="23.1" customHeight="1" x14ac:dyDescent="0.6">
      <c r="A4" s="39"/>
      <c r="B4" s="40"/>
      <c r="C4" s="127"/>
      <c r="D4" s="302" t="s">
        <v>1</v>
      </c>
      <c r="E4" s="302"/>
      <c r="F4" s="302"/>
      <c r="G4" s="42"/>
      <c r="H4" s="302" t="s">
        <v>52</v>
      </c>
      <c r="I4" s="302"/>
      <c r="J4" s="302"/>
      <c r="L4" s="302" t="s">
        <v>52</v>
      </c>
      <c r="M4" s="302"/>
      <c r="N4" s="302"/>
    </row>
    <row r="5" spans="1:14" ht="23.1" customHeight="1" x14ac:dyDescent="0.55000000000000004">
      <c r="A5" s="112"/>
      <c r="B5" s="40"/>
      <c r="C5" s="113"/>
      <c r="D5" s="304" t="s">
        <v>119</v>
      </c>
      <c r="E5" s="305"/>
      <c r="F5" s="305"/>
      <c r="G5" s="123"/>
      <c r="H5" s="304" t="s">
        <v>119</v>
      </c>
      <c r="I5" s="305"/>
      <c r="J5" s="305"/>
      <c r="L5" s="304" t="s">
        <v>119</v>
      </c>
      <c r="M5" s="305"/>
      <c r="N5" s="305"/>
    </row>
    <row r="6" spans="1:14" ht="23.1" customHeight="1" x14ac:dyDescent="0.55000000000000004">
      <c r="A6" s="112"/>
      <c r="B6" s="40"/>
      <c r="C6" s="113"/>
      <c r="D6" s="304" t="s">
        <v>146</v>
      </c>
      <c r="E6" s="305"/>
      <c r="F6" s="305"/>
      <c r="G6" s="123"/>
      <c r="H6" s="304" t="s">
        <v>146</v>
      </c>
      <c r="I6" s="305"/>
      <c r="J6" s="305"/>
      <c r="L6" s="304" t="s">
        <v>146</v>
      </c>
      <c r="M6" s="305"/>
      <c r="N6" s="305"/>
    </row>
    <row r="7" spans="1:14" ht="23.1" customHeight="1" x14ac:dyDescent="0.6">
      <c r="A7" s="39"/>
      <c r="B7" s="40" t="s">
        <v>2</v>
      </c>
      <c r="C7" s="43"/>
      <c r="D7" s="43">
        <v>2559</v>
      </c>
      <c r="E7" s="43"/>
      <c r="F7" s="43">
        <v>2558</v>
      </c>
      <c r="G7" s="43"/>
      <c r="H7" s="43">
        <v>2559</v>
      </c>
      <c r="I7" s="43"/>
      <c r="J7" s="43">
        <v>2558</v>
      </c>
      <c r="L7" s="43">
        <v>2559</v>
      </c>
      <c r="M7" s="43"/>
      <c r="N7" s="43">
        <v>2558</v>
      </c>
    </row>
    <row r="8" spans="1:14" ht="23.1" customHeight="1" x14ac:dyDescent="0.6">
      <c r="A8" s="39"/>
      <c r="B8" s="40"/>
      <c r="C8" s="127"/>
      <c r="D8" s="303" t="s">
        <v>46</v>
      </c>
      <c r="E8" s="303"/>
      <c r="F8" s="303"/>
      <c r="G8" s="303"/>
      <c r="H8" s="303"/>
      <c r="I8" s="303"/>
      <c r="J8" s="303"/>
    </row>
    <row r="9" spans="1:14" ht="23.1" customHeight="1" x14ac:dyDescent="0.6">
      <c r="A9" s="48" t="s">
        <v>15</v>
      </c>
      <c r="B9" s="40"/>
      <c r="C9" s="53"/>
      <c r="D9" s="53"/>
      <c r="E9" s="53"/>
      <c r="F9" s="53"/>
      <c r="G9" s="53"/>
      <c r="H9" s="53"/>
      <c r="I9" s="53"/>
      <c r="J9" s="53"/>
      <c r="L9" s="53"/>
      <c r="M9" s="53"/>
      <c r="N9" s="53"/>
    </row>
    <row r="10" spans="1:14" ht="23.1" customHeight="1" x14ac:dyDescent="0.55000000000000004">
      <c r="A10" s="52" t="s">
        <v>40</v>
      </c>
      <c r="B10" s="40" t="s">
        <v>126</v>
      </c>
      <c r="C10" s="53"/>
      <c r="E10" s="53"/>
      <c r="F10" s="60">
        <v>1261102</v>
      </c>
      <c r="G10" s="53"/>
      <c r="H10" s="60">
        <f>ROUND((L10/1000),0)</f>
        <v>408924</v>
      </c>
      <c r="I10" s="53"/>
      <c r="J10" s="60">
        <v>398959</v>
      </c>
      <c r="K10" s="54"/>
      <c r="L10" s="60">
        <v>408924204.73000002</v>
      </c>
      <c r="M10" s="53"/>
      <c r="N10" s="60">
        <v>398959</v>
      </c>
    </row>
    <row r="11" spans="1:14" ht="23.1" customHeight="1" x14ac:dyDescent="0.55000000000000004">
      <c r="A11" s="52" t="s">
        <v>55</v>
      </c>
      <c r="B11" s="40"/>
      <c r="C11" s="53"/>
      <c r="E11" s="53"/>
      <c r="F11" s="128">
        <v>14287</v>
      </c>
      <c r="G11" s="53"/>
      <c r="H11" s="60">
        <f>ROUND((L11/1000),0)</f>
        <v>0</v>
      </c>
      <c r="I11" s="53"/>
      <c r="J11" s="129">
        <v>2998</v>
      </c>
      <c r="K11" s="54"/>
      <c r="L11" s="129">
        <v>0</v>
      </c>
      <c r="M11" s="53"/>
      <c r="N11" s="129">
        <v>2998</v>
      </c>
    </row>
    <row r="12" spans="1:14" s="106" customFormat="1" ht="23.1" customHeight="1" x14ac:dyDescent="0.55000000000000004">
      <c r="A12" s="94" t="s">
        <v>102</v>
      </c>
      <c r="B12" s="40" t="s">
        <v>126</v>
      </c>
      <c r="C12" s="53"/>
      <c r="D12" s="33"/>
      <c r="E12" s="53"/>
      <c r="F12" s="128">
        <v>3589</v>
      </c>
      <c r="G12" s="53"/>
      <c r="H12" s="60">
        <f>ROUND((L12/1000),0)</f>
        <v>2350</v>
      </c>
      <c r="I12" s="53"/>
      <c r="J12" s="64">
        <v>4137</v>
      </c>
      <c r="K12" s="105"/>
      <c r="L12" s="64">
        <v>2350166.41</v>
      </c>
      <c r="M12" s="53"/>
      <c r="N12" s="64">
        <v>4137</v>
      </c>
    </row>
    <row r="13" spans="1:14" s="106" customFormat="1" ht="23.1" customHeight="1" x14ac:dyDescent="0.55000000000000004">
      <c r="A13" s="52" t="s">
        <v>16</v>
      </c>
      <c r="B13" s="40" t="s">
        <v>126</v>
      </c>
      <c r="C13" s="53"/>
      <c r="D13" s="170"/>
      <c r="E13" s="53"/>
      <c r="F13" s="61">
        <v>11779</v>
      </c>
      <c r="G13" s="53"/>
      <c r="H13" s="184">
        <f>ROUND((L13/1000),0)+1</f>
        <v>6967</v>
      </c>
      <c r="I13" s="53"/>
      <c r="J13" s="61">
        <v>5627</v>
      </c>
      <c r="K13" s="105"/>
      <c r="L13" s="61">
        <v>6966352.9399999976</v>
      </c>
      <c r="M13" s="53"/>
      <c r="N13" s="61">
        <v>5627</v>
      </c>
    </row>
    <row r="14" spans="1:14" ht="23.1" customHeight="1" x14ac:dyDescent="0.6">
      <c r="A14" s="39" t="s">
        <v>17</v>
      </c>
      <c r="B14" s="40"/>
      <c r="C14" s="35"/>
      <c r="D14" s="50">
        <f>SUM(D10:D13)</f>
        <v>0</v>
      </c>
      <c r="E14" s="35"/>
      <c r="F14" s="50">
        <f>SUM(F10:F13)</f>
        <v>1290757</v>
      </c>
      <c r="G14" s="35"/>
      <c r="H14" s="50">
        <f>SUM(H10:H13)</f>
        <v>418241</v>
      </c>
      <c r="I14" s="35"/>
      <c r="J14" s="50">
        <f>SUM(J10:J13)</f>
        <v>411721</v>
      </c>
      <c r="K14" s="54"/>
      <c r="L14" s="50">
        <f>SUM(L10:L13)</f>
        <v>418240724.08000004</v>
      </c>
      <c r="M14" s="35"/>
      <c r="N14" s="50">
        <f>SUM(N10:N13)</f>
        <v>411721</v>
      </c>
    </row>
    <row r="15" spans="1:14" ht="9.75" customHeight="1" x14ac:dyDescent="0.6">
      <c r="A15" s="39"/>
      <c r="B15" s="40"/>
      <c r="C15" s="53"/>
      <c r="D15" s="53"/>
      <c r="E15" s="53"/>
      <c r="F15" s="53"/>
      <c r="G15" s="53"/>
      <c r="H15" s="53"/>
      <c r="I15" s="53"/>
      <c r="J15" s="53"/>
      <c r="K15" s="54"/>
      <c r="L15" s="53"/>
      <c r="M15" s="53"/>
      <c r="N15" s="53"/>
    </row>
    <row r="16" spans="1:14" ht="23.1" customHeight="1" x14ac:dyDescent="0.6">
      <c r="A16" s="48" t="s">
        <v>18</v>
      </c>
      <c r="B16" s="40"/>
      <c r="C16" s="53"/>
      <c r="D16" s="53"/>
      <c r="E16" s="53"/>
      <c r="F16" s="53"/>
      <c r="G16" s="53"/>
      <c r="H16" s="53"/>
      <c r="I16" s="53"/>
      <c r="J16" s="53"/>
      <c r="K16" s="54"/>
      <c r="L16" s="53"/>
      <c r="M16" s="53"/>
      <c r="N16" s="53"/>
    </row>
    <row r="17" spans="1:14" ht="23.1" customHeight="1" x14ac:dyDescent="0.55000000000000004">
      <c r="A17" s="52" t="s">
        <v>19</v>
      </c>
      <c r="B17" s="40" t="s">
        <v>126</v>
      </c>
      <c r="C17" s="53"/>
      <c r="E17" s="53"/>
      <c r="F17" s="60">
        <v>1122369</v>
      </c>
      <c r="G17" s="53"/>
      <c r="H17" s="60">
        <f>ROUND((L17/1000),0)</f>
        <v>387377</v>
      </c>
      <c r="I17" s="53"/>
      <c r="J17" s="60">
        <v>352411</v>
      </c>
      <c r="K17" s="54"/>
      <c r="L17" s="60">
        <v>387376880.49000001</v>
      </c>
      <c r="M17" s="53"/>
      <c r="N17" s="60">
        <v>352411</v>
      </c>
    </row>
    <row r="18" spans="1:14" ht="23.1" customHeight="1" x14ac:dyDescent="0.55000000000000004">
      <c r="A18" s="52" t="s">
        <v>63</v>
      </c>
      <c r="B18" s="40" t="s">
        <v>126</v>
      </c>
      <c r="C18" s="53"/>
      <c r="E18" s="53"/>
      <c r="F18" s="60">
        <v>60829</v>
      </c>
      <c r="G18" s="53"/>
      <c r="H18" s="60">
        <f>ROUND((L18/1000),0)</f>
        <v>35660</v>
      </c>
      <c r="I18" s="53"/>
      <c r="J18" s="60">
        <v>30984</v>
      </c>
      <c r="K18" s="54"/>
      <c r="L18" s="60">
        <v>35660000.719999984</v>
      </c>
      <c r="M18" s="53"/>
      <c r="N18" s="60">
        <v>30984</v>
      </c>
    </row>
    <row r="19" spans="1:14" ht="23.1" customHeight="1" x14ac:dyDescent="0.55000000000000004">
      <c r="A19" s="52" t="s">
        <v>62</v>
      </c>
      <c r="B19" s="40" t="s">
        <v>126</v>
      </c>
      <c r="C19" s="53"/>
      <c r="E19" s="53"/>
      <c r="F19" s="60">
        <v>33288</v>
      </c>
      <c r="G19" s="53"/>
      <c r="H19" s="60">
        <f>ROUND((L19/1000),0)</f>
        <v>30648</v>
      </c>
      <c r="I19" s="53"/>
      <c r="J19" s="60">
        <f>27396</f>
        <v>27396</v>
      </c>
      <c r="K19" s="54"/>
      <c r="L19" s="60">
        <v>30647577.119999994</v>
      </c>
      <c r="M19" s="53"/>
      <c r="N19" s="60">
        <f>27396</f>
        <v>27396</v>
      </c>
    </row>
    <row r="20" spans="1:14" ht="23.1" customHeight="1" x14ac:dyDescent="0.55000000000000004">
      <c r="A20" s="52" t="s">
        <v>68</v>
      </c>
      <c r="B20" s="40"/>
      <c r="C20" s="53"/>
      <c r="E20" s="53"/>
      <c r="F20" s="130">
        <v>0</v>
      </c>
      <c r="G20" s="53"/>
      <c r="H20" s="60">
        <f>ROUND((L20/1000),0)</f>
        <v>2640</v>
      </c>
      <c r="I20" s="53"/>
      <c r="J20" s="131">
        <v>0</v>
      </c>
      <c r="K20" s="54"/>
      <c r="L20" s="60">
        <v>2640027.6800000002</v>
      </c>
      <c r="M20" s="53"/>
      <c r="N20" s="131">
        <v>0</v>
      </c>
    </row>
    <row r="21" spans="1:14" ht="23.1" customHeight="1" x14ac:dyDescent="0.55000000000000004">
      <c r="A21" s="52" t="s">
        <v>64</v>
      </c>
      <c r="B21" s="40"/>
      <c r="C21" s="53"/>
      <c r="D21" s="170"/>
      <c r="E21" s="53"/>
      <c r="F21" s="23">
        <v>2727</v>
      </c>
      <c r="G21" s="53"/>
      <c r="H21" s="23">
        <f>ROUND((L21/1000),0)</f>
        <v>111</v>
      </c>
      <c r="I21" s="53"/>
      <c r="J21" s="55">
        <v>200</v>
      </c>
      <c r="K21" s="54"/>
      <c r="L21" s="55">
        <v>111199.51999999999</v>
      </c>
      <c r="M21" s="53"/>
      <c r="N21" s="55">
        <v>200</v>
      </c>
    </row>
    <row r="22" spans="1:14" ht="23.1" customHeight="1" x14ac:dyDescent="0.6">
      <c r="A22" s="39" t="s">
        <v>20</v>
      </c>
      <c r="B22" s="40"/>
      <c r="C22" s="35"/>
      <c r="D22" s="50">
        <f>SUM(D17:D21)</f>
        <v>0</v>
      </c>
      <c r="E22" s="35"/>
      <c r="F22" s="50">
        <f>SUM(F17:F21)</f>
        <v>1219213</v>
      </c>
      <c r="G22" s="35"/>
      <c r="H22" s="50">
        <f>SUM(H17:H21)</f>
        <v>456436</v>
      </c>
      <c r="I22" s="35"/>
      <c r="J22" s="50">
        <f>SUM(J17:J21)</f>
        <v>410991</v>
      </c>
      <c r="K22" s="54"/>
      <c r="L22" s="50">
        <f>SUM(L17:L21)</f>
        <v>456435685.52999997</v>
      </c>
      <c r="M22" s="35"/>
      <c r="N22" s="50">
        <f>SUM(N17:N21)</f>
        <v>410991</v>
      </c>
    </row>
    <row r="23" spans="1:14" ht="9.75" customHeight="1" x14ac:dyDescent="0.6">
      <c r="A23" s="39"/>
      <c r="B23" s="40"/>
      <c r="C23" s="53"/>
      <c r="D23" s="53"/>
      <c r="E23" s="53"/>
      <c r="F23" s="53"/>
      <c r="G23" s="53"/>
      <c r="H23" s="53"/>
      <c r="I23" s="53"/>
      <c r="J23" s="53"/>
      <c r="K23" s="54"/>
      <c r="L23" s="53"/>
      <c r="M23" s="53"/>
      <c r="N23" s="53"/>
    </row>
    <row r="24" spans="1:14" ht="23.1" customHeight="1" x14ac:dyDescent="0.55000000000000004">
      <c r="A24" s="94" t="s">
        <v>147</v>
      </c>
      <c r="B24" s="40" t="s">
        <v>169</v>
      </c>
      <c r="C24" s="53"/>
      <c r="D24" s="170"/>
      <c r="E24" s="53"/>
      <c r="F24" s="61">
        <v>-192</v>
      </c>
      <c r="G24" s="53"/>
      <c r="H24" s="166">
        <v>0</v>
      </c>
      <c r="I24" s="53"/>
      <c r="J24" s="166" t="s">
        <v>22</v>
      </c>
      <c r="K24" s="54"/>
      <c r="L24" s="166" t="s">
        <v>22</v>
      </c>
      <c r="M24" s="53"/>
      <c r="N24" s="166" t="s">
        <v>22</v>
      </c>
    </row>
    <row r="25" spans="1:14" ht="9.75" customHeight="1" x14ac:dyDescent="0.55000000000000004">
      <c r="A25" s="52"/>
      <c r="B25" s="40"/>
      <c r="C25" s="53"/>
      <c r="D25" s="64"/>
      <c r="E25" s="53"/>
      <c r="F25" s="64"/>
      <c r="G25" s="53"/>
      <c r="H25" s="130"/>
      <c r="I25" s="53"/>
      <c r="J25" s="130"/>
      <c r="K25" s="54"/>
      <c r="L25" s="130"/>
      <c r="M25" s="53"/>
      <c r="N25" s="130"/>
    </row>
    <row r="26" spans="1:14" ht="23.1" customHeight="1" x14ac:dyDescent="0.6">
      <c r="A26" s="39" t="s">
        <v>161</v>
      </c>
      <c r="B26" s="40"/>
      <c r="C26" s="35"/>
      <c r="D26" s="35"/>
      <c r="E26" s="35"/>
      <c r="F26" s="35">
        <f>F14-F22+F24</f>
        <v>71352</v>
      </c>
      <c r="G26" s="35"/>
      <c r="H26" s="35">
        <f>H14-H22+H24</f>
        <v>-38195</v>
      </c>
      <c r="I26" s="35"/>
      <c r="J26" s="35">
        <f>J14-J22</f>
        <v>730</v>
      </c>
      <c r="K26" s="54"/>
      <c r="L26" s="35"/>
      <c r="M26" s="35"/>
      <c r="N26" s="35">
        <f>N14-N22</f>
        <v>730</v>
      </c>
    </row>
    <row r="27" spans="1:14" ht="23.1" customHeight="1" x14ac:dyDescent="0.55000000000000004">
      <c r="A27" s="94" t="s">
        <v>130</v>
      </c>
      <c r="B27" s="40" t="s">
        <v>163</v>
      </c>
      <c r="C27" s="53"/>
      <c r="D27" s="23"/>
      <c r="E27" s="53"/>
      <c r="F27" s="23">
        <v>-2590</v>
      </c>
      <c r="G27" s="23"/>
      <c r="H27" s="23">
        <v>0</v>
      </c>
      <c r="I27" s="53"/>
      <c r="J27" s="132">
        <v>1348</v>
      </c>
      <c r="K27" s="54"/>
      <c r="L27" s="132"/>
      <c r="M27" s="53"/>
      <c r="N27" s="132">
        <v>1348</v>
      </c>
    </row>
    <row r="28" spans="1:14" ht="9.75" customHeight="1" x14ac:dyDescent="0.55000000000000004">
      <c r="A28" s="52"/>
      <c r="B28" s="40"/>
      <c r="C28" s="74"/>
      <c r="D28" s="53"/>
      <c r="E28" s="74"/>
      <c r="F28" s="53"/>
      <c r="G28" s="53"/>
      <c r="H28" s="53"/>
      <c r="I28" s="74"/>
      <c r="J28" s="74"/>
      <c r="K28" s="54"/>
      <c r="L28" s="74"/>
      <c r="M28" s="74"/>
      <c r="N28" s="74"/>
    </row>
    <row r="29" spans="1:14" ht="23.1" customHeight="1" x14ac:dyDescent="0.6">
      <c r="A29" s="39" t="s">
        <v>142</v>
      </c>
      <c r="B29" s="40"/>
      <c r="C29" s="35"/>
      <c r="D29" s="50">
        <f>SUM(D26:D27)</f>
        <v>0</v>
      </c>
      <c r="E29" s="35"/>
      <c r="F29" s="50">
        <f>SUM(F26:F27)</f>
        <v>68762</v>
      </c>
      <c r="G29" s="50"/>
      <c r="H29" s="50">
        <f>SUM(H26:H27)</f>
        <v>-38195</v>
      </c>
      <c r="I29" s="35"/>
      <c r="J29" s="50">
        <f>SUM(J26:J27)</f>
        <v>2078</v>
      </c>
      <c r="K29" s="54"/>
      <c r="L29" s="50">
        <f>SUM(L26:L27)</f>
        <v>0</v>
      </c>
      <c r="M29" s="35"/>
      <c r="N29" s="50">
        <f>SUM(N26:N27)</f>
        <v>2078</v>
      </c>
    </row>
    <row r="30" spans="1:14" ht="9.75" customHeight="1" x14ac:dyDescent="0.6">
      <c r="A30" s="39"/>
      <c r="B30" s="40"/>
      <c r="C30" s="35"/>
      <c r="D30" s="35"/>
      <c r="E30" s="35"/>
      <c r="F30" s="35"/>
      <c r="G30" s="35"/>
      <c r="H30" s="35"/>
      <c r="I30" s="35"/>
      <c r="J30" s="35"/>
      <c r="K30" s="54"/>
      <c r="L30" s="35"/>
      <c r="M30" s="35"/>
      <c r="N30" s="35"/>
    </row>
    <row r="31" spans="1:14" ht="22.5" customHeight="1" x14ac:dyDescent="0.6">
      <c r="A31" s="39" t="s">
        <v>97</v>
      </c>
      <c r="B31" s="40"/>
      <c r="C31" s="35"/>
      <c r="D31" s="133"/>
      <c r="E31" s="82"/>
      <c r="F31" s="133"/>
      <c r="G31" s="133"/>
      <c r="H31" s="133"/>
      <c r="I31" s="82"/>
      <c r="J31" s="133"/>
      <c r="K31" s="54"/>
      <c r="L31" s="133"/>
      <c r="M31" s="82"/>
      <c r="N31" s="133"/>
    </row>
    <row r="32" spans="1:14" ht="22.5" customHeight="1" x14ac:dyDescent="0.6">
      <c r="A32" s="39" t="s">
        <v>152</v>
      </c>
      <c r="B32" s="40"/>
      <c r="C32" s="35"/>
      <c r="D32" s="133"/>
      <c r="E32" s="82"/>
      <c r="F32" s="133"/>
      <c r="G32" s="133"/>
      <c r="H32" s="133"/>
      <c r="I32" s="82"/>
      <c r="J32" s="133"/>
      <c r="K32" s="54"/>
      <c r="L32" s="133"/>
      <c r="M32" s="82"/>
      <c r="N32" s="133"/>
    </row>
    <row r="33" spans="1:14" ht="22.5" customHeight="1" x14ac:dyDescent="0.6">
      <c r="A33" s="39" t="s">
        <v>153</v>
      </c>
      <c r="B33" s="40"/>
      <c r="C33" s="35"/>
      <c r="D33" s="133"/>
      <c r="E33" s="82"/>
      <c r="F33" s="133"/>
      <c r="G33" s="133"/>
      <c r="H33" s="133"/>
      <c r="I33" s="82"/>
      <c r="J33" s="133"/>
      <c r="K33" s="54"/>
      <c r="L33" s="133"/>
      <c r="M33" s="82"/>
      <c r="N33" s="133"/>
    </row>
    <row r="34" spans="1:14" ht="22.5" customHeight="1" x14ac:dyDescent="0.6">
      <c r="A34" s="164" t="s">
        <v>154</v>
      </c>
      <c r="B34" s="40"/>
      <c r="C34" s="35"/>
      <c r="D34" s="133"/>
      <c r="E34" s="82"/>
      <c r="F34" s="133"/>
      <c r="G34" s="133"/>
      <c r="H34" s="133"/>
      <c r="I34" s="82"/>
      <c r="J34" s="133"/>
      <c r="K34" s="54"/>
      <c r="L34" s="133"/>
      <c r="M34" s="82"/>
      <c r="N34" s="133"/>
    </row>
    <row r="35" spans="1:14" ht="22.5" customHeight="1" x14ac:dyDescent="0.55000000000000004">
      <c r="A35" s="164" t="s">
        <v>155</v>
      </c>
      <c r="B35" s="40"/>
      <c r="C35" s="102"/>
      <c r="D35" s="170"/>
      <c r="E35" s="90"/>
      <c r="F35" s="134">
        <v>-136</v>
      </c>
      <c r="G35" s="134"/>
      <c r="H35" s="185">
        <f>H94-137</f>
        <v>-149</v>
      </c>
      <c r="I35" s="90"/>
      <c r="J35" s="134">
        <v>-136</v>
      </c>
      <c r="K35" s="103"/>
      <c r="L35" s="132"/>
      <c r="M35" s="90"/>
      <c r="N35" s="134">
        <v>-136</v>
      </c>
    </row>
    <row r="36" spans="1:14" ht="22.5" hidden="1" customHeight="1" x14ac:dyDescent="0.55000000000000004">
      <c r="A36" s="94" t="s">
        <v>148</v>
      </c>
      <c r="B36" s="40"/>
      <c r="C36" s="102"/>
      <c r="D36" s="135">
        <v>0</v>
      </c>
      <c r="E36" s="90"/>
      <c r="F36" s="135">
        <v>0</v>
      </c>
      <c r="G36" s="135"/>
      <c r="H36" s="135">
        <v>0</v>
      </c>
      <c r="I36" s="90"/>
      <c r="J36" s="136">
        <v>0</v>
      </c>
      <c r="K36" s="103"/>
      <c r="L36" s="136">
        <v>0</v>
      </c>
      <c r="M36" s="90"/>
      <c r="N36" s="136">
        <v>0</v>
      </c>
    </row>
    <row r="37" spans="1:14" ht="22.5" customHeight="1" x14ac:dyDescent="0.6">
      <c r="A37" s="121" t="s">
        <v>156</v>
      </c>
      <c r="B37" s="40"/>
      <c r="C37" s="35"/>
      <c r="D37" s="138">
        <f>SUM(D35:D36)</f>
        <v>0</v>
      </c>
      <c r="E37" s="104"/>
      <c r="F37" s="138">
        <f>SUM(F35:F36)</f>
        <v>-136</v>
      </c>
      <c r="G37" s="138"/>
      <c r="H37" s="138">
        <f>SUM(H35:H36)</f>
        <v>-149</v>
      </c>
      <c r="I37" s="104"/>
      <c r="J37" s="138">
        <f>SUM(J35:J36)</f>
        <v>-136</v>
      </c>
      <c r="K37" s="54"/>
      <c r="L37" s="138">
        <f>SUM(L35:L36)</f>
        <v>0</v>
      </c>
      <c r="M37" s="104"/>
      <c r="N37" s="138">
        <f>SUM(N35:N36)</f>
        <v>-136</v>
      </c>
    </row>
    <row r="38" spans="1:14" ht="22.5" customHeight="1" thickBot="1" x14ac:dyDescent="0.65">
      <c r="A38" s="39" t="s">
        <v>143</v>
      </c>
      <c r="B38" s="40"/>
      <c r="C38" s="35"/>
      <c r="D38" s="139">
        <f>SUM(D29,D37)</f>
        <v>0</v>
      </c>
      <c r="E38" s="140"/>
      <c r="F38" s="139">
        <f>SUM(F29,F37)</f>
        <v>68626</v>
      </c>
      <c r="G38" s="139"/>
      <c r="H38" s="139">
        <f>SUM(H29,H37)</f>
        <v>-38344</v>
      </c>
      <c r="I38" s="140"/>
      <c r="J38" s="139">
        <f>SUM(J29,J37)</f>
        <v>1942</v>
      </c>
      <c r="K38" s="54"/>
      <c r="L38" s="139">
        <f>SUM(L29,L37)</f>
        <v>0</v>
      </c>
      <c r="M38" s="140"/>
      <c r="N38" s="139">
        <f>SUM(N29,N37)</f>
        <v>1942</v>
      </c>
    </row>
    <row r="39" spans="1:14" ht="23.25" customHeight="1" thickTop="1" x14ac:dyDescent="0.6">
      <c r="A39" s="36" t="s">
        <v>0</v>
      </c>
      <c r="B39" s="37"/>
      <c r="C39" s="38"/>
      <c r="D39" s="38"/>
      <c r="E39" s="38"/>
      <c r="F39" s="38"/>
      <c r="G39" s="38"/>
      <c r="H39" s="38"/>
      <c r="I39" s="38"/>
      <c r="J39" s="38"/>
      <c r="L39" s="38"/>
      <c r="M39" s="38"/>
      <c r="N39" s="38"/>
    </row>
    <row r="40" spans="1:14" ht="23.25" customHeight="1" x14ac:dyDescent="0.6">
      <c r="A40" s="36" t="s">
        <v>118</v>
      </c>
      <c r="B40" s="37"/>
      <c r="C40" s="38"/>
      <c r="D40" s="38"/>
      <c r="E40" s="38"/>
      <c r="F40" s="38"/>
      <c r="G40" s="38"/>
      <c r="H40" s="38"/>
      <c r="I40" s="38"/>
      <c r="J40" s="38"/>
      <c r="L40" s="38"/>
      <c r="M40" s="38"/>
      <c r="N40" s="38"/>
    </row>
    <row r="41" spans="1:14" ht="22.5" customHeight="1" x14ac:dyDescent="0.6">
      <c r="A41" s="36"/>
      <c r="B41" s="37"/>
      <c r="C41" s="38"/>
      <c r="D41" s="38"/>
      <c r="E41" s="38"/>
      <c r="F41" s="38"/>
      <c r="G41" s="38"/>
      <c r="H41" s="38"/>
      <c r="I41" s="38"/>
      <c r="J41" s="38"/>
      <c r="L41" s="38"/>
      <c r="M41" s="38"/>
      <c r="N41" s="38"/>
    </row>
    <row r="42" spans="1:14" ht="23.1" customHeight="1" x14ac:dyDescent="0.6">
      <c r="A42" s="39"/>
      <c r="B42" s="40"/>
      <c r="C42" s="127"/>
      <c r="D42" s="302" t="s">
        <v>1</v>
      </c>
      <c r="E42" s="302"/>
      <c r="F42" s="302"/>
      <c r="G42" s="42"/>
      <c r="H42" s="302" t="s">
        <v>52</v>
      </c>
      <c r="I42" s="302"/>
      <c r="J42" s="302"/>
      <c r="L42" s="302" t="s">
        <v>52</v>
      </c>
      <c r="M42" s="302"/>
      <c r="N42" s="302"/>
    </row>
    <row r="43" spans="1:14" ht="23.1" customHeight="1" x14ac:dyDescent="0.55000000000000004">
      <c r="A43" s="112"/>
      <c r="B43" s="40"/>
      <c r="C43" s="113"/>
      <c r="D43" s="304" t="s">
        <v>119</v>
      </c>
      <c r="E43" s="305"/>
      <c r="F43" s="305"/>
      <c r="G43" s="123"/>
      <c r="H43" s="304" t="s">
        <v>119</v>
      </c>
      <c r="I43" s="305"/>
      <c r="J43" s="305"/>
      <c r="L43" s="304" t="s">
        <v>119</v>
      </c>
      <c r="M43" s="305"/>
      <c r="N43" s="305"/>
    </row>
    <row r="44" spans="1:14" ht="23.1" customHeight="1" x14ac:dyDescent="0.55000000000000004">
      <c r="A44" s="112"/>
      <c r="B44" s="40"/>
      <c r="C44" s="113"/>
      <c r="D44" s="304" t="s">
        <v>146</v>
      </c>
      <c r="E44" s="305"/>
      <c r="F44" s="305"/>
      <c r="G44" s="123"/>
      <c r="H44" s="304" t="s">
        <v>146</v>
      </c>
      <c r="I44" s="305"/>
      <c r="J44" s="305"/>
      <c r="L44" s="304" t="s">
        <v>146</v>
      </c>
      <c r="M44" s="305"/>
      <c r="N44" s="305"/>
    </row>
    <row r="45" spans="1:14" ht="23.1" customHeight="1" x14ac:dyDescent="0.6">
      <c r="A45" s="39"/>
      <c r="B45" s="40" t="s">
        <v>2</v>
      </c>
      <c r="C45" s="43"/>
      <c r="D45" s="43">
        <v>2559</v>
      </c>
      <c r="E45" s="43"/>
      <c r="F45" s="43">
        <v>2558</v>
      </c>
      <c r="G45" s="43"/>
      <c r="H45" s="43">
        <v>2559</v>
      </c>
      <c r="I45" s="43"/>
      <c r="J45" s="43">
        <v>2558</v>
      </c>
      <c r="L45" s="43">
        <v>2559</v>
      </c>
      <c r="M45" s="43"/>
      <c r="N45" s="43">
        <v>2558</v>
      </c>
    </row>
    <row r="46" spans="1:14" ht="23.1" customHeight="1" x14ac:dyDescent="0.6">
      <c r="A46" s="39"/>
      <c r="B46" s="40"/>
      <c r="C46" s="127"/>
      <c r="D46" s="303" t="s">
        <v>46</v>
      </c>
      <c r="E46" s="303"/>
      <c r="F46" s="303"/>
      <c r="G46" s="303"/>
      <c r="H46" s="303"/>
      <c r="I46" s="303"/>
      <c r="J46" s="303"/>
    </row>
    <row r="47" spans="1:14" ht="23.1" customHeight="1" x14ac:dyDescent="0.6">
      <c r="A47" s="39" t="s">
        <v>157</v>
      </c>
      <c r="B47" s="40"/>
      <c r="C47" s="35"/>
      <c r="D47" s="35"/>
      <c r="E47" s="35"/>
      <c r="F47" s="35"/>
      <c r="G47" s="35"/>
      <c r="H47" s="35"/>
      <c r="I47" s="35"/>
      <c r="J47" s="35"/>
      <c r="K47" s="54"/>
      <c r="L47" s="35"/>
      <c r="M47" s="35"/>
      <c r="N47" s="35"/>
    </row>
    <row r="48" spans="1:14" ht="23.1" customHeight="1" x14ac:dyDescent="0.6">
      <c r="A48" s="164" t="s">
        <v>158</v>
      </c>
      <c r="B48" s="40"/>
      <c r="C48" s="35"/>
      <c r="E48" s="53"/>
      <c r="F48" s="53">
        <f>32311+236-3</f>
        <v>32544</v>
      </c>
      <c r="G48" s="53"/>
      <c r="H48" s="53">
        <f>H29</f>
        <v>-38195</v>
      </c>
      <c r="I48" s="141"/>
      <c r="J48" s="53">
        <f>J29</f>
        <v>2078</v>
      </c>
      <c r="K48" s="54"/>
      <c r="L48" s="53">
        <f>L29</f>
        <v>0</v>
      </c>
      <c r="M48" s="141"/>
      <c r="N48" s="53">
        <f>N29</f>
        <v>2078</v>
      </c>
    </row>
    <row r="49" spans="1:17" ht="23.1" customHeight="1" x14ac:dyDescent="0.6">
      <c r="A49" s="108" t="s">
        <v>110</v>
      </c>
      <c r="B49" s="40"/>
      <c r="C49" s="35"/>
      <c r="E49" s="53"/>
      <c r="F49" s="53">
        <v>36218</v>
      </c>
      <c r="G49" s="53"/>
      <c r="H49" s="167" t="s">
        <v>22</v>
      </c>
      <c r="I49" s="53"/>
      <c r="J49" s="167" t="s">
        <v>22</v>
      </c>
      <c r="K49" s="54"/>
      <c r="L49" s="167" t="s">
        <v>22</v>
      </c>
      <c r="M49" s="53"/>
      <c r="N49" s="167" t="s">
        <v>22</v>
      </c>
    </row>
    <row r="50" spans="1:17" ht="23.1" customHeight="1" thickBot="1" x14ac:dyDescent="0.65">
      <c r="A50" s="39" t="s">
        <v>142</v>
      </c>
      <c r="B50" s="40"/>
      <c r="C50" s="35"/>
      <c r="D50" s="63"/>
      <c r="E50" s="35"/>
      <c r="F50" s="63">
        <f>SUM(F48:F49)</f>
        <v>68762</v>
      </c>
      <c r="G50" s="35"/>
      <c r="H50" s="63">
        <f>SUM(H48:H49)</f>
        <v>-38195</v>
      </c>
      <c r="I50" s="35"/>
      <c r="J50" s="63">
        <f>SUM(J48:J49)</f>
        <v>2078</v>
      </c>
      <c r="K50" s="181">
        <f>D50-D29</f>
        <v>0</v>
      </c>
      <c r="L50" s="63">
        <f>SUM(L48:L49)</f>
        <v>0</v>
      </c>
      <c r="M50" s="35"/>
      <c r="N50" s="63">
        <f>SUM(N48:N49)</f>
        <v>2078</v>
      </c>
    </row>
    <row r="51" spans="1:17" ht="9.75" customHeight="1" thickTop="1" x14ac:dyDescent="0.6">
      <c r="A51" s="39"/>
      <c r="B51" s="40"/>
      <c r="C51" s="35"/>
      <c r="D51" s="35"/>
      <c r="E51" s="35"/>
      <c r="F51" s="35"/>
      <c r="G51" s="35"/>
      <c r="H51" s="35"/>
      <c r="I51" s="35"/>
      <c r="J51" s="35"/>
      <c r="K51" s="181"/>
      <c r="L51" s="35"/>
      <c r="M51" s="35"/>
      <c r="N51" s="35"/>
    </row>
    <row r="52" spans="1:17" ht="23.1" customHeight="1" x14ac:dyDescent="0.6">
      <c r="A52" s="39" t="s">
        <v>111</v>
      </c>
      <c r="B52" s="40"/>
      <c r="C52" s="35"/>
      <c r="D52" s="35"/>
      <c r="E52" s="35"/>
      <c r="F52" s="35"/>
      <c r="G52" s="35"/>
      <c r="H52" s="35"/>
      <c r="I52" s="35"/>
      <c r="J52" s="35"/>
      <c r="K52" s="181"/>
      <c r="L52" s="35"/>
      <c r="M52" s="35"/>
      <c r="N52" s="35"/>
    </row>
    <row r="53" spans="1:17" ht="23.1" customHeight="1" x14ac:dyDescent="0.6">
      <c r="A53" s="164" t="s">
        <v>158</v>
      </c>
      <c r="B53" s="40"/>
      <c r="C53" s="35"/>
      <c r="E53" s="53"/>
      <c r="F53" s="53">
        <f>F35+F48</f>
        <v>32408</v>
      </c>
      <c r="G53" s="53"/>
      <c r="H53" s="53">
        <f>H38</f>
        <v>-38344</v>
      </c>
      <c r="I53" s="141"/>
      <c r="J53" s="53">
        <f>J38</f>
        <v>1942</v>
      </c>
      <c r="K53" s="181"/>
      <c r="L53" s="53">
        <f>L38</f>
        <v>0</v>
      </c>
      <c r="M53" s="141"/>
      <c r="N53" s="53">
        <f>N38</f>
        <v>1942</v>
      </c>
    </row>
    <row r="54" spans="1:17" ht="23.1" customHeight="1" x14ac:dyDescent="0.6">
      <c r="A54" s="108" t="s">
        <v>110</v>
      </c>
      <c r="B54" s="40"/>
      <c r="C54" s="35"/>
      <c r="E54" s="53"/>
      <c r="F54" s="53">
        <f>F49</f>
        <v>36218</v>
      </c>
      <c r="G54" s="53"/>
      <c r="H54" s="167" t="s">
        <v>22</v>
      </c>
      <c r="I54" s="53"/>
      <c r="J54" s="167" t="s">
        <v>22</v>
      </c>
      <c r="K54" s="181"/>
      <c r="L54" s="167" t="s">
        <v>22</v>
      </c>
      <c r="M54" s="53"/>
      <c r="N54" s="167" t="s">
        <v>22</v>
      </c>
    </row>
    <row r="55" spans="1:17" ht="23.1" customHeight="1" thickBot="1" x14ac:dyDescent="0.65">
      <c r="A55" s="39" t="s">
        <v>143</v>
      </c>
      <c r="B55" s="40"/>
      <c r="C55" s="35"/>
      <c r="D55" s="142"/>
      <c r="E55" s="140"/>
      <c r="F55" s="142">
        <f>SUM(F53:F54)</f>
        <v>68626</v>
      </c>
      <c r="G55" s="140"/>
      <c r="H55" s="142">
        <f>SUM(H53:H54)</f>
        <v>-38344</v>
      </c>
      <c r="I55" s="140"/>
      <c r="J55" s="142">
        <f>SUM(J53:J54)</f>
        <v>1942</v>
      </c>
      <c r="K55" s="181">
        <f>D55-D38</f>
        <v>0</v>
      </c>
      <c r="L55" s="142">
        <f>SUM(L53:L54)</f>
        <v>0</v>
      </c>
      <c r="M55" s="140"/>
      <c r="N55" s="142">
        <f>SUM(N53:N54)</f>
        <v>1942</v>
      </c>
    </row>
    <row r="56" spans="1:17" ht="9.75" customHeight="1" thickTop="1" x14ac:dyDescent="0.6">
      <c r="A56" s="39"/>
      <c r="B56" s="40"/>
      <c r="C56" s="35"/>
      <c r="D56" s="35"/>
      <c r="E56" s="35"/>
      <c r="F56" s="35"/>
      <c r="G56" s="35"/>
      <c r="H56" s="35"/>
      <c r="I56" s="35"/>
      <c r="J56" s="35"/>
      <c r="K56" s="54"/>
      <c r="L56" s="35"/>
      <c r="M56" s="35"/>
      <c r="N56" s="35"/>
    </row>
    <row r="57" spans="1:17" ht="23.1" customHeight="1" thickBot="1" x14ac:dyDescent="0.65">
      <c r="A57" s="39" t="s">
        <v>159</v>
      </c>
      <c r="B57" s="40" t="s">
        <v>162</v>
      </c>
      <c r="C57" s="65"/>
      <c r="D57" s="66"/>
      <c r="E57" s="65"/>
      <c r="F57" s="66">
        <v>0.12</v>
      </c>
      <c r="G57" s="65"/>
      <c r="H57" s="66">
        <v>-0.14146348690180335</v>
      </c>
      <c r="I57" s="65"/>
      <c r="J57" s="66">
        <f>+J50/269999</f>
        <v>7.6963248012029677E-3</v>
      </c>
      <c r="K57" s="162">
        <f>D55-D38</f>
        <v>0</v>
      </c>
      <c r="L57" s="66"/>
      <c r="M57" s="65"/>
      <c r="N57" s="66">
        <f>+N50/269999</f>
        <v>7.6963248012029677E-3</v>
      </c>
      <c r="P57" s="34">
        <f>F48/P58</f>
        <v>0.12053377975473983</v>
      </c>
      <c r="Q57" s="34">
        <f>H48/P58</f>
        <v>-0.14146348690180335</v>
      </c>
    </row>
    <row r="58" spans="1:17" ht="23.1" customHeight="1" thickTop="1" x14ac:dyDescent="0.6">
      <c r="A58" s="39"/>
      <c r="B58" s="40"/>
      <c r="C58" s="35"/>
      <c r="D58" s="35"/>
      <c r="E58" s="35"/>
      <c r="F58" s="35"/>
      <c r="G58" s="35"/>
      <c r="H58" s="35"/>
      <c r="I58" s="35"/>
      <c r="J58" s="35"/>
      <c r="K58" s="54"/>
      <c r="L58" s="35"/>
      <c r="M58" s="35"/>
      <c r="N58" s="35"/>
      <c r="P58" s="186">
        <v>269999</v>
      </c>
    </row>
    <row r="59" spans="1:17" ht="23.25" customHeight="1" x14ac:dyDescent="0.6">
      <c r="A59" s="36" t="s">
        <v>0</v>
      </c>
      <c r="B59" s="37"/>
      <c r="C59" s="38"/>
      <c r="D59" s="38"/>
      <c r="E59" s="38"/>
      <c r="F59" s="38"/>
      <c r="G59" s="38"/>
      <c r="H59" s="38"/>
      <c r="I59" s="38"/>
      <c r="J59" s="38"/>
      <c r="L59" s="38"/>
      <c r="M59" s="38"/>
      <c r="N59" s="38"/>
    </row>
    <row r="60" spans="1:17" ht="23.25" customHeight="1" x14ac:dyDescent="0.6">
      <c r="A60" s="36" t="s">
        <v>118</v>
      </c>
      <c r="B60" s="37"/>
      <c r="C60" s="38"/>
      <c r="D60" s="38"/>
      <c r="E60" s="38"/>
      <c r="F60" s="38"/>
      <c r="G60" s="38"/>
      <c r="H60" s="38"/>
      <c r="I60" s="38"/>
      <c r="J60" s="38"/>
      <c r="L60" s="38"/>
      <c r="M60" s="38"/>
      <c r="N60" s="38"/>
    </row>
    <row r="61" spans="1:17" ht="23.25" customHeight="1" x14ac:dyDescent="0.6">
      <c r="A61" s="36"/>
      <c r="B61" s="37"/>
      <c r="C61" s="38"/>
      <c r="D61" s="38"/>
      <c r="E61" s="38"/>
      <c r="F61" s="38"/>
      <c r="G61" s="38"/>
      <c r="H61" s="38"/>
      <c r="I61" s="38"/>
      <c r="J61" s="38"/>
      <c r="L61" s="38"/>
      <c r="M61" s="38"/>
      <c r="N61" s="38"/>
    </row>
    <row r="62" spans="1:17" ht="23.1" customHeight="1" x14ac:dyDescent="0.6">
      <c r="A62" s="39"/>
      <c r="B62" s="40"/>
      <c r="C62" s="127"/>
      <c r="D62" s="302" t="s">
        <v>1</v>
      </c>
      <c r="E62" s="302"/>
      <c r="F62" s="302"/>
      <c r="G62" s="42"/>
      <c r="H62" s="302" t="s">
        <v>52</v>
      </c>
      <c r="I62" s="302"/>
      <c r="J62" s="302"/>
      <c r="L62" s="302" t="s">
        <v>52</v>
      </c>
      <c r="M62" s="302"/>
      <c r="N62" s="302"/>
    </row>
    <row r="63" spans="1:17" ht="23.1" customHeight="1" x14ac:dyDescent="0.55000000000000004">
      <c r="A63" s="112"/>
      <c r="B63" s="40"/>
      <c r="C63" s="113"/>
      <c r="D63" s="304" t="s">
        <v>149</v>
      </c>
      <c r="E63" s="305"/>
      <c r="F63" s="305"/>
      <c r="G63" s="123"/>
      <c r="H63" s="304" t="s">
        <v>149</v>
      </c>
      <c r="I63" s="305"/>
      <c r="J63" s="305"/>
      <c r="L63" s="304" t="s">
        <v>149</v>
      </c>
      <c r="M63" s="305"/>
      <c r="N63" s="305"/>
    </row>
    <row r="64" spans="1:17" ht="23.1" customHeight="1" x14ac:dyDescent="0.55000000000000004">
      <c r="A64" s="112"/>
      <c r="B64" s="40"/>
      <c r="C64" s="113"/>
      <c r="D64" s="304" t="s">
        <v>146</v>
      </c>
      <c r="E64" s="305"/>
      <c r="F64" s="305"/>
      <c r="G64" s="123"/>
      <c r="H64" s="304" t="s">
        <v>146</v>
      </c>
      <c r="I64" s="305"/>
      <c r="J64" s="305"/>
      <c r="L64" s="304" t="s">
        <v>146</v>
      </c>
      <c r="M64" s="305"/>
      <c r="N64" s="305"/>
    </row>
    <row r="65" spans="1:14" ht="23.1" customHeight="1" x14ac:dyDescent="0.6">
      <c r="A65" s="39"/>
      <c r="B65" s="40" t="s">
        <v>2</v>
      </c>
      <c r="C65" s="43"/>
      <c r="D65" s="43">
        <v>2559</v>
      </c>
      <c r="E65" s="43"/>
      <c r="F65" s="43">
        <v>2558</v>
      </c>
      <c r="G65" s="43"/>
      <c r="H65" s="43">
        <v>2559</v>
      </c>
      <c r="I65" s="43"/>
      <c r="J65" s="43">
        <v>2558</v>
      </c>
      <c r="L65" s="43">
        <v>2559</v>
      </c>
      <c r="M65" s="43"/>
      <c r="N65" s="43">
        <v>2558</v>
      </c>
    </row>
    <row r="66" spans="1:14" ht="23.1" customHeight="1" x14ac:dyDescent="0.6">
      <c r="A66" s="39"/>
      <c r="B66" s="40"/>
      <c r="C66" s="127"/>
      <c r="D66" s="303" t="s">
        <v>46</v>
      </c>
      <c r="E66" s="303"/>
      <c r="F66" s="303"/>
      <c r="G66" s="303"/>
      <c r="H66" s="303"/>
      <c r="I66" s="303"/>
      <c r="J66" s="303"/>
    </row>
    <row r="67" spans="1:14" ht="23.1" customHeight="1" x14ac:dyDescent="0.6">
      <c r="A67" s="48" t="s">
        <v>15</v>
      </c>
      <c r="B67" s="40"/>
      <c r="C67" s="53"/>
      <c r="D67" s="53"/>
      <c r="E67" s="53"/>
      <c r="F67" s="53"/>
      <c r="G67" s="53"/>
      <c r="H67" s="53"/>
      <c r="I67" s="53"/>
      <c r="J67" s="53"/>
      <c r="L67" s="53"/>
      <c r="M67" s="53"/>
      <c r="N67" s="53"/>
    </row>
    <row r="68" spans="1:14" ht="23.1" customHeight="1" x14ac:dyDescent="0.55000000000000004">
      <c r="A68" s="52" t="s">
        <v>40</v>
      </c>
      <c r="B68" s="40" t="s">
        <v>126</v>
      </c>
      <c r="C68" s="53"/>
      <c r="E68" s="53"/>
      <c r="F68" s="60">
        <v>2320903</v>
      </c>
      <c r="G68" s="53"/>
      <c r="H68" s="60">
        <f>ROUND((L68/1000),0)</f>
        <v>756941</v>
      </c>
      <c r="I68" s="53"/>
      <c r="J68" s="60">
        <v>759505</v>
      </c>
      <c r="K68" s="54"/>
      <c r="L68" s="60">
        <v>756941205.74000001</v>
      </c>
      <c r="M68" s="53"/>
      <c r="N68" s="60">
        <v>759505</v>
      </c>
    </row>
    <row r="69" spans="1:14" ht="23.1" customHeight="1" x14ac:dyDescent="0.55000000000000004">
      <c r="A69" s="52" t="s">
        <v>55</v>
      </c>
      <c r="B69" s="40"/>
      <c r="C69" s="53"/>
      <c r="E69" s="53"/>
      <c r="F69" s="128">
        <v>42735</v>
      </c>
      <c r="G69" s="53"/>
      <c r="H69" s="128">
        <f>ROUND((L69/1000),0)</f>
        <v>0</v>
      </c>
      <c r="I69" s="53"/>
      <c r="J69" s="168">
        <v>6424</v>
      </c>
      <c r="K69" s="54"/>
      <c r="L69" s="168">
        <v>0</v>
      </c>
      <c r="M69" s="53"/>
      <c r="N69" s="168">
        <v>6424</v>
      </c>
    </row>
    <row r="70" spans="1:14" s="191" customFormat="1" ht="23.1" customHeight="1" x14ac:dyDescent="0.55000000000000004">
      <c r="A70" s="188" t="s">
        <v>57</v>
      </c>
      <c r="B70" s="189"/>
      <c r="C70" s="190"/>
      <c r="E70" s="190"/>
      <c r="F70" s="192"/>
      <c r="G70" s="190"/>
      <c r="H70" s="193">
        <f>ROUND((L70/1000),0)</f>
        <v>165603</v>
      </c>
      <c r="I70" s="190"/>
      <c r="J70" s="192"/>
      <c r="K70" s="194"/>
      <c r="L70" s="193">
        <v>165603100</v>
      </c>
      <c r="M70" s="190"/>
      <c r="N70" s="193"/>
    </row>
    <row r="71" spans="1:14" s="106" customFormat="1" ht="23.1" customHeight="1" x14ac:dyDescent="0.55000000000000004">
      <c r="A71" s="94" t="s">
        <v>102</v>
      </c>
      <c r="B71" s="40" t="s">
        <v>126</v>
      </c>
      <c r="C71" s="53"/>
      <c r="D71" s="33"/>
      <c r="E71" s="53"/>
      <c r="F71" s="128">
        <v>8631</v>
      </c>
      <c r="G71" s="53"/>
      <c r="H71" s="128">
        <f>ROUND((L71/1000),0)</f>
        <v>4161</v>
      </c>
      <c r="I71" s="53"/>
      <c r="J71" s="128">
        <v>159942</v>
      </c>
      <c r="K71" s="105"/>
      <c r="L71" s="128">
        <v>4161193.43</v>
      </c>
      <c r="M71" s="53"/>
      <c r="N71" s="128">
        <v>159942</v>
      </c>
    </row>
    <row r="72" spans="1:14" s="106" customFormat="1" ht="23.1" customHeight="1" x14ac:dyDescent="0.55000000000000004">
      <c r="A72" s="52" t="s">
        <v>16</v>
      </c>
      <c r="B72" s="40" t="s">
        <v>126</v>
      </c>
      <c r="C72" s="53"/>
      <c r="D72" s="170"/>
      <c r="E72" s="53"/>
      <c r="F72" s="61">
        <v>26713</v>
      </c>
      <c r="G72" s="53"/>
      <c r="H72" s="61">
        <f>ROUND((L72/1000),0)</f>
        <v>12453</v>
      </c>
      <c r="I72" s="53"/>
      <c r="J72" s="61">
        <v>11467</v>
      </c>
      <c r="K72" s="105"/>
      <c r="L72" s="61">
        <v>12452551.779999999</v>
      </c>
      <c r="M72" s="53"/>
      <c r="N72" s="61">
        <v>11467</v>
      </c>
    </row>
    <row r="73" spans="1:14" ht="23.1" customHeight="1" x14ac:dyDescent="0.6">
      <c r="A73" s="39" t="s">
        <v>17</v>
      </c>
      <c r="B73" s="40"/>
      <c r="C73" s="35"/>
      <c r="D73" s="50"/>
      <c r="E73" s="35"/>
      <c r="F73" s="50">
        <f>SUM(F68:F72)</f>
        <v>2398982</v>
      </c>
      <c r="G73" s="35"/>
      <c r="H73" s="50">
        <f>SUM(H68:H72)</f>
        <v>939158</v>
      </c>
      <c r="I73" s="35"/>
      <c r="J73" s="50">
        <f>SUM(J68:J72)</f>
        <v>937338</v>
      </c>
      <c r="K73" s="54"/>
      <c r="L73" s="50"/>
      <c r="M73" s="35"/>
      <c r="N73" s="50">
        <f>SUM(N68:N72)</f>
        <v>937338</v>
      </c>
    </row>
    <row r="74" spans="1:14" ht="9.75" customHeight="1" x14ac:dyDescent="0.6">
      <c r="A74" s="39"/>
      <c r="B74" s="40"/>
      <c r="C74" s="53"/>
      <c r="D74" s="53"/>
      <c r="E74" s="53"/>
      <c r="F74" s="53"/>
      <c r="G74" s="53"/>
      <c r="H74" s="53"/>
      <c r="I74" s="53"/>
      <c r="J74" s="53"/>
      <c r="K74" s="54"/>
      <c r="L74" s="53"/>
      <c r="M74" s="53"/>
      <c r="N74" s="53"/>
    </row>
    <row r="75" spans="1:14" ht="23.1" customHeight="1" x14ac:dyDescent="0.6">
      <c r="A75" s="48" t="s">
        <v>18</v>
      </c>
      <c r="B75" s="40"/>
      <c r="C75" s="53"/>
      <c r="D75" s="53"/>
      <c r="E75" s="53"/>
      <c r="F75" s="53"/>
      <c r="G75" s="53"/>
      <c r="H75" s="53"/>
      <c r="I75" s="53"/>
      <c r="J75" s="53"/>
      <c r="K75" s="54"/>
      <c r="L75" s="53"/>
      <c r="M75" s="53"/>
      <c r="N75" s="53"/>
    </row>
    <row r="76" spans="1:14" ht="23.1" customHeight="1" x14ac:dyDescent="0.55000000000000004">
      <c r="A76" s="52" t="s">
        <v>19</v>
      </c>
      <c r="B76" s="40" t="s">
        <v>126</v>
      </c>
      <c r="C76" s="53"/>
      <c r="E76" s="53"/>
      <c r="F76" s="60">
        <v>2096342</v>
      </c>
      <c r="G76" s="53"/>
      <c r="H76" s="60">
        <f>ROUND((L76/1000),0)</f>
        <v>720398</v>
      </c>
      <c r="I76" s="53"/>
      <c r="J76" s="143">
        <v>671105</v>
      </c>
      <c r="K76" s="54"/>
      <c r="L76" s="143">
        <v>720398184.47000003</v>
      </c>
      <c r="M76" s="53"/>
      <c r="N76" s="143">
        <v>671105</v>
      </c>
    </row>
    <row r="77" spans="1:14" ht="23.1" customHeight="1" x14ac:dyDescent="0.55000000000000004">
      <c r="A77" s="52" t="s">
        <v>63</v>
      </c>
      <c r="B77" s="40" t="s">
        <v>126</v>
      </c>
      <c r="C77" s="53"/>
      <c r="E77" s="53"/>
      <c r="F77" s="60">
        <v>118319</v>
      </c>
      <c r="G77" s="53"/>
      <c r="H77" s="60">
        <f>ROUND((L77/1000),0)</f>
        <v>74666</v>
      </c>
      <c r="I77" s="53"/>
      <c r="J77" s="60">
        <v>62996</v>
      </c>
      <c r="K77" s="54"/>
      <c r="L77" s="60">
        <v>74666372.339999989</v>
      </c>
      <c r="M77" s="53"/>
      <c r="N77" s="60">
        <v>62996</v>
      </c>
    </row>
    <row r="78" spans="1:14" ht="23.1" customHeight="1" x14ac:dyDescent="0.55000000000000004">
      <c r="A78" s="52" t="s">
        <v>62</v>
      </c>
      <c r="B78" s="40" t="s">
        <v>126</v>
      </c>
      <c r="C78" s="53"/>
      <c r="E78" s="53"/>
      <c r="F78" s="60">
        <v>76958</v>
      </c>
      <c r="G78" s="53"/>
      <c r="H78" s="60">
        <f>ROUND((L78/1000),0)</f>
        <v>56672</v>
      </c>
      <c r="I78" s="53"/>
      <c r="J78" s="60">
        <f>57029</f>
        <v>57029</v>
      </c>
      <c r="K78" s="54"/>
      <c r="L78" s="60">
        <v>56672209.509999998</v>
      </c>
      <c r="M78" s="53"/>
      <c r="N78" s="60">
        <f>57029</f>
        <v>57029</v>
      </c>
    </row>
    <row r="79" spans="1:14" ht="23.1" customHeight="1" x14ac:dyDescent="0.55000000000000004">
      <c r="A79" s="52" t="s">
        <v>68</v>
      </c>
      <c r="B79" s="40"/>
      <c r="C79" s="53"/>
      <c r="E79" s="53"/>
      <c r="F79" s="130"/>
      <c r="G79" s="53"/>
      <c r="H79" s="60">
        <f>ROUND((L79/1000),0)</f>
        <v>2332</v>
      </c>
      <c r="I79" s="53"/>
      <c r="J79" s="60">
        <v>0</v>
      </c>
      <c r="K79" s="54"/>
      <c r="L79" s="60">
        <v>2331655.260000003</v>
      </c>
      <c r="M79" s="53"/>
      <c r="N79" s="187">
        <v>0</v>
      </c>
    </row>
    <row r="80" spans="1:14" ht="23.1" customHeight="1" x14ac:dyDescent="0.55000000000000004">
      <c r="A80" s="52" t="s">
        <v>64</v>
      </c>
      <c r="B80" s="40"/>
      <c r="C80" s="53"/>
      <c r="D80" s="170"/>
      <c r="E80" s="53"/>
      <c r="F80" s="23">
        <v>4934</v>
      </c>
      <c r="G80" s="53"/>
      <c r="H80" s="23">
        <f>ROUND((L80/1000),0)</f>
        <v>244</v>
      </c>
      <c r="I80" s="53"/>
      <c r="J80" s="55">
        <v>418</v>
      </c>
      <c r="K80" s="54"/>
      <c r="L80" s="55">
        <v>243654.09</v>
      </c>
      <c r="M80" s="53"/>
      <c r="N80" s="55">
        <v>418</v>
      </c>
    </row>
    <row r="81" spans="1:14" ht="23.1" customHeight="1" x14ac:dyDescent="0.6">
      <c r="A81" s="39" t="s">
        <v>20</v>
      </c>
      <c r="B81" s="40"/>
      <c r="C81" s="35"/>
      <c r="D81" s="50"/>
      <c r="E81" s="35"/>
      <c r="F81" s="50">
        <f>SUM(F76:F80)</f>
        <v>2296553</v>
      </c>
      <c r="G81" s="35"/>
      <c r="H81" s="50">
        <f>SUM(H76:H80)</f>
        <v>854312</v>
      </c>
      <c r="I81" s="35"/>
      <c r="J81" s="50">
        <f>SUM(J76:J80)</f>
        <v>791548</v>
      </c>
      <c r="K81" s="54"/>
      <c r="L81" s="50"/>
      <c r="M81" s="35"/>
      <c r="N81" s="50">
        <f>SUM(N76:N80)</f>
        <v>791548</v>
      </c>
    </row>
    <row r="82" spans="1:14" ht="9.75" customHeight="1" x14ac:dyDescent="0.6">
      <c r="A82" s="39"/>
      <c r="B82" s="40"/>
      <c r="C82" s="53"/>
      <c r="D82" s="53"/>
      <c r="E82" s="53"/>
      <c r="F82" s="53"/>
      <c r="G82" s="53"/>
      <c r="H82" s="53"/>
      <c r="I82" s="53"/>
      <c r="J82" s="53"/>
      <c r="K82" s="54"/>
      <c r="L82" s="53"/>
      <c r="M82" s="53"/>
      <c r="N82" s="53"/>
    </row>
    <row r="83" spans="1:14" ht="23.1" customHeight="1" x14ac:dyDescent="0.55000000000000004">
      <c r="A83" s="94" t="s">
        <v>137</v>
      </c>
      <c r="B83" s="40" t="s">
        <v>150</v>
      </c>
      <c r="C83" s="53"/>
      <c r="D83" s="61"/>
      <c r="E83" s="53"/>
      <c r="F83" s="61">
        <v>47</v>
      </c>
      <c r="G83" s="53"/>
      <c r="H83" s="61">
        <v>0</v>
      </c>
      <c r="I83" s="53"/>
      <c r="J83" s="132" t="s">
        <v>22</v>
      </c>
      <c r="K83" s="54"/>
      <c r="L83" s="132" t="s">
        <v>22</v>
      </c>
      <c r="M83" s="53"/>
      <c r="N83" s="132" t="s">
        <v>22</v>
      </c>
    </row>
    <row r="84" spans="1:14" ht="9.75" customHeight="1" x14ac:dyDescent="0.55000000000000004">
      <c r="A84" s="52"/>
      <c r="B84" s="40"/>
      <c r="C84" s="53"/>
      <c r="D84" s="64"/>
      <c r="E84" s="53"/>
      <c r="F84" s="64"/>
      <c r="G84" s="53"/>
      <c r="H84" s="64"/>
      <c r="I84" s="53"/>
      <c r="J84" s="130"/>
      <c r="K84" s="54"/>
      <c r="L84" s="130"/>
      <c r="M84" s="53"/>
      <c r="N84" s="130"/>
    </row>
    <row r="85" spans="1:14" ht="23.1" customHeight="1" x14ac:dyDescent="0.6">
      <c r="A85" s="39" t="s">
        <v>161</v>
      </c>
      <c r="B85" s="40"/>
      <c r="C85" s="35"/>
      <c r="D85" s="35"/>
      <c r="E85" s="35"/>
      <c r="F85" s="35">
        <f>F73-F81+F83</f>
        <v>102476</v>
      </c>
      <c r="G85" s="35"/>
      <c r="H85" s="35">
        <f>H73-H81+H83</f>
        <v>84846</v>
      </c>
      <c r="I85" s="35"/>
      <c r="J85" s="35">
        <f>J73-J81</f>
        <v>145790</v>
      </c>
      <c r="K85" s="54"/>
      <c r="L85" s="35"/>
      <c r="M85" s="35"/>
      <c r="N85" s="35">
        <f>N73-N81</f>
        <v>145790</v>
      </c>
    </row>
    <row r="86" spans="1:14" ht="23.1" customHeight="1" x14ac:dyDescent="0.55000000000000004">
      <c r="A86" s="94" t="s">
        <v>130</v>
      </c>
      <c r="B86" s="40" t="s">
        <v>163</v>
      </c>
      <c r="C86" s="53"/>
      <c r="D86" s="61"/>
      <c r="E86" s="53"/>
      <c r="F86" s="61">
        <v>-4576</v>
      </c>
      <c r="G86" s="53"/>
      <c r="H86" s="61">
        <f>ROUND((L86/1000),0)</f>
        <v>-529</v>
      </c>
      <c r="I86" s="53"/>
      <c r="J86" s="134">
        <v>1796</v>
      </c>
      <c r="K86" s="54"/>
      <c r="L86" s="134">
        <v>-529171.524416</v>
      </c>
      <c r="M86" s="53"/>
      <c r="N86" s="134">
        <v>1796</v>
      </c>
    </row>
    <row r="87" spans="1:14" ht="9.75" customHeight="1" x14ac:dyDescent="0.55000000000000004">
      <c r="A87" s="52"/>
      <c r="B87" s="40"/>
      <c r="C87" s="74"/>
      <c r="D87" s="53"/>
      <c r="E87" s="74"/>
      <c r="F87" s="53"/>
      <c r="G87" s="74"/>
      <c r="H87" s="53"/>
      <c r="I87" s="74"/>
      <c r="J87" s="74"/>
      <c r="K87" s="54"/>
      <c r="L87" s="74"/>
      <c r="M87" s="74"/>
      <c r="N87" s="74"/>
    </row>
    <row r="88" spans="1:14" ht="23.1" customHeight="1" x14ac:dyDescent="0.6">
      <c r="A88" s="39" t="s">
        <v>142</v>
      </c>
      <c r="B88" s="40"/>
      <c r="C88" s="35"/>
      <c r="D88" s="50"/>
      <c r="E88" s="35"/>
      <c r="F88" s="50">
        <f>SUM(F85:F86)</f>
        <v>97900</v>
      </c>
      <c r="G88" s="35"/>
      <c r="H88" s="50">
        <f>SUM(H85:H86)</f>
        <v>84317</v>
      </c>
      <c r="I88" s="35"/>
      <c r="J88" s="50">
        <f>SUM(J85:J86)</f>
        <v>147586</v>
      </c>
      <c r="K88" s="54"/>
      <c r="L88" s="50"/>
      <c r="M88" s="35"/>
      <c r="N88" s="50">
        <f>SUM(N85:N86)</f>
        <v>147586</v>
      </c>
    </row>
    <row r="89" spans="1:14" ht="9.75" customHeight="1" x14ac:dyDescent="0.6">
      <c r="A89" s="39"/>
      <c r="B89" s="40"/>
      <c r="C89" s="35"/>
      <c r="D89" s="35"/>
      <c r="E89" s="35"/>
      <c r="F89" s="35"/>
      <c r="G89" s="35"/>
      <c r="H89" s="35"/>
      <c r="I89" s="35"/>
      <c r="J89" s="35"/>
      <c r="K89" s="54"/>
      <c r="L89" s="35"/>
      <c r="M89" s="35"/>
      <c r="N89" s="35"/>
    </row>
    <row r="90" spans="1:14" ht="22.5" customHeight="1" x14ac:dyDescent="0.6">
      <c r="A90" s="39" t="s">
        <v>97</v>
      </c>
      <c r="B90" s="40"/>
      <c r="C90" s="35"/>
      <c r="D90" s="133"/>
      <c r="E90" s="82"/>
      <c r="F90" s="133"/>
      <c r="G90" s="82"/>
      <c r="H90" s="133"/>
      <c r="I90" s="82"/>
      <c r="J90" s="133"/>
      <c r="K90" s="54"/>
      <c r="L90" s="133"/>
      <c r="M90" s="82"/>
      <c r="N90" s="133"/>
    </row>
    <row r="91" spans="1:14" ht="22.5" customHeight="1" x14ac:dyDescent="0.6">
      <c r="A91" s="39" t="s">
        <v>152</v>
      </c>
      <c r="B91" s="40"/>
      <c r="C91" s="35"/>
      <c r="D91" s="133"/>
      <c r="E91" s="82"/>
      <c r="F91" s="133"/>
      <c r="G91" s="82"/>
      <c r="H91" s="133"/>
      <c r="I91" s="82"/>
      <c r="J91" s="133"/>
      <c r="K91" s="54"/>
      <c r="L91" s="133"/>
      <c r="M91" s="82"/>
      <c r="N91" s="133"/>
    </row>
    <row r="92" spans="1:14" ht="22.5" customHeight="1" x14ac:dyDescent="0.6">
      <c r="A92" s="39" t="s">
        <v>153</v>
      </c>
      <c r="B92" s="40"/>
      <c r="C92" s="35"/>
      <c r="D92" s="133"/>
      <c r="E92" s="82"/>
      <c r="F92" s="133"/>
      <c r="G92" s="82"/>
      <c r="H92" s="133"/>
      <c r="I92" s="82"/>
      <c r="J92" s="133"/>
      <c r="K92" s="54"/>
      <c r="L92" s="133"/>
      <c r="M92" s="82"/>
      <c r="N92" s="133"/>
    </row>
    <row r="93" spans="1:14" ht="22.5" customHeight="1" x14ac:dyDescent="0.6">
      <c r="A93" s="164" t="s">
        <v>154</v>
      </c>
      <c r="B93" s="40"/>
      <c r="C93" s="35"/>
      <c r="D93" s="133"/>
      <c r="E93" s="82"/>
      <c r="F93" s="133"/>
      <c r="G93" s="82"/>
      <c r="H93" s="133"/>
      <c r="I93" s="82"/>
      <c r="J93" s="133"/>
      <c r="K93" s="54"/>
      <c r="L93" s="133"/>
      <c r="M93" s="82"/>
      <c r="N93" s="133"/>
    </row>
    <row r="94" spans="1:14" ht="22.5" customHeight="1" x14ac:dyDescent="0.55000000000000004">
      <c r="A94" s="164" t="s">
        <v>155</v>
      </c>
      <c r="B94" s="40"/>
      <c r="C94" s="102"/>
      <c r="D94" s="170"/>
      <c r="E94" s="90"/>
      <c r="F94" s="134">
        <v>-283</v>
      </c>
      <c r="G94" s="90"/>
      <c r="H94" s="185">
        <f>ROUND((L94/1000),0)</f>
        <v>-12</v>
      </c>
      <c r="I94" s="90"/>
      <c r="J94" s="134">
        <v>-283</v>
      </c>
      <c r="K94" s="103"/>
      <c r="L94" s="134">
        <v>-11838.272000000008</v>
      </c>
      <c r="M94" s="90"/>
      <c r="N94" s="134">
        <v>-283</v>
      </c>
    </row>
    <row r="95" spans="1:14" ht="22.5" hidden="1" customHeight="1" x14ac:dyDescent="0.55000000000000004">
      <c r="A95" s="94" t="s">
        <v>148</v>
      </c>
      <c r="B95" s="40"/>
      <c r="C95" s="102"/>
      <c r="D95" s="135">
        <v>0</v>
      </c>
      <c r="E95" s="90"/>
      <c r="F95" s="135">
        <v>0</v>
      </c>
      <c r="G95" s="90"/>
      <c r="H95" s="135">
        <v>0</v>
      </c>
      <c r="I95" s="90"/>
      <c r="J95" s="137">
        <v>0</v>
      </c>
      <c r="K95" s="103"/>
      <c r="L95" s="137">
        <v>0</v>
      </c>
      <c r="M95" s="90"/>
      <c r="N95" s="137">
        <v>0</v>
      </c>
    </row>
    <row r="96" spans="1:14" ht="22.5" customHeight="1" x14ac:dyDescent="0.6">
      <c r="A96" s="121" t="s">
        <v>156</v>
      </c>
      <c r="B96" s="40"/>
      <c r="C96" s="35"/>
      <c r="D96" s="138">
        <f>SUM(D94:D95)</f>
        <v>0</v>
      </c>
      <c r="E96" s="104"/>
      <c r="F96" s="138">
        <f>SUM(F94:F95)</f>
        <v>-283</v>
      </c>
      <c r="G96" s="104"/>
      <c r="H96" s="138">
        <f>SUM(H94:H95)</f>
        <v>-12</v>
      </c>
      <c r="I96" s="104"/>
      <c r="J96" s="138">
        <f>SUM(J94:J95)</f>
        <v>-283</v>
      </c>
      <c r="K96" s="54"/>
      <c r="L96" s="138">
        <f>SUM(L94:L95)</f>
        <v>-11838.272000000008</v>
      </c>
      <c r="M96" s="104"/>
      <c r="N96" s="138">
        <f>SUM(N94:N95)</f>
        <v>-283</v>
      </c>
    </row>
    <row r="97" spans="1:17" ht="22.5" customHeight="1" thickBot="1" x14ac:dyDescent="0.65">
      <c r="A97" s="39" t="s">
        <v>143</v>
      </c>
      <c r="B97" s="40"/>
      <c r="C97" s="35"/>
      <c r="D97" s="139"/>
      <c r="E97" s="140"/>
      <c r="F97" s="139">
        <f>SUM(F88,F96)</f>
        <v>97617</v>
      </c>
      <c r="G97" s="140"/>
      <c r="H97" s="139">
        <f>SUM(H88,H96)</f>
        <v>84305</v>
      </c>
      <c r="I97" s="140"/>
      <c r="J97" s="139">
        <f>SUM(J88,J96)</f>
        <v>147303</v>
      </c>
      <c r="K97" s="54"/>
      <c r="L97" s="139"/>
      <c r="M97" s="140"/>
      <c r="N97" s="139">
        <f>SUM(N88,N96)</f>
        <v>147303</v>
      </c>
    </row>
    <row r="98" spans="1:17" ht="23.25" customHeight="1" thickTop="1" x14ac:dyDescent="0.6">
      <c r="A98" s="36" t="s">
        <v>0</v>
      </c>
      <c r="B98" s="37"/>
      <c r="C98" s="38"/>
      <c r="D98" s="38"/>
      <c r="E98" s="38"/>
      <c r="F98" s="38"/>
      <c r="G98" s="38"/>
      <c r="H98" s="38"/>
      <c r="I98" s="38"/>
      <c r="J98" s="38"/>
      <c r="L98" s="38"/>
      <c r="M98" s="38"/>
      <c r="N98" s="38"/>
    </row>
    <row r="99" spans="1:17" ht="23.25" customHeight="1" x14ac:dyDescent="0.6">
      <c r="A99" s="36" t="s">
        <v>118</v>
      </c>
      <c r="B99" s="37"/>
      <c r="C99" s="38"/>
      <c r="D99" s="38"/>
      <c r="E99" s="38"/>
      <c r="F99" s="38"/>
      <c r="G99" s="38"/>
      <c r="H99" s="38"/>
      <c r="I99" s="38"/>
      <c r="J99" s="38"/>
      <c r="L99" s="38"/>
      <c r="M99" s="38"/>
      <c r="N99" s="38"/>
    </row>
    <row r="100" spans="1:17" ht="22.5" customHeight="1" x14ac:dyDescent="0.6">
      <c r="A100" s="36"/>
      <c r="B100" s="37"/>
      <c r="C100" s="38"/>
      <c r="D100" s="38"/>
      <c r="E100" s="38"/>
      <c r="F100" s="38"/>
      <c r="G100" s="38"/>
      <c r="H100" s="38"/>
      <c r="I100" s="38"/>
      <c r="J100" s="38"/>
      <c r="L100" s="38"/>
      <c r="M100" s="38"/>
      <c r="N100" s="38"/>
    </row>
    <row r="101" spans="1:17" ht="23.1" customHeight="1" x14ac:dyDescent="0.6">
      <c r="A101" s="39"/>
      <c r="B101" s="40"/>
      <c r="C101" s="127"/>
      <c r="D101" s="302" t="s">
        <v>1</v>
      </c>
      <c r="E101" s="302"/>
      <c r="F101" s="302"/>
      <c r="G101" s="42"/>
      <c r="H101" s="302" t="s">
        <v>52</v>
      </c>
      <c r="I101" s="302"/>
      <c r="J101" s="302"/>
      <c r="L101" s="302" t="s">
        <v>52</v>
      </c>
      <c r="M101" s="302"/>
      <c r="N101" s="302"/>
    </row>
    <row r="102" spans="1:17" ht="23.1" customHeight="1" x14ac:dyDescent="0.55000000000000004">
      <c r="A102" s="112"/>
      <c r="B102" s="40"/>
      <c r="C102" s="113"/>
      <c r="D102" s="304" t="s">
        <v>149</v>
      </c>
      <c r="E102" s="305"/>
      <c r="F102" s="305"/>
      <c r="G102" s="123"/>
      <c r="H102" s="304" t="s">
        <v>149</v>
      </c>
      <c r="I102" s="305"/>
      <c r="J102" s="305"/>
      <c r="L102" s="304" t="s">
        <v>149</v>
      </c>
      <c r="M102" s="305"/>
      <c r="N102" s="305"/>
    </row>
    <row r="103" spans="1:17" ht="23.1" customHeight="1" x14ac:dyDescent="0.55000000000000004">
      <c r="A103" s="112"/>
      <c r="B103" s="40"/>
      <c r="C103" s="113"/>
      <c r="D103" s="304" t="s">
        <v>146</v>
      </c>
      <c r="E103" s="305"/>
      <c r="F103" s="305"/>
      <c r="G103" s="123"/>
      <c r="H103" s="304" t="s">
        <v>146</v>
      </c>
      <c r="I103" s="305"/>
      <c r="J103" s="305"/>
      <c r="L103" s="304" t="s">
        <v>146</v>
      </c>
      <c r="M103" s="305"/>
      <c r="N103" s="305"/>
    </row>
    <row r="104" spans="1:17" ht="23.1" customHeight="1" x14ac:dyDescent="0.6">
      <c r="A104" s="39"/>
      <c r="B104" s="40" t="s">
        <v>2</v>
      </c>
      <c r="C104" s="43"/>
      <c r="D104" s="43">
        <v>2558</v>
      </c>
      <c r="E104" s="43"/>
      <c r="F104" s="43">
        <v>2557</v>
      </c>
      <c r="G104" s="43"/>
      <c r="H104" s="43">
        <v>2558</v>
      </c>
      <c r="I104" s="43"/>
      <c r="J104" s="43">
        <v>2557</v>
      </c>
      <c r="L104" s="43">
        <v>2558</v>
      </c>
      <c r="M104" s="43"/>
      <c r="N104" s="43">
        <v>2557</v>
      </c>
    </row>
    <row r="105" spans="1:17" ht="23.1" customHeight="1" x14ac:dyDescent="0.6">
      <c r="A105" s="39"/>
      <c r="B105" s="40"/>
      <c r="C105" s="127"/>
      <c r="D105" s="303" t="s">
        <v>46</v>
      </c>
      <c r="E105" s="303"/>
      <c r="F105" s="303"/>
      <c r="G105" s="303"/>
      <c r="H105" s="303"/>
      <c r="I105" s="303"/>
      <c r="J105" s="303"/>
    </row>
    <row r="106" spans="1:17" ht="23.1" customHeight="1" x14ac:dyDescent="0.6">
      <c r="A106" s="39" t="s">
        <v>157</v>
      </c>
      <c r="B106" s="40"/>
      <c r="C106" s="35"/>
      <c r="D106" s="35"/>
      <c r="E106" s="35"/>
      <c r="F106" s="35"/>
      <c r="G106" s="35"/>
      <c r="H106" s="35"/>
      <c r="I106" s="35"/>
      <c r="J106" s="35"/>
      <c r="K106" s="54"/>
      <c r="L106" s="35"/>
      <c r="M106" s="35"/>
      <c r="N106" s="35"/>
    </row>
    <row r="107" spans="1:17" ht="23.1" customHeight="1" x14ac:dyDescent="0.6">
      <c r="A107" s="164" t="s">
        <v>158</v>
      </c>
      <c r="B107" s="40"/>
      <c r="C107" s="35"/>
      <c r="E107" s="53"/>
      <c r="F107" s="53">
        <f>45095+236-3</f>
        <v>45328</v>
      </c>
      <c r="G107" s="53"/>
      <c r="H107" s="53">
        <f>H88</f>
        <v>84317</v>
      </c>
      <c r="I107" s="141"/>
      <c r="J107" s="53">
        <f>J88</f>
        <v>147586</v>
      </c>
      <c r="K107" s="54"/>
      <c r="L107" s="53">
        <f>L88</f>
        <v>0</v>
      </c>
      <c r="M107" s="141"/>
      <c r="N107" s="53">
        <f>N88</f>
        <v>147586</v>
      </c>
    </row>
    <row r="108" spans="1:17" ht="23.1" customHeight="1" x14ac:dyDescent="0.6">
      <c r="A108" s="108" t="s">
        <v>110</v>
      </c>
      <c r="B108" s="40"/>
      <c r="C108" s="35"/>
      <c r="E108" s="53"/>
      <c r="F108" s="53">
        <v>52572</v>
      </c>
      <c r="G108" s="53"/>
      <c r="H108" s="53" t="s">
        <v>22</v>
      </c>
      <c r="I108" s="53"/>
      <c r="J108" s="167" t="s">
        <v>22</v>
      </c>
      <c r="K108" s="54"/>
      <c r="L108" s="167" t="s">
        <v>22</v>
      </c>
      <c r="M108" s="53"/>
      <c r="N108" s="167" t="s">
        <v>22</v>
      </c>
    </row>
    <row r="109" spans="1:17" ht="23.1" customHeight="1" thickBot="1" x14ac:dyDescent="0.65">
      <c r="A109" s="39" t="s">
        <v>142</v>
      </c>
      <c r="B109" s="40"/>
      <c r="C109" s="35"/>
      <c r="D109" s="63"/>
      <c r="E109" s="35"/>
      <c r="F109" s="63">
        <f>SUM(F107:F108)</f>
        <v>97900</v>
      </c>
      <c r="G109" s="35"/>
      <c r="H109" s="63">
        <f>SUM(H107:H108)</f>
        <v>84317</v>
      </c>
      <c r="I109" s="35"/>
      <c r="J109" s="63">
        <f>SUM(J107:J108)</f>
        <v>147586</v>
      </c>
      <c r="K109" s="74">
        <f>D109-D88</f>
        <v>0</v>
      </c>
      <c r="L109" s="63">
        <f>SUM(L107:L108)</f>
        <v>0</v>
      </c>
      <c r="M109" s="35"/>
      <c r="N109" s="63">
        <f>SUM(N107:N108)</f>
        <v>147586</v>
      </c>
      <c r="O109" s="74">
        <f>H109-H88</f>
        <v>0</v>
      </c>
      <c r="P109" s="74">
        <f>I109-I88</f>
        <v>0</v>
      </c>
      <c r="Q109" s="74">
        <f>J109-J88</f>
        <v>0</v>
      </c>
    </row>
    <row r="110" spans="1:17" ht="9.75" customHeight="1" thickTop="1" x14ac:dyDescent="0.6">
      <c r="A110" s="39"/>
      <c r="B110" s="40"/>
      <c r="C110" s="35"/>
      <c r="D110" s="35"/>
      <c r="E110" s="35"/>
      <c r="F110" s="35"/>
      <c r="G110" s="35"/>
      <c r="H110" s="35"/>
      <c r="I110" s="35"/>
      <c r="J110" s="35"/>
      <c r="K110" s="54"/>
      <c r="L110" s="35"/>
      <c r="M110" s="35"/>
      <c r="N110" s="35"/>
    </row>
    <row r="111" spans="1:17" ht="23.1" customHeight="1" x14ac:dyDescent="0.6">
      <c r="A111" s="39" t="s">
        <v>111</v>
      </c>
      <c r="B111" s="40"/>
      <c r="C111" s="35"/>
      <c r="D111" s="35"/>
      <c r="E111" s="35"/>
      <c r="F111" s="35"/>
      <c r="G111" s="35"/>
      <c r="H111" s="35"/>
      <c r="I111" s="35"/>
      <c r="J111" s="35"/>
      <c r="K111" s="54"/>
      <c r="L111" s="35"/>
      <c r="M111" s="35"/>
      <c r="N111" s="35"/>
    </row>
    <row r="112" spans="1:17" ht="23.1" customHeight="1" x14ac:dyDescent="0.6">
      <c r="A112" s="164" t="s">
        <v>158</v>
      </c>
      <c r="B112" s="40"/>
      <c r="C112" s="35"/>
      <c r="E112" s="53"/>
      <c r="F112" s="53">
        <f>45045</f>
        <v>45045</v>
      </c>
      <c r="G112" s="53"/>
      <c r="H112" s="53">
        <f>H97</f>
        <v>84305</v>
      </c>
      <c r="I112" s="141"/>
      <c r="J112" s="53">
        <v>147303</v>
      </c>
      <c r="K112" s="54"/>
      <c r="L112" s="53">
        <f>L97</f>
        <v>0</v>
      </c>
      <c r="M112" s="141"/>
      <c r="N112" s="53">
        <v>147303</v>
      </c>
    </row>
    <row r="113" spans="1:17" ht="23.1" customHeight="1" x14ac:dyDescent="0.6">
      <c r="A113" s="108" t="s">
        <v>110</v>
      </c>
      <c r="B113" s="40"/>
      <c r="C113" s="35"/>
      <c r="E113" s="53"/>
      <c r="F113" s="53">
        <f>F108</f>
        <v>52572</v>
      </c>
      <c r="G113" s="53"/>
      <c r="H113" s="53">
        <v>0</v>
      </c>
      <c r="I113" s="53"/>
      <c r="J113" s="167" t="s">
        <v>22</v>
      </c>
      <c r="K113" s="54"/>
      <c r="L113" s="167"/>
      <c r="M113" s="53"/>
      <c r="N113" s="167" t="s">
        <v>22</v>
      </c>
    </row>
    <row r="114" spans="1:17" ht="23.1" customHeight="1" thickBot="1" x14ac:dyDescent="0.65">
      <c r="A114" s="39" t="s">
        <v>143</v>
      </c>
      <c r="B114" s="40"/>
      <c r="C114" s="35"/>
      <c r="D114" s="142"/>
      <c r="E114" s="140"/>
      <c r="F114" s="142">
        <f>SUM(F112:F113)</f>
        <v>97617</v>
      </c>
      <c r="G114" s="140"/>
      <c r="H114" s="142">
        <f>SUM(H112:H113)</f>
        <v>84305</v>
      </c>
      <c r="I114" s="140"/>
      <c r="J114" s="142">
        <f>SUM(J112:J113)</f>
        <v>147303</v>
      </c>
      <c r="K114" s="54"/>
      <c r="L114" s="142">
        <f>SUM(L112:L113)</f>
        <v>0</v>
      </c>
      <c r="M114" s="140"/>
      <c r="N114" s="142">
        <f>SUM(N112:N113)</f>
        <v>147303</v>
      </c>
    </row>
    <row r="115" spans="1:17" ht="9.75" customHeight="1" thickTop="1" x14ac:dyDescent="0.6">
      <c r="A115" s="39"/>
      <c r="B115" s="40"/>
      <c r="C115" s="35"/>
      <c r="D115" s="35"/>
      <c r="E115" s="35"/>
      <c r="F115" s="35"/>
      <c r="G115" s="35"/>
      <c r="H115" s="35"/>
      <c r="I115" s="35"/>
      <c r="J115" s="35"/>
      <c r="K115" s="54"/>
      <c r="L115" s="35"/>
      <c r="M115" s="35"/>
      <c r="N115" s="35"/>
    </row>
    <row r="116" spans="1:17" ht="23.1" customHeight="1" thickBot="1" x14ac:dyDescent="0.65">
      <c r="A116" s="39" t="s">
        <v>159</v>
      </c>
      <c r="B116" s="40" t="s">
        <v>162</v>
      </c>
      <c r="C116" s="65"/>
      <c r="D116" s="66"/>
      <c r="E116" s="65"/>
      <c r="F116" s="66">
        <f>F107/269999</f>
        <v>0.16788210326704914</v>
      </c>
      <c r="G116" s="65"/>
      <c r="H116" s="66">
        <v>0.31228634180126591</v>
      </c>
      <c r="I116" s="65"/>
      <c r="J116" s="66">
        <f>+J109/269999</f>
        <v>0.54661683932162708</v>
      </c>
      <c r="K116" s="54"/>
      <c r="L116" s="66"/>
      <c r="M116" s="65"/>
      <c r="N116" s="66">
        <f>+N109/269999</f>
        <v>0.54661683932162708</v>
      </c>
      <c r="P116" s="34">
        <f>F107/P117</f>
        <v>0.16788210326704914</v>
      </c>
      <c r="Q116" s="34">
        <f>H107/P117</f>
        <v>0.31228634180126591</v>
      </c>
    </row>
    <row r="117" spans="1:17" ht="23.1" customHeight="1" thickTop="1" x14ac:dyDescent="0.6">
      <c r="A117" s="39"/>
      <c r="B117" s="40"/>
      <c r="C117" s="35"/>
      <c r="D117" s="35"/>
      <c r="E117" s="35"/>
      <c r="F117" s="35"/>
      <c r="G117" s="35"/>
      <c r="H117" s="35"/>
      <c r="I117" s="35"/>
      <c r="J117" s="35"/>
      <c r="K117" s="54"/>
      <c r="L117" s="35"/>
      <c r="M117" s="35"/>
      <c r="N117" s="35"/>
      <c r="P117" s="186">
        <v>269999</v>
      </c>
    </row>
    <row r="118" spans="1:17" ht="23.25" customHeight="1" x14ac:dyDescent="0.35">
      <c r="D118" s="144">
        <f>D114-D97</f>
        <v>0</v>
      </c>
      <c r="F118" s="144">
        <f>F114-F97</f>
        <v>0</v>
      </c>
      <c r="H118" s="144">
        <f>H114-H97</f>
        <v>0</v>
      </c>
      <c r="J118" s="144">
        <f>J114-J97</f>
        <v>0</v>
      </c>
      <c r="L118" s="144">
        <f>L114-L97</f>
        <v>0</v>
      </c>
      <c r="N118" s="144">
        <f>N114-N97</f>
        <v>0</v>
      </c>
    </row>
  </sheetData>
  <mergeCells count="40">
    <mergeCell ref="D8:J8"/>
    <mergeCell ref="D42:F42"/>
    <mergeCell ref="D4:F4"/>
    <mergeCell ref="H4:J4"/>
    <mergeCell ref="D5:F5"/>
    <mergeCell ref="H5:J5"/>
    <mergeCell ref="D6:F6"/>
    <mergeCell ref="H6:J6"/>
    <mergeCell ref="D102:F102"/>
    <mergeCell ref="H102:J102"/>
    <mergeCell ref="D103:F103"/>
    <mergeCell ref="H103:J103"/>
    <mergeCell ref="D46:J46"/>
    <mergeCell ref="D62:F62"/>
    <mergeCell ref="H62:J6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4"/>
  <sheetViews>
    <sheetView showGridLines="0" zoomScale="80" zoomScaleNormal="80" zoomScaleSheetLayoutView="85" workbookViewId="0">
      <selection activeCell="A3" sqref="A3"/>
    </sheetView>
  </sheetViews>
  <sheetFormatPr defaultColWidth="9.125" defaultRowHeight="23.25" customHeight="1" x14ac:dyDescent="0.55000000000000004"/>
  <cols>
    <col min="1" max="1" width="57.875" style="85" customWidth="1"/>
    <col min="2" max="2" width="8.125" style="13" customWidth="1"/>
    <col min="3" max="3" width="0.75" style="85" customWidth="1"/>
    <col min="4" max="4" width="14.875" style="85" customWidth="1"/>
    <col min="5" max="5" width="0.875" style="85" customWidth="1"/>
    <col min="6" max="6" width="14.875" style="85" customWidth="1"/>
    <col min="7" max="7" width="0.75" style="85" customWidth="1"/>
    <col min="8" max="8" width="14.875" style="85" customWidth="1"/>
    <col min="9" max="9" width="0.75" style="199" customWidth="1"/>
    <col min="10" max="10" width="14.875" style="85" customWidth="1"/>
    <col min="11" max="11" width="0.75" style="199" customWidth="1"/>
    <col min="12" max="12" width="14.875" style="195" customWidth="1"/>
    <col min="13" max="13" width="2" style="195" customWidth="1"/>
    <col min="14" max="14" width="14.875" style="195" hidden="1" customWidth="1"/>
    <col min="15" max="15" width="1.125" style="103" hidden="1" customWidth="1"/>
    <col min="16" max="16" width="13.875" style="195" bestFit="1" customWidth="1"/>
    <col min="17" max="17" width="1.125" style="199" customWidth="1"/>
    <col min="18" max="18" width="14.875" style="85" customWidth="1"/>
    <col min="19" max="19" width="1" style="199" customWidth="1"/>
    <col min="20" max="20" width="14.875" style="85" customWidth="1"/>
    <col min="21" max="21" width="1.875" style="199" customWidth="1"/>
    <col min="22" max="22" width="14.875" style="85" customWidth="1"/>
    <col min="23" max="23" width="14.25" style="85" bestFit="1" customWidth="1"/>
    <col min="24" max="16384" width="9.125" style="85"/>
  </cols>
  <sheetData>
    <row r="1" spans="1:256" ht="23.25" customHeight="1" x14ac:dyDescent="0.6">
      <c r="A1" s="7" t="s">
        <v>0</v>
      </c>
      <c r="B1" s="12"/>
      <c r="D1" s="7"/>
      <c r="T1" s="307"/>
      <c r="U1" s="307"/>
      <c r="V1" s="307"/>
    </row>
    <row r="2" spans="1:256" ht="23.25" customHeight="1" x14ac:dyDescent="0.6">
      <c r="A2" s="7" t="s">
        <v>120</v>
      </c>
      <c r="B2" s="12"/>
      <c r="C2" s="7"/>
      <c r="D2" s="7"/>
      <c r="E2" s="7"/>
      <c r="T2" s="308"/>
      <c r="U2" s="308"/>
      <c r="V2" s="308"/>
    </row>
    <row r="3" spans="1:256" s="3" customFormat="1" ht="23.25" customHeight="1" x14ac:dyDescent="0.6">
      <c r="A3" s="126"/>
      <c r="B3" s="11"/>
      <c r="C3" s="200"/>
      <c r="D3" s="126"/>
      <c r="E3" s="126"/>
      <c r="F3" s="200"/>
      <c r="G3" s="126"/>
      <c r="H3" s="1"/>
      <c r="I3" s="1"/>
      <c r="J3" s="1"/>
      <c r="K3" s="1"/>
      <c r="L3" s="201"/>
      <c r="M3" s="201"/>
      <c r="N3" s="201"/>
      <c r="O3" s="201"/>
      <c r="P3" s="201"/>
      <c r="Q3" s="126"/>
      <c r="R3" s="126"/>
      <c r="S3" s="126"/>
      <c r="T3" s="126"/>
      <c r="U3" s="126"/>
      <c r="V3" s="126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0"/>
      <c r="AU3" s="200"/>
      <c r="AV3" s="200"/>
      <c r="AW3" s="200"/>
      <c r="AX3" s="200"/>
      <c r="AY3" s="200"/>
      <c r="AZ3" s="200"/>
      <c r="BA3" s="200"/>
      <c r="BB3" s="200"/>
      <c r="BC3" s="200"/>
      <c r="BD3" s="200"/>
      <c r="BE3" s="200"/>
      <c r="BF3" s="200"/>
      <c r="BG3" s="200"/>
      <c r="BH3" s="200"/>
      <c r="BI3" s="200"/>
      <c r="BJ3" s="200"/>
      <c r="BK3" s="200"/>
      <c r="BL3" s="200"/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/>
      <c r="BY3" s="200"/>
      <c r="BZ3" s="200"/>
      <c r="CA3" s="200"/>
      <c r="CB3" s="200"/>
      <c r="CC3" s="200"/>
      <c r="CD3" s="200"/>
      <c r="CE3" s="200"/>
      <c r="CF3" s="200"/>
      <c r="CG3" s="200"/>
      <c r="CH3" s="200"/>
      <c r="CI3" s="200"/>
      <c r="CJ3" s="200"/>
      <c r="CK3" s="200"/>
      <c r="CL3" s="200"/>
      <c r="CM3" s="200"/>
      <c r="CN3" s="200"/>
      <c r="CO3" s="200"/>
      <c r="CP3" s="200"/>
      <c r="CQ3" s="200"/>
      <c r="CR3" s="200"/>
      <c r="CS3" s="200"/>
      <c r="CT3" s="200"/>
      <c r="CU3" s="200"/>
      <c r="CV3" s="200"/>
      <c r="CW3" s="200"/>
      <c r="CX3" s="200"/>
      <c r="CY3" s="200"/>
      <c r="CZ3" s="200"/>
      <c r="DA3" s="200"/>
      <c r="DB3" s="200"/>
      <c r="DC3" s="200"/>
      <c r="DD3" s="200"/>
      <c r="DE3" s="200"/>
      <c r="DF3" s="200"/>
      <c r="DG3" s="200"/>
      <c r="DH3" s="200"/>
      <c r="DI3" s="200"/>
      <c r="DJ3" s="200"/>
      <c r="DK3" s="200"/>
      <c r="DL3" s="200"/>
      <c r="DM3" s="200"/>
      <c r="DN3" s="200"/>
      <c r="DO3" s="200"/>
      <c r="DP3" s="200"/>
      <c r="DQ3" s="200"/>
      <c r="DR3" s="200"/>
      <c r="DS3" s="200"/>
      <c r="DT3" s="200"/>
      <c r="DU3" s="200"/>
      <c r="DV3" s="200"/>
      <c r="DW3" s="200"/>
      <c r="DX3" s="200"/>
      <c r="DY3" s="200"/>
      <c r="DZ3" s="200"/>
      <c r="EA3" s="200"/>
      <c r="EB3" s="200"/>
      <c r="EC3" s="200"/>
      <c r="ED3" s="200"/>
      <c r="EE3" s="200"/>
      <c r="EF3" s="200"/>
      <c r="EG3" s="200"/>
      <c r="EH3" s="200"/>
      <c r="EI3" s="200"/>
      <c r="EJ3" s="200"/>
      <c r="EK3" s="200"/>
      <c r="EL3" s="200"/>
      <c r="EM3" s="200"/>
      <c r="EN3" s="200"/>
      <c r="EO3" s="200"/>
      <c r="EP3" s="200"/>
      <c r="EQ3" s="200"/>
      <c r="ER3" s="200"/>
      <c r="ES3" s="200"/>
      <c r="ET3" s="200"/>
      <c r="EU3" s="200"/>
      <c r="EV3" s="200"/>
      <c r="EW3" s="200"/>
      <c r="EX3" s="200"/>
      <c r="EY3" s="200"/>
      <c r="EZ3" s="200"/>
      <c r="FA3" s="200"/>
      <c r="FB3" s="200"/>
      <c r="FC3" s="200"/>
      <c r="FD3" s="200"/>
      <c r="FE3" s="200"/>
      <c r="FF3" s="200"/>
      <c r="FG3" s="200"/>
      <c r="FH3" s="200"/>
      <c r="FI3" s="200"/>
      <c r="FJ3" s="200"/>
      <c r="FK3" s="200"/>
      <c r="FL3" s="200"/>
      <c r="FM3" s="200"/>
      <c r="FN3" s="200"/>
      <c r="FO3" s="200"/>
      <c r="FP3" s="200"/>
      <c r="FQ3" s="200"/>
      <c r="FR3" s="200"/>
      <c r="FS3" s="200"/>
      <c r="FT3" s="200"/>
      <c r="FU3" s="200"/>
      <c r="FV3" s="200"/>
      <c r="FW3" s="200"/>
      <c r="FX3" s="200"/>
      <c r="FY3" s="200"/>
      <c r="FZ3" s="200"/>
      <c r="GA3" s="200"/>
      <c r="GB3" s="200"/>
      <c r="GC3" s="200"/>
      <c r="GD3" s="200"/>
      <c r="GE3" s="200"/>
      <c r="GF3" s="200"/>
      <c r="GG3" s="200"/>
      <c r="GH3" s="200"/>
      <c r="GI3" s="200"/>
      <c r="GJ3" s="200"/>
      <c r="GK3" s="200"/>
      <c r="GL3" s="200"/>
      <c r="GM3" s="200"/>
      <c r="GN3" s="200"/>
      <c r="GO3" s="200"/>
      <c r="GP3" s="200"/>
      <c r="GQ3" s="200"/>
      <c r="GR3" s="200"/>
      <c r="GS3" s="200"/>
      <c r="GT3" s="200"/>
      <c r="GU3" s="200"/>
      <c r="GV3" s="200"/>
      <c r="GW3" s="200"/>
      <c r="GX3" s="200"/>
      <c r="GY3" s="200"/>
      <c r="GZ3" s="200"/>
      <c r="HA3" s="200"/>
      <c r="HB3" s="200"/>
      <c r="HC3" s="200"/>
      <c r="HD3" s="200"/>
      <c r="HE3" s="200"/>
      <c r="HF3" s="200"/>
      <c r="HG3" s="200"/>
      <c r="HH3" s="200"/>
      <c r="HI3" s="200"/>
      <c r="HJ3" s="200"/>
      <c r="HK3" s="200"/>
      <c r="HL3" s="200"/>
      <c r="HM3" s="200"/>
      <c r="HN3" s="200"/>
      <c r="HO3" s="200"/>
      <c r="HP3" s="200"/>
      <c r="HQ3" s="200"/>
      <c r="HR3" s="200"/>
      <c r="HS3" s="200"/>
      <c r="HT3" s="200"/>
      <c r="HU3" s="200"/>
      <c r="HV3" s="200"/>
      <c r="HW3" s="200"/>
      <c r="HX3" s="200"/>
      <c r="HY3" s="200"/>
      <c r="HZ3" s="200"/>
      <c r="IA3" s="200"/>
      <c r="IB3" s="200"/>
      <c r="IC3" s="200"/>
      <c r="ID3" s="200"/>
      <c r="IE3" s="200"/>
      <c r="IF3" s="200"/>
      <c r="IG3" s="200"/>
      <c r="IH3" s="200"/>
      <c r="II3" s="200"/>
      <c r="IJ3" s="200"/>
      <c r="IK3" s="200"/>
      <c r="IL3" s="200"/>
      <c r="IM3" s="200"/>
      <c r="IN3" s="200"/>
      <c r="IO3" s="200"/>
      <c r="IP3" s="200"/>
      <c r="IQ3" s="200"/>
      <c r="IR3" s="200"/>
      <c r="IS3" s="200"/>
      <c r="IT3" s="200"/>
      <c r="IU3" s="200"/>
      <c r="IV3" s="200"/>
    </row>
    <row r="4" spans="1:256" s="3" customFormat="1" ht="23.25" customHeight="1" x14ac:dyDescent="0.6">
      <c r="A4" s="126"/>
      <c r="B4" s="11"/>
      <c r="C4" s="200"/>
      <c r="D4" s="309" t="s">
        <v>31</v>
      </c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0"/>
      <c r="AP4" s="200"/>
      <c r="AQ4" s="200"/>
      <c r="AR4" s="200"/>
      <c r="AS4" s="200"/>
      <c r="AT4" s="200"/>
      <c r="AU4" s="200"/>
      <c r="AV4" s="200"/>
      <c r="AW4" s="200"/>
      <c r="AX4" s="200"/>
      <c r="AY4" s="200"/>
      <c r="AZ4" s="200"/>
      <c r="BA4" s="200"/>
      <c r="BB4" s="200"/>
      <c r="BC4" s="200"/>
      <c r="BD4" s="200"/>
      <c r="BE4" s="200"/>
      <c r="BF4" s="200"/>
      <c r="BG4" s="200"/>
      <c r="BH4" s="200"/>
      <c r="BI4" s="200"/>
      <c r="BJ4" s="200"/>
      <c r="BK4" s="200"/>
      <c r="BL4" s="200"/>
      <c r="BM4" s="200"/>
      <c r="BN4" s="200"/>
      <c r="BO4" s="200"/>
      <c r="BP4" s="200"/>
      <c r="BQ4" s="200"/>
      <c r="BR4" s="200"/>
      <c r="BS4" s="200"/>
      <c r="BT4" s="200"/>
      <c r="BU4" s="200"/>
      <c r="BV4" s="200"/>
      <c r="BW4" s="200"/>
      <c r="BX4" s="200"/>
      <c r="BY4" s="200"/>
      <c r="BZ4" s="200"/>
      <c r="CA4" s="200"/>
      <c r="CB4" s="200"/>
      <c r="CC4" s="200"/>
      <c r="CD4" s="200"/>
      <c r="CE4" s="200"/>
      <c r="CF4" s="200"/>
      <c r="CG4" s="200"/>
      <c r="CH4" s="200"/>
      <c r="CI4" s="200"/>
      <c r="CJ4" s="200"/>
      <c r="CK4" s="200"/>
      <c r="CL4" s="200"/>
      <c r="CM4" s="200"/>
      <c r="CN4" s="200"/>
      <c r="CO4" s="200"/>
      <c r="CP4" s="200"/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200"/>
      <c r="EL4" s="200"/>
      <c r="EM4" s="200"/>
      <c r="EN4" s="200"/>
      <c r="EO4" s="200"/>
      <c r="EP4" s="200"/>
      <c r="EQ4" s="200"/>
      <c r="ER4" s="200"/>
      <c r="ES4" s="200"/>
      <c r="ET4" s="200"/>
      <c r="EU4" s="200"/>
      <c r="EV4" s="200"/>
      <c r="EW4" s="200"/>
      <c r="EX4" s="200"/>
      <c r="EY4" s="200"/>
      <c r="EZ4" s="200"/>
      <c r="FA4" s="200"/>
      <c r="FB4" s="200"/>
      <c r="FC4" s="200"/>
      <c r="FD4" s="200"/>
      <c r="FE4" s="200"/>
      <c r="FF4" s="200"/>
      <c r="FG4" s="200"/>
      <c r="FH4" s="200"/>
      <c r="FI4" s="200"/>
      <c r="FJ4" s="200"/>
      <c r="FK4" s="200"/>
      <c r="FL4" s="200"/>
      <c r="FM4" s="200"/>
      <c r="FN4" s="200"/>
      <c r="FO4" s="200"/>
      <c r="FP4" s="200"/>
      <c r="FQ4" s="200"/>
      <c r="FR4" s="200"/>
      <c r="FS4" s="200"/>
      <c r="FT4" s="200"/>
      <c r="FU4" s="200"/>
      <c r="FV4" s="200"/>
      <c r="FW4" s="200"/>
      <c r="FX4" s="200"/>
      <c r="FY4" s="200"/>
      <c r="FZ4" s="200"/>
      <c r="GA4" s="200"/>
      <c r="GB4" s="200"/>
      <c r="GC4" s="200"/>
      <c r="GD4" s="200"/>
      <c r="GE4" s="200"/>
      <c r="GF4" s="200"/>
      <c r="GG4" s="200"/>
      <c r="GH4" s="200"/>
      <c r="GI4" s="200"/>
      <c r="GJ4" s="200"/>
      <c r="GK4" s="200"/>
      <c r="GL4" s="200"/>
      <c r="GM4" s="200"/>
      <c r="GN4" s="200"/>
      <c r="GO4" s="200"/>
      <c r="GP4" s="200"/>
      <c r="GQ4" s="200"/>
      <c r="GR4" s="200"/>
      <c r="GS4" s="200"/>
      <c r="GT4" s="200"/>
      <c r="GU4" s="200"/>
      <c r="GV4" s="200"/>
      <c r="GW4" s="200"/>
      <c r="GX4" s="200"/>
      <c r="GY4" s="200"/>
      <c r="GZ4" s="200"/>
      <c r="HA4" s="200"/>
      <c r="HB4" s="200"/>
      <c r="HC4" s="200"/>
      <c r="HD4" s="200"/>
      <c r="HE4" s="200"/>
      <c r="HF4" s="200"/>
      <c r="HG4" s="200"/>
      <c r="HH4" s="200"/>
      <c r="HI4" s="200"/>
      <c r="HJ4" s="200"/>
      <c r="HK4" s="200"/>
      <c r="HL4" s="200"/>
      <c r="HM4" s="200"/>
      <c r="HN4" s="200"/>
      <c r="HO4" s="200"/>
      <c r="HP4" s="200"/>
      <c r="HQ4" s="200"/>
      <c r="HR4" s="200"/>
      <c r="HS4" s="200"/>
      <c r="HT4" s="200"/>
      <c r="HU4" s="200"/>
      <c r="HV4" s="200"/>
      <c r="HW4" s="200"/>
      <c r="HX4" s="200"/>
      <c r="HY4" s="200"/>
      <c r="HZ4" s="200"/>
      <c r="IA4" s="200"/>
      <c r="IB4" s="200"/>
      <c r="IC4" s="200"/>
      <c r="ID4" s="200"/>
      <c r="IE4" s="200"/>
      <c r="IF4" s="200"/>
      <c r="IG4" s="200"/>
      <c r="IH4" s="200"/>
      <c r="II4" s="200"/>
      <c r="IJ4" s="200"/>
      <c r="IK4" s="200"/>
      <c r="IL4" s="200"/>
      <c r="IM4" s="200"/>
      <c r="IN4" s="200"/>
      <c r="IO4" s="200"/>
      <c r="IP4" s="200"/>
      <c r="IQ4" s="200"/>
      <c r="IR4" s="200"/>
      <c r="IS4" s="200"/>
      <c r="IT4" s="200"/>
      <c r="IU4" s="200"/>
      <c r="IV4" s="200"/>
    </row>
    <row r="5" spans="1:256" s="3" customFormat="1" ht="23.25" customHeight="1" x14ac:dyDescent="0.6">
      <c r="A5" s="126"/>
      <c r="B5" s="11"/>
      <c r="C5" s="200"/>
      <c r="D5" s="126"/>
      <c r="E5" s="200"/>
      <c r="F5" s="200"/>
      <c r="G5" s="200"/>
      <c r="H5" s="310" t="s">
        <v>30</v>
      </c>
      <c r="I5" s="310"/>
      <c r="J5" s="310"/>
      <c r="K5" s="199"/>
      <c r="L5" s="311" t="s">
        <v>90</v>
      </c>
      <c r="M5" s="310"/>
      <c r="N5" s="310"/>
      <c r="O5" s="310"/>
      <c r="P5" s="31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0"/>
      <c r="AS5" s="200"/>
      <c r="AT5" s="200"/>
      <c r="AU5" s="200"/>
      <c r="AV5" s="200"/>
      <c r="AW5" s="200"/>
      <c r="AX5" s="200"/>
      <c r="AY5" s="200"/>
      <c r="AZ5" s="200"/>
      <c r="BA5" s="200"/>
      <c r="BB5" s="200"/>
      <c r="BC5" s="200"/>
      <c r="BD5" s="200"/>
      <c r="BE5" s="200"/>
      <c r="BF5" s="200"/>
      <c r="BG5" s="200"/>
      <c r="BH5" s="200"/>
      <c r="BI5" s="200"/>
      <c r="BJ5" s="200"/>
      <c r="BK5" s="200"/>
      <c r="BL5" s="200"/>
      <c r="BM5" s="200"/>
      <c r="BN5" s="200"/>
      <c r="BO5" s="200"/>
      <c r="BP5" s="200"/>
      <c r="BQ5" s="200"/>
      <c r="BR5" s="200"/>
      <c r="BS5" s="200"/>
      <c r="BT5" s="200"/>
      <c r="BU5" s="200"/>
      <c r="BV5" s="200"/>
      <c r="BW5" s="200"/>
      <c r="BX5" s="200"/>
      <c r="BY5" s="200"/>
      <c r="BZ5" s="200"/>
      <c r="CA5" s="200"/>
      <c r="CB5" s="200"/>
      <c r="CC5" s="200"/>
      <c r="CD5" s="200"/>
      <c r="CE5" s="200"/>
      <c r="CF5" s="200"/>
      <c r="CG5" s="200"/>
      <c r="CH5" s="200"/>
      <c r="CI5" s="200"/>
      <c r="CJ5" s="200"/>
      <c r="CK5" s="200"/>
      <c r="CL5" s="200"/>
      <c r="CM5" s="200"/>
      <c r="CN5" s="200"/>
      <c r="CO5" s="200"/>
      <c r="CP5" s="200"/>
      <c r="CQ5" s="200"/>
      <c r="CR5" s="200"/>
      <c r="CS5" s="200"/>
      <c r="CT5" s="200"/>
      <c r="CU5" s="200"/>
      <c r="CV5" s="200"/>
      <c r="CW5" s="200"/>
      <c r="CX5" s="200"/>
      <c r="CY5" s="200"/>
      <c r="CZ5" s="200"/>
      <c r="DA5" s="200"/>
      <c r="DB5" s="200"/>
      <c r="DC5" s="200"/>
      <c r="DD5" s="200"/>
      <c r="DE5" s="200"/>
      <c r="DF5" s="200"/>
      <c r="DG5" s="200"/>
      <c r="DH5" s="200"/>
      <c r="DI5" s="200"/>
      <c r="DJ5" s="200"/>
      <c r="DK5" s="200"/>
      <c r="DL5" s="200"/>
      <c r="DM5" s="200"/>
      <c r="DN5" s="200"/>
      <c r="DO5" s="200"/>
      <c r="DP5" s="200"/>
      <c r="DQ5" s="200"/>
      <c r="DR5" s="200"/>
      <c r="DS5" s="200"/>
      <c r="DT5" s="200"/>
      <c r="DU5" s="200"/>
      <c r="DV5" s="200"/>
      <c r="DW5" s="200"/>
      <c r="DX5" s="200"/>
      <c r="DY5" s="200"/>
      <c r="DZ5" s="200"/>
      <c r="EA5" s="200"/>
      <c r="EB5" s="200"/>
      <c r="EC5" s="200"/>
      <c r="ED5" s="200"/>
      <c r="EE5" s="200"/>
      <c r="EF5" s="200"/>
      <c r="EG5" s="200"/>
      <c r="EH5" s="200"/>
      <c r="EI5" s="200"/>
      <c r="EJ5" s="200"/>
      <c r="EK5" s="200"/>
      <c r="EL5" s="200"/>
      <c r="EM5" s="200"/>
      <c r="EN5" s="200"/>
      <c r="EO5" s="200"/>
      <c r="EP5" s="200"/>
      <c r="EQ5" s="200"/>
      <c r="ER5" s="200"/>
      <c r="ES5" s="200"/>
      <c r="ET5" s="200"/>
      <c r="EU5" s="200"/>
      <c r="EV5" s="200"/>
      <c r="EW5" s="200"/>
      <c r="EX5" s="200"/>
      <c r="EY5" s="200"/>
      <c r="EZ5" s="200"/>
      <c r="FA5" s="200"/>
      <c r="FB5" s="200"/>
      <c r="FC5" s="200"/>
      <c r="FD5" s="200"/>
      <c r="FE5" s="200"/>
      <c r="FF5" s="200"/>
      <c r="FG5" s="200"/>
      <c r="FH5" s="200"/>
      <c r="FI5" s="200"/>
      <c r="FJ5" s="200"/>
      <c r="FK5" s="200"/>
      <c r="FL5" s="200"/>
      <c r="FM5" s="200"/>
      <c r="FN5" s="200"/>
      <c r="FO5" s="200"/>
      <c r="FP5" s="200"/>
      <c r="FQ5" s="200"/>
      <c r="FR5" s="200"/>
      <c r="FS5" s="200"/>
      <c r="FT5" s="200"/>
      <c r="FU5" s="200"/>
      <c r="FV5" s="200"/>
      <c r="FW5" s="200"/>
      <c r="FX5" s="200"/>
      <c r="FY5" s="200"/>
      <c r="FZ5" s="200"/>
      <c r="GA5" s="200"/>
      <c r="GB5" s="200"/>
      <c r="GC5" s="200"/>
      <c r="GD5" s="200"/>
      <c r="GE5" s="200"/>
      <c r="GF5" s="200"/>
      <c r="GG5" s="200"/>
      <c r="GH5" s="200"/>
      <c r="GI5" s="200"/>
      <c r="GJ5" s="200"/>
      <c r="GK5" s="200"/>
      <c r="GL5" s="200"/>
      <c r="GM5" s="200"/>
      <c r="GN5" s="200"/>
      <c r="GO5" s="200"/>
      <c r="GP5" s="200"/>
      <c r="GQ5" s="200"/>
      <c r="GR5" s="200"/>
      <c r="GS5" s="200"/>
      <c r="GT5" s="200"/>
      <c r="GU5" s="200"/>
      <c r="GV5" s="200"/>
      <c r="GW5" s="200"/>
      <c r="GX5" s="200"/>
      <c r="GY5" s="200"/>
      <c r="GZ5" s="200"/>
      <c r="HA5" s="200"/>
      <c r="HB5" s="200"/>
      <c r="HC5" s="200"/>
      <c r="HD5" s="200"/>
      <c r="HE5" s="200"/>
      <c r="HF5" s="200"/>
      <c r="HG5" s="200"/>
      <c r="HH5" s="200"/>
      <c r="HI5" s="200"/>
      <c r="HJ5" s="200"/>
      <c r="HK5" s="200"/>
      <c r="HL5" s="200"/>
      <c r="HM5" s="200"/>
      <c r="HN5" s="200"/>
      <c r="HO5" s="200"/>
      <c r="HP5" s="200"/>
      <c r="HQ5" s="200"/>
      <c r="HR5" s="200"/>
      <c r="HS5" s="200"/>
      <c r="HT5" s="200"/>
      <c r="HU5" s="200"/>
      <c r="HV5" s="200"/>
      <c r="HW5" s="200"/>
      <c r="HX5" s="200"/>
      <c r="HY5" s="200"/>
      <c r="HZ5" s="200"/>
      <c r="IA5" s="200"/>
      <c r="IB5" s="200"/>
      <c r="IC5" s="200"/>
      <c r="ID5" s="200"/>
      <c r="IE5" s="200"/>
      <c r="IF5" s="200"/>
      <c r="IG5" s="200"/>
      <c r="IH5" s="200"/>
      <c r="II5" s="200"/>
      <c r="IJ5" s="200"/>
      <c r="IK5" s="200"/>
      <c r="IL5" s="200"/>
      <c r="IM5" s="200"/>
      <c r="IN5" s="200"/>
      <c r="IO5" s="200"/>
      <c r="IP5" s="200"/>
      <c r="IQ5" s="200"/>
      <c r="IR5" s="200"/>
      <c r="IS5" s="200"/>
      <c r="IT5" s="200"/>
      <c r="IU5" s="200"/>
      <c r="IV5" s="200"/>
    </row>
    <row r="6" spans="1:256" s="3" customFormat="1" ht="23.25" customHeight="1" x14ac:dyDescent="0.6">
      <c r="A6" s="126"/>
      <c r="B6" s="11"/>
      <c r="C6" s="200"/>
      <c r="D6" s="126"/>
      <c r="E6" s="200"/>
      <c r="F6" s="200"/>
      <c r="G6" s="200"/>
      <c r="H6" s="200"/>
      <c r="I6" s="200"/>
      <c r="J6" s="200"/>
      <c r="K6" s="199"/>
      <c r="L6" s="123"/>
      <c r="M6" s="200"/>
      <c r="N6" s="200"/>
      <c r="O6" s="123"/>
      <c r="P6" s="123" t="s">
        <v>116</v>
      </c>
      <c r="Q6" s="200"/>
      <c r="R6" s="200"/>
      <c r="S6" s="200"/>
      <c r="T6" s="200" t="s">
        <v>24</v>
      </c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200"/>
      <c r="BT6" s="200"/>
      <c r="BU6" s="200"/>
      <c r="BV6" s="200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200"/>
      <c r="DA6" s="200"/>
      <c r="DB6" s="200"/>
      <c r="DC6" s="200"/>
      <c r="DD6" s="200"/>
      <c r="DE6" s="200"/>
      <c r="DF6" s="200"/>
      <c r="DG6" s="200"/>
      <c r="DH6" s="200"/>
      <c r="DI6" s="200"/>
      <c r="DJ6" s="200"/>
      <c r="DK6" s="200"/>
      <c r="DL6" s="200"/>
      <c r="DM6" s="200"/>
      <c r="DN6" s="200"/>
      <c r="DO6" s="200"/>
      <c r="DP6" s="200"/>
      <c r="DQ6" s="200"/>
      <c r="DR6" s="200"/>
      <c r="DS6" s="200"/>
      <c r="DT6" s="200"/>
      <c r="DU6" s="200"/>
      <c r="DV6" s="200"/>
      <c r="DW6" s="200"/>
      <c r="DX6" s="200"/>
      <c r="DY6" s="200"/>
      <c r="DZ6" s="200"/>
      <c r="EA6" s="200"/>
      <c r="EB6" s="200"/>
      <c r="EC6" s="200"/>
      <c r="ED6" s="200"/>
      <c r="EE6" s="200"/>
      <c r="EF6" s="200"/>
      <c r="EG6" s="200"/>
      <c r="EH6" s="200"/>
      <c r="EI6" s="200"/>
      <c r="EJ6" s="200"/>
      <c r="EK6" s="200"/>
      <c r="EL6" s="200"/>
      <c r="EM6" s="200"/>
      <c r="EN6" s="200"/>
      <c r="EO6" s="200"/>
      <c r="EP6" s="200"/>
      <c r="EQ6" s="200"/>
      <c r="ER6" s="200"/>
      <c r="ES6" s="200"/>
      <c r="ET6" s="200"/>
      <c r="EU6" s="200"/>
      <c r="EV6" s="200"/>
      <c r="EW6" s="200"/>
      <c r="EX6" s="200"/>
      <c r="EY6" s="200"/>
      <c r="EZ6" s="200"/>
      <c r="FA6" s="200"/>
      <c r="FB6" s="200"/>
      <c r="FC6" s="200"/>
      <c r="FD6" s="200"/>
      <c r="FE6" s="200"/>
      <c r="FF6" s="200"/>
      <c r="FG6" s="200"/>
      <c r="FH6" s="200"/>
      <c r="FI6" s="200"/>
      <c r="FJ6" s="200"/>
      <c r="FK6" s="200"/>
      <c r="FL6" s="200"/>
      <c r="FM6" s="200"/>
      <c r="FN6" s="200"/>
      <c r="FO6" s="200"/>
      <c r="FP6" s="200"/>
      <c r="FQ6" s="200"/>
      <c r="FR6" s="200"/>
      <c r="FS6" s="200"/>
      <c r="FT6" s="200"/>
      <c r="FU6" s="200"/>
      <c r="FV6" s="200"/>
      <c r="FW6" s="200"/>
      <c r="FX6" s="200"/>
      <c r="FY6" s="200"/>
      <c r="FZ6" s="200"/>
      <c r="GA6" s="200"/>
      <c r="GB6" s="200"/>
      <c r="GC6" s="200"/>
      <c r="GD6" s="200"/>
      <c r="GE6" s="200"/>
      <c r="GF6" s="200"/>
      <c r="GG6" s="200"/>
      <c r="GH6" s="200"/>
      <c r="GI6" s="200"/>
      <c r="GJ6" s="200"/>
      <c r="GK6" s="200"/>
      <c r="GL6" s="200"/>
      <c r="GM6" s="200"/>
      <c r="GN6" s="200"/>
      <c r="GO6" s="200"/>
      <c r="GP6" s="200"/>
      <c r="GQ6" s="200"/>
      <c r="GR6" s="200"/>
      <c r="GS6" s="200"/>
      <c r="GT6" s="200"/>
      <c r="GU6" s="200"/>
      <c r="GV6" s="200"/>
      <c r="GW6" s="200"/>
      <c r="GX6" s="200"/>
      <c r="GY6" s="200"/>
      <c r="GZ6" s="200"/>
      <c r="HA6" s="200"/>
      <c r="HB6" s="200"/>
      <c r="HC6" s="200"/>
      <c r="HD6" s="200"/>
      <c r="HE6" s="200"/>
      <c r="HF6" s="200"/>
      <c r="HG6" s="200"/>
      <c r="HH6" s="200"/>
      <c r="HI6" s="200"/>
      <c r="HJ6" s="200"/>
      <c r="HK6" s="200"/>
      <c r="HL6" s="200"/>
      <c r="HM6" s="200"/>
      <c r="HN6" s="200"/>
      <c r="HO6" s="200"/>
      <c r="HP6" s="200"/>
      <c r="HQ6" s="200"/>
      <c r="HR6" s="200"/>
      <c r="HS6" s="200"/>
      <c r="HT6" s="200"/>
      <c r="HU6" s="200"/>
      <c r="HV6" s="200"/>
      <c r="HW6" s="200"/>
      <c r="HX6" s="200"/>
      <c r="HY6" s="200"/>
      <c r="HZ6" s="200"/>
      <c r="IA6" s="200"/>
      <c r="IB6" s="200"/>
      <c r="IC6" s="200"/>
      <c r="ID6" s="200"/>
      <c r="IE6" s="200"/>
      <c r="IF6" s="200"/>
      <c r="IG6" s="200"/>
      <c r="IH6" s="200"/>
      <c r="II6" s="200"/>
      <c r="IJ6" s="200"/>
      <c r="IK6" s="200"/>
      <c r="IL6" s="200"/>
      <c r="IM6" s="200"/>
      <c r="IN6" s="200"/>
      <c r="IO6" s="200"/>
      <c r="IP6" s="200"/>
      <c r="IQ6" s="200"/>
      <c r="IR6" s="200"/>
      <c r="IS6" s="200"/>
      <c r="IT6" s="200"/>
      <c r="IU6" s="200"/>
      <c r="IV6" s="200"/>
    </row>
    <row r="7" spans="1:256" s="3" customFormat="1" ht="23.25" customHeight="1" x14ac:dyDescent="0.6">
      <c r="A7" s="126"/>
      <c r="B7" s="11"/>
      <c r="C7" s="200"/>
      <c r="D7" s="200" t="s">
        <v>38</v>
      </c>
      <c r="E7" s="200"/>
      <c r="F7" s="200"/>
      <c r="G7" s="200"/>
      <c r="H7" s="200"/>
      <c r="I7" s="200"/>
      <c r="J7" s="200"/>
      <c r="K7" s="200"/>
      <c r="L7" s="123" t="s">
        <v>71</v>
      </c>
      <c r="M7" s="200"/>
      <c r="N7" s="200"/>
      <c r="O7" s="123"/>
      <c r="P7" s="200" t="s">
        <v>77</v>
      </c>
      <c r="Q7" s="200"/>
      <c r="R7" s="200" t="s">
        <v>43</v>
      </c>
      <c r="S7" s="200"/>
      <c r="T7" s="200" t="s">
        <v>79</v>
      </c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200"/>
      <c r="AM7" s="200"/>
      <c r="AN7" s="200"/>
      <c r="AO7" s="200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200"/>
      <c r="BT7" s="200"/>
      <c r="BU7" s="200"/>
      <c r="BV7" s="200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200"/>
      <c r="DA7" s="200"/>
      <c r="DB7" s="200"/>
      <c r="DC7" s="200"/>
      <c r="DD7" s="200"/>
      <c r="DE7" s="200"/>
      <c r="DF7" s="200"/>
      <c r="DG7" s="200"/>
      <c r="DH7" s="200"/>
      <c r="DI7" s="200"/>
      <c r="DJ7" s="200"/>
      <c r="DK7" s="200"/>
      <c r="DL7" s="200"/>
      <c r="DM7" s="200"/>
      <c r="DN7" s="200"/>
      <c r="DO7" s="200"/>
      <c r="DP7" s="200"/>
      <c r="DQ7" s="200"/>
      <c r="DR7" s="200"/>
      <c r="DS7" s="200"/>
      <c r="DT7" s="200"/>
      <c r="DU7" s="200"/>
      <c r="DV7" s="200"/>
      <c r="DW7" s="200"/>
      <c r="DX7" s="200"/>
      <c r="DY7" s="200"/>
      <c r="DZ7" s="200"/>
      <c r="EA7" s="200"/>
      <c r="EB7" s="200"/>
      <c r="EC7" s="200"/>
      <c r="ED7" s="200"/>
      <c r="EE7" s="200"/>
      <c r="EF7" s="200"/>
      <c r="EG7" s="200"/>
      <c r="EH7" s="200"/>
      <c r="EI7" s="200"/>
      <c r="EJ7" s="200"/>
      <c r="EK7" s="200"/>
      <c r="EL7" s="200"/>
      <c r="EM7" s="200"/>
      <c r="EN7" s="200"/>
      <c r="EO7" s="200"/>
      <c r="EP7" s="200"/>
      <c r="EQ7" s="200"/>
      <c r="ER7" s="200"/>
      <c r="ES7" s="200"/>
      <c r="ET7" s="200"/>
      <c r="EU7" s="200"/>
      <c r="EV7" s="200"/>
      <c r="EW7" s="200"/>
      <c r="EX7" s="200"/>
      <c r="EY7" s="200"/>
      <c r="EZ7" s="200"/>
      <c r="FA7" s="200"/>
      <c r="FB7" s="200"/>
      <c r="FC7" s="200"/>
      <c r="FD7" s="200"/>
      <c r="FE7" s="200"/>
      <c r="FF7" s="200"/>
      <c r="FG7" s="200"/>
      <c r="FH7" s="200"/>
      <c r="FI7" s="200"/>
      <c r="FJ7" s="200"/>
      <c r="FK7" s="200"/>
      <c r="FL7" s="200"/>
      <c r="FM7" s="200"/>
      <c r="FN7" s="200"/>
      <c r="FO7" s="200"/>
      <c r="FP7" s="200"/>
      <c r="FQ7" s="200"/>
      <c r="FR7" s="200"/>
      <c r="FS7" s="200"/>
      <c r="FT7" s="200"/>
      <c r="FU7" s="200"/>
      <c r="FV7" s="200"/>
      <c r="FW7" s="200"/>
      <c r="FX7" s="200"/>
      <c r="FY7" s="200"/>
      <c r="FZ7" s="200"/>
      <c r="GA7" s="200"/>
      <c r="GB7" s="200"/>
      <c r="GC7" s="200"/>
      <c r="GD7" s="200"/>
      <c r="GE7" s="200"/>
      <c r="GF7" s="200"/>
      <c r="GG7" s="200"/>
      <c r="GH7" s="200"/>
      <c r="GI7" s="200"/>
      <c r="GJ7" s="200"/>
      <c r="GK7" s="200"/>
      <c r="GL7" s="200"/>
      <c r="GM7" s="200"/>
      <c r="GN7" s="200"/>
      <c r="GO7" s="200"/>
      <c r="GP7" s="200"/>
      <c r="GQ7" s="200"/>
      <c r="GR7" s="200"/>
      <c r="GS7" s="200"/>
      <c r="GT7" s="200"/>
      <c r="GU7" s="200"/>
      <c r="GV7" s="200"/>
      <c r="GW7" s="200"/>
      <c r="GX7" s="200"/>
      <c r="GY7" s="200"/>
      <c r="GZ7" s="200"/>
      <c r="HA7" s="200"/>
      <c r="HB7" s="200"/>
      <c r="HC7" s="200"/>
      <c r="HD7" s="200"/>
      <c r="HE7" s="200"/>
      <c r="HF7" s="200"/>
      <c r="HG7" s="200"/>
      <c r="HH7" s="200"/>
      <c r="HI7" s="200"/>
      <c r="HJ7" s="200"/>
      <c r="HK7" s="200"/>
      <c r="HL7" s="200"/>
      <c r="HM7" s="200"/>
      <c r="HN7" s="200"/>
      <c r="HO7" s="200"/>
      <c r="HP7" s="200"/>
      <c r="HQ7" s="200"/>
      <c r="HR7" s="200"/>
      <c r="HS7" s="200"/>
      <c r="HT7" s="200"/>
      <c r="HU7" s="200"/>
      <c r="HV7" s="200"/>
      <c r="HW7" s="200"/>
      <c r="HX7" s="200"/>
      <c r="HY7" s="200"/>
      <c r="HZ7" s="200"/>
      <c r="IA7" s="200"/>
      <c r="IB7" s="200"/>
      <c r="IC7" s="200"/>
      <c r="ID7" s="200"/>
      <c r="IE7" s="200"/>
      <c r="IF7" s="200"/>
      <c r="IG7" s="200"/>
      <c r="IH7" s="200"/>
      <c r="II7" s="200"/>
      <c r="IJ7" s="200"/>
      <c r="IK7" s="200"/>
      <c r="IL7" s="200"/>
      <c r="IM7" s="200"/>
      <c r="IN7" s="200"/>
      <c r="IO7" s="200"/>
      <c r="IP7" s="200"/>
      <c r="IQ7" s="200"/>
      <c r="IR7" s="200"/>
      <c r="IS7" s="200"/>
      <c r="IT7" s="200"/>
      <c r="IU7" s="200"/>
      <c r="IV7" s="200"/>
    </row>
    <row r="8" spans="1:256" s="3" customFormat="1" ht="23.25" customHeight="1" x14ac:dyDescent="0.55000000000000004">
      <c r="A8" s="200"/>
      <c r="B8" s="124"/>
      <c r="C8" s="200"/>
      <c r="D8" s="200" t="s">
        <v>41</v>
      </c>
      <c r="E8" s="200"/>
      <c r="F8" s="200" t="s">
        <v>23</v>
      </c>
      <c r="G8" s="200"/>
      <c r="H8" s="200" t="s">
        <v>82</v>
      </c>
      <c r="I8" s="200"/>
      <c r="J8" s="200" t="s">
        <v>32</v>
      </c>
      <c r="K8" s="200"/>
      <c r="L8" s="123" t="s">
        <v>78</v>
      </c>
      <c r="M8" s="200"/>
      <c r="N8" s="200" t="s">
        <v>195</v>
      </c>
      <c r="O8" s="123"/>
      <c r="P8" s="200" t="s">
        <v>117</v>
      </c>
      <c r="Q8" s="200"/>
      <c r="R8" s="200" t="s">
        <v>65</v>
      </c>
      <c r="S8" s="200"/>
      <c r="T8" s="200" t="s">
        <v>81</v>
      </c>
      <c r="U8" s="200"/>
      <c r="V8" s="200" t="s">
        <v>43</v>
      </c>
      <c r="W8" s="200"/>
      <c r="X8" s="200"/>
      <c r="Y8" s="200"/>
      <c r="Z8" s="200"/>
      <c r="AA8" s="200"/>
      <c r="AB8" s="200"/>
      <c r="AC8" s="200"/>
      <c r="AD8" s="200"/>
      <c r="AE8" s="200"/>
      <c r="AF8" s="200"/>
      <c r="AG8" s="200"/>
      <c r="AH8" s="200"/>
      <c r="AI8" s="200"/>
      <c r="AJ8" s="200"/>
      <c r="AK8" s="200"/>
      <c r="AL8" s="200"/>
      <c r="AM8" s="200"/>
      <c r="AN8" s="200"/>
      <c r="AO8" s="200"/>
      <c r="AP8" s="200"/>
      <c r="AQ8" s="200"/>
      <c r="AR8" s="200"/>
      <c r="AS8" s="200"/>
      <c r="AT8" s="200"/>
      <c r="AU8" s="200"/>
      <c r="AV8" s="200"/>
      <c r="AW8" s="200"/>
      <c r="AX8" s="200"/>
      <c r="AY8" s="200"/>
      <c r="AZ8" s="200"/>
      <c r="BA8" s="200"/>
      <c r="BB8" s="200"/>
      <c r="BC8" s="200"/>
      <c r="BD8" s="200"/>
      <c r="BE8" s="200"/>
      <c r="BF8" s="200"/>
      <c r="BG8" s="200"/>
      <c r="BH8" s="200"/>
      <c r="BI8" s="200"/>
      <c r="BJ8" s="200"/>
      <c r="BK8" s="200"/>
      <c r="BL8" s="200"/>
      <c r="BM8" s="200"/>
      <c r="BN8" s="200"/>
      <c r="BO8" s="200"/>
      <c r="BP8" s="200"/>
      <c r="BQ8" s="200"/>
      <c r="BR8" s="200"/>
      <c r="BS8" s="200"/>
      <c r="BT8" s="200"/>
      <c r="BU8" s="200"/>
      <c r="BV8" s="200"/>
      <c r="BW8" s="200"/>
      <c r="BX8" s="200"/>
      <c r="BY8" s="200"/>
      <c r="BZ8" s="200"/>
      <c r="CA8" s="200"/>
      <c r="CB8" s="200"/>
      <c r="CC8" s="200"/>
      <c r="CD8" s="200"/>
      <c r="CE8" s="200"/>
      <c r="CF8" s="200"/>
      <c r="CG8" s="200"/>
      <c r="CH8" s="200"/>
      <c r="CI8" s="200"/>
      <c r="CJ8" s="200"/>
      <c r="CK8" s="200"/>
      <c r="CL8" s="200"/>
      <c r="CM8" s="200"/>
      <c r="CN8" s="200"/>
      <c r="CO8" s="200"/>
      <c r="CP8" s="200"/>
      <c r="CQ8" s="200"/>
      <c r="CR8" s="200"/>
      <c r="CS8" s="200"/>
      <c r="CT8" s="200"/>
      <c r="CU8" s="200"/>
      <c r="CV8" s="200"/>
      <c r="CW8" s="200"/>
      <c r="CX8" s="200"/>
      <c r="CY8" s="200"/>
      <c r="CZ8" s="200"/>
      <c r="DA8" s="200"/>
      <c r="DB8" s="200"/>
      <c r="DC8" s="200"/>
      <c r="DD8" s="200"/>
      <c r="DE8" s="200"/>
      <c r="DF8" s="200"/>
      <c r="DG8" s="200"/>
      <c r="DH8" s="200"/>
      <c r="DI8" s="200"/>
      <c r="DJ8" s="200"/>
      <c r="DK8" s="200"/>
      <c r="DL8" s="200"/>
      <c r="DM8" s="200"/>
      <c r="DN8" s="200"/>
      <c r="DO8" s="200"/>
      <c r="DP8" s="200"/>
      <c r="DQ8" s="200"/>
      <c r="DR8" s="200"/>
      <c r="DS8" s="200"/>
      <c r="DT8" s="200"/>
      <c r="DU8" s="200"/>
      <c r="DV8" s="200"/>
      <c r="DW8" s="200"/>
      <c r="DX8" s="200"/>
      <c r="DY8" s="200"/>
      <c r="DZ8" s="200"/>
      <c r="EA8" s="200"/>
      <c r="EB8" s="200"/>
      <c r="EC8" s="200"/>
      <c r="ED8" s="200"/>
      <c r="EE8" s="200"/>
      <c r="EF8" s="200"/>
      <c r="EG8" s="200"/>
      <c r="EH8" s="200"/>
      <c r="EI8" s="200"/>
      <c r="EJ8" s="200"/>
      <c r="EK8" s="200"/>
      <c r="EL8" s="200"/>
      <c r="EM8" s="200"/>
      <c r="EN8" s="200"/>
      <c r="EO8" s="200"/>
      <c r="EP8" s="200"/>
      <c r="EQ8" s="200"/>
      <c r="ER8" s="200"/>
      <c r="ES8" s="200"/>
      <c r="ET8" s="200"/>
      <c r="EU8" s="200"/>
      <c r="EV8" s="200"/>
      <c r="EW8" s="200"/>
      <c r="EX8" s="200"/>
      <c r="EY8" s="200"/>
      <c r="EZ8" s="200"/>
      <c r="FA8" s="200"/>
      <c r="FB8" s="200"/>
      <c r="FC8" s="200"/>
      <c r="FD8" s="200"/>
      <c r="FE8" s="200"/>
      <c r="FF8" s="200"/>
      <c r="FG8" s="200"/>
      <c r="FH8" s="200"/>
      <c r="FI8" s="200"/>
      <c r="FJ8" s="200"/>
      <c r="FK8" s="200"/>
      <c r="FL8" s="200"/>
      <c r="FM8" s="200"/>
      <c r="FN8" s="200"/>
      <c r="FO8" s="200"/>
      <c r="FP8" s="200"/>
      <c r="FQ8" s="200"/>
      <c r="FR8" s="200"/>
      <c r="FS8" s="200"/>
      <c r="FT8" s="200"/>
      <c r="FU8" s="200"/>
      <c r="FV8" s="200"/>
      <c r="FW8" s="200"/>
      <c r="FX8" s="200"/>
      <c r="FY8" s="200"/>
      <c r="FZ8" s="200"/>
      <c r="GA8" s="200"/>
      <c r="GB8" s="200"/>
      <c r="GC8" s="200"/>
      <c r="GD8" s="200"/>
      <c r="GE8" s="200"/>
      <c r="GF8" s="200"/>
      <c r="GG8" s="200"/>
      <c r="GH8" s="200"/>
      <c r="GI8" s="200"/>
      <c r="GJ8" s="200"/>
      <c r="GK8" s="200"/>
      <c r="GL8" s="200"/>
      <c r="GM8" s="200"/>
      <c r="GN8" s="200"/>
      <c r="GO8" s="200"/>
      <c r="GP8" s="200"/>
      <c r="GQ8" s="200"/>
      <c r="GR8" s="200"/>
      <c r="GS8" s="200"/>
      <c r="GT8" s="200"/>
      <c r="GU8" s="200"/>
      <c r="GV8" s="200"/>
      <c r="GW8" s="200"/>
      <c r="GX8" s="200"/>
      <c r="GY8" s="200"/>
      <c r="GZ8" s="200"/>
      <c r="HA8" s="200"/>
      <c r="HB8" s="200"/>
      <c r="HC8" s="200"/>
      <c r="HD8" s="200"/>
      <c r="HE8" s="200"/>
      <c r="HF8" s="200"/>
      <c r="HG8" s="200"/>
      <c r="HH8" s="200"/>
      <c r="HI8" s="200"/>
      <c r="HJ8" s="200"/>
      <c r="HK8" s="200"/>
      <c r="HL8" s="200"/>
      <c r="HM8" s="200"/>
      <c r="HN8" s="200"/>
      <c r="HO8" s="200"/>
      <c r="HP8" s="200"/>
      <c r="HQ8" s="200"/>
      <c r="HR8" s="200"/>
      <c r="HS8" s="200"/>
      <c r="HT8" s="200"/>
      <c r="HU8" s="200"/>
      <c r="HV8" s="200"/>
      <c r="HW8" s="200"/>
      <c r="HX8" s="200"/>
      <c r="HY8" s="200"/>
      <c r="HZ8" s="200"/>
      <c r="IA8" s="200"/>
      <c r="IB8" s="200"/>
      <c r="IC8" s="200"/>
      <c r="ID8" s="200"/>
      <c r="IE8" s="200"/>
      <c r="IF8" s="200"/>
      <c r="IG8" s="200"/>
      <c r="IH8" s="200"/>
      <c r="II8" s="200"/>
      <c r="IJ8" s="200"/>
      <c r="IK8" s="200"/>
      <c r="IL8" s="200"/>
      <c r="IM8" s="200"/>
      <c r="IN8" s="200"/>
      <c r="IO8" s="200"/>
      <c r="IP8" s="200"/>
      <c r="IQ8" s="200"/>
      <c r="IR8" s="200"/>
      <c r="IS8" s="200"/>
      <c r="IT8" s="200"/>
      <c r="IU8" s="200"/>
      <c r="IV8" s="200"/>
    </row>
    <row r="9" spans="1:256" s="3" customFormat="1" ht="23.25" customHeight="1" x14ac:dyDescent="0.55000000000000004">
      <c r="A9" s="200"/>
      <c r="B9" s="115" t="s">
        <v>2</v>
      </c>
      <c r="C9" s="200"/>
      <c r="D9" s="200" t="s">
        <v>42</v>
      </c>
      <c r="E9" s="200"/>
      <c r="F9" s="200" t="s">
        <v>91</v>
      </c>
      <c r="G9" s="200"/>
      <c r="H9" s="200" t="s">
        <v>83</v>
      </c>
      <c r="I9" s="200"/>
      <c r="J9" s="200" t="s">
        <v>35</v>
      </c>
      <c r="K9" s="200"/>
      <c r="L9" s="123" t="s">
        <v>21</v>
      </c>
      <c r="M9" s="200"/>
      <c r="N9" s="200" t="s">
        <v>125</v>
      </c>
      <c r="O9" s="123"/>
      <c r="P9" s="200" t="s">
        <v>115</v>
      </c>
      <c r="Q9" s="200"/>
      <c r="R9" s="200" t="s">
        <v>194</v>
      </c>
      <c r="S9" s="200"/>
      <c r="T9" s="200" t="s">
        <v>80</v>
      </c>
      <c r="U9" s="200"/>
      <c r="V9" s="200" t="s">
        <v>33</v>
      </c>
      <c r="W9" s="200"/>
      <c r="X9" s="200"/>
      <c r="Y9" s="200"/>
      <c r="Z9" s="200"/>
      <c r="AA9" s="200"/>
      <c r="AB9" s="200"/>
      <c r="AC9" s="200"/>
      <c r="AD9" s="200"/>
      <c r="AE9" s="200"/>
      <c r="AF9" s="200"/>
      <c r="AG9" s="200"/>
      <c r="AH9" s="200"/>
      <c r="AI9" s="200"/>
      <c r="AJ9" s="200"/>
      <c r="AK9" s="200"/>
      <c r="AL9" s="200"/>
      <c r="AM9" s="200"/>
      <c r="AN9" s="200"/>
      <c r="AO9" s="200"/>
      <c r="AP9" s="200"/>
      <c r="AQ9" s="200"/>
      <c r="AR9" s="200"/>
      <c r="AS9" s="200"/>
      <c r="AT9" s="200"/>
      <c r="AU9" s="200"/>
      <c r="AV9" s="200"/>
      <c r="AW9" s="200"/>
      <c r="AX9" s="200"/>
      <c r="AY9" s="200"/>
      <c r="AZ9" s="200"/>
      <c r="BA9" s="200"/>
      <c r="BB9" s="200"/>
      <c r="BC9" s="200"/>
      <c r="BD9" s="200"/>
      <c r="BE9" s="200"/>
      <c r="BF9" s="200"/>
      <c r="BG9" s="200"/>
      <c r="BH9" s="200"/>
      <c r="BI9" s="200"/>
      <c r="BJ9" s="200"/>
      <c r="BK9" s="200"/>
      <c r="BL9" s="200"/>
      <c r="BM9" s="200"/>
      <c r="BN9" s="200"/>
      <c r="BO9" s="200"/>
      <c r="BP9" s="200"/>
      <c r="BQ9" s="200"/>
      <c r="BR9" s="200"/>
      <c r="BS9" s="200"/>
      <c r="BT9" s="200"/>
      <c r="BU9" s="200"/>
      <c r="BV9" s="200"/>
      <c r="BW9" s="200"/>
      <c r="BX9" s="200"/>
      <c r="BY9" s="200"/>
      <c r="BZ9" s="200"/>
      <c r="CA9" s="200"/>
      <c r="CB9" s="200"/>
      <c r="CC9" s="200"/>
      <c r="CD9" s="200"/>
      <c r="CE9" s="200"/>
      <c r="CF9" s="200"/>
      <c r="CG9" s="200"/>
      <c r="CH9" s="200"/>
      <c r="CI9" s="200"/>
      <c r="CJ9" s="200"/>
      <c r="CK9" s="200"/>
      <c r="CL9" s="200"/>
      <c r="CM9" s="200"/>
      <c r="CN9" s="200"/>
      <c r="CO9" s="200"/>
      <c r="CP9" s="200"/>
      <c r="CQ9" s="200"/>
      <c r="CR9" s="200"/>
      <c r="CS9" s="200"/>
      <c r="CT9" s="200"/>
      <c r="CU9" s="200"/>
      <c r="CV9" s="200"/>
      <c r="CW9" s="200"/>
      <c r="CX9" s="200"/>
      <c r="CY9" s="200"/>
      <c r="CZ9" s="200"/>
      <c r="DA9" s="200"/>
      <c r="DB9" s="200"/>
      <c r="DC9" s="200"/>
      <c r="DD9" s="200"/>
      <c r="DE9" s="200"/>
      <c r="DF9" s="200"/>
      <c r="DG9" s="200"/>
      <c r="DH9" s="200"/>
      <c r="DI9" s="200"/>
      <c r="DJ9" s="200"/>
      <c r="DK9" s="200"/>
      <c r="DL9" s="200"/>
      <c r="DM9" s="200"/>
      <c r="DN9" s="200"/>
      <c r="DO9" s="200"/>
      <c r="DP9" s="200"/>
      <c r="DQ9" s="200"/>
      <c r="DR9" s="200"/>
      <c r="DS9" s="200"/>
      <c r="DT9" s="200"/>
      <c r="DU9" s="200"/>
      <c r="DV9" s="200"/>
      <c r="DW9" s="200"/>
      <c r="DX9" s="200"/>
      <c r="DY9" s="200"/>
      <c r="DZ9" s="200"/>
      <c r="EA9" s="200"/>
      <c r="EB9" s="200"/>
      <c r="EC9" s="200"/>
      <c r="ED9" s="200"/>
      <c r="EE9" s="200"/>
      <c r="EF9" s="200"/>
      <c r="EG9" s="200"/>
      <c r="EH9" s="200"/>
      <c r="EI9" s="200"/>
      <c r="EJ9" s="200"/>
      <c r="EK9" s="200"/>
      <c r="EL9" s="200"/>
      <c r="EM9" s="200"/>
      <c r="EN9" s="200"/>
      <c r="EO9" s="200"/>
      <c r="EP9" s="200"/>
      <c r="EQ9" s="200"/>
      <c r="ER9" s="200"/>
      <c r="ES9" s="200"/>
      <c r="ET9" s="200"/>
      <c r="EU9" s="200"/>
      <c r="EV9" s="200"/>
      <c r="EW9" s="200"/>
      <c r="EX9" s="200"/>
      <c r="EY9" s="200"/>
      <c r="EZ9" s="200"/>
      <c r="FA9" s="200"/>
      <c r="FB9" s="200"/>
      <c r="FC9" s="200"/>
      <c r="FD9" s="200"/>
      <c r="FE9" s="200"/>
      <c r="FF9" s="200"/>
      <c r="FG9" s="200"/>
      <c r="FH9" s="200"/>
      <c r="FI9" s="200"/>
      <c r="FJ9" s="200"/>
      <c r="FK9" s="200"/>
      <c r="FL9" s="200"/>
      <c r="FM9" s="200"/>
      <c r="FN9" s="200"/>
      <c r="FO9" s="200"/>
      <c r="FP9" s="200"/>
      <c r="FQ9" s="200"/>
      <c r="FR9" s="200"/>
      <c r="FS9" s="200"/>
      <c r="FT9" s="200"/>
      <c r="FU9" s="200"/>
      <c r="FV9" s="200"/>
      <c r="FW9" s="200"/>
      <c r="FX9" s="200"/>
      <c r="FY9" s="200"/>
      <c r="FZ9" s="200"/>
      <c r="GA9" s="200"/>
      <c r="GB9" s="200"/>
      <c r="GC9" s="200"/>
      <c r="GD9" s="200"/>
      <c r="GE9" s="200"/>
      <c r="GF9" s="200"/>
      <c r="GG9" s="200"/>
      <c r="GH9" s="200"/>
      <c r="GI9" s="200"/>
      <c r="GJ9" s="200"/>
      <c r="GK9" s="200"/>
      <c r="GL9" s="200"/>
      <c r="GM9" s="200"/>
      <c r="GN9" s="200"/>
      <c r="GO9" s="200"/>
      <c r="GP9" s="200"/>
      <c r="GQ9" s="200"/>
      <c r="GR9" s="200"/>
      <c r="GS9" s="200"/>
      <c r="GT9" s="200"/>
      <c r="GU9" s="200"/>
      <c r="GV9" s="200"/>
      <c r="GW9" s="200"/>
      <c r="GX9" s="200"/>
      <c r="GY9" s="200"/>
      <c r="GZ9" s="200"/>
      <c r="HA9" s="200"/>
      <c r="HB9" s="200"/>
      <c r="HC9" s="200"/>
      <c r="HD9" s="200"/>
      <c r="HE9" s="200"/>
      <c r="HF9" s="200"/>
      <c r="HG9" s="200"/>
      <c r="HH9" s="200"/>
      <c r="HI9" s="200"/>
      <c r="HJ9" s="200"/>
      <c r="HK9" s="200"/>
      <c r="HL9" s="200"/>
      <c r="HM9" s="200"/>
      <c r="HN9" s="200"/>
      <c r="HO9" s="200"/>
      <c r="HP9" s="200"/>
      <c r="HQ9" s="200"/>
      <c r="HR9" s="200"/>
      <c r="HS9" s="200"/>
      <c r="HT9" s="200"/>
      <c r="HU9" s="200"/>
      <c r="HV9" s="200"/>
      <c r="HW9" s="200"/>
      <c r="HX9" s="200"/>
      <c r="HY9" s="200"/>
      <c r="HZ9" s="200"/>
      <c r="IA9" s="200"/>
      <c r="IB9" s="200"/>
      <c r="IC9" s="200"/>
      <c r="ID9" s="200"/>
      <c r="IE9" s="200"/>
      <c r="IF9" s="200"/>
      <c r="IG9" s="200"/>
      <c r="IH9" s="200"/>
      <c r="II9" s="200"/>
      <c r="IJ9" s="200"/>
      <c r="IK9" s="200"/>
      <c r="IL9" s="200"/>
      <c r="IM9" s="200"/>
      <c r="IN9" s="200"/>
      <c r="IO9" s="200"/>
      <c r="IP9" s="200"/>
      <c r="IQ9" s="200"/>
      <c r="IR9" s="200"/>
      <c r="IS9" s="200"/>
      <c r="IT9" s="200"/>
      <c r="IU9" s="200"/>
      <c r="IV9" s="200"/>
    </row>
    <row r="10" spans="1:256" s="3" customFormat="1" ht="23.25" customHeight="1" x14ac:dyDescent="0.55000000000000004">
      <c r="A10" s="200"/>
      <c r="B10" s="124"/>
      <c r="C10" s="200"/>
      <c r="D10" s="306" t="s">
        <v>46</v>
      </c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200"/>
      <c r="AT10" s="200"/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0"/>
      <c r="CA10" s="200"/>
      <c r="CB10" s="200"/>
      <c r="CC10" s="200"/>
      <c r="CD10" s="200"/>
      <c r="CE10" s="200"/>
      <c r="CF10" s="200"/>
      <c r="CG10" s="200"/>
      <c r="CH10" s="200"/>
      <c r="CI10" s="200"/>
      <c r="CJ10" s="200"/>
      <c r="CK10" s="200"/>
      <c r="CL10" s="200"/>
      <c r="CM10" s="200"/>
      <c r="CN10" s="200"/>
      <c r="CO10" s="200"/>
      <c r="CP10" s="200"/>
      <c r="CQ10" s="200"/>
      <c r="CR10" s="200"/>
      <c r="CS10" s="200"/>
      <c r="CT10" s="200"/>
      <c r="CU10" s="200"/>
      <c r="CV10" s="200"/>
      <c r="CW10" s="200"/>
      <c r="CX10" s="200"/>
      <c r="CY10" s="200"/>
      <c r="CZ10" s="200"/>
      <c r="DA10" s="200"/>
      <c r="DB10" s="200"/>
      <c r="DC10" s="200"/>
      <c r="DD10" s="200"/>
      <c r="DE10" s="200"/>
      <c r="DF10" s="200"/>
      <c r="DG10" s="200"/>
      <c r="DH10" s="200"/>
      <c r="DI10" s="200"/>
      <c r="DJ10" s="200"/>
      <c r="DK10" s="200"/>
      <c r="DL10" s="200"/>
      <c r="DM10" s="200"/>
      <c r="DN10" s="200"/>
      <c r="DO10" s="200"/>
      <c r="DP10" s="200"/>
      <c r="DQ10" s="200"/>
      <c r="DR10" s="200"/>
      <c r="DS10" s="200"/>
      <c r="DT10" s="200"/>
      <c r="DU10" s="200"/>
      <c r="DV10" s="200"/>
      <c r="DW10" s="200"/>
      <c r="DX10" s="200"/>
      <c r="DY10" s="200"/>
      <c r="DZ10" s="200"/>
      <c r="EA10" s="200"/>
      <c r="EB10" s="200"/>
      <c r="EC10" s="200"/>
      <c r="ED10" s="200"/>
      <c r="EE10" s="200"/>
      <c r="EF10" s="200"/>
      <c r="EG10" s="200"/>
      <c r="EH10" s="200"/>
      <c r="EI10" s="200"/>
      <c r="EJ10" s="200"/>
      <c r="EK10" s="200"/>
      <c r="EL10" s="200"/>
      <c r="EM10" s="200"/>
      <c r="EN10" s="200"/>
      <c r="EO10" s="200"/>
      <c r="EP10" s="200"/>
      <c r="EQ10" s="200"/>
      <c r="ER10" s="200"/>
      <c r="ES10" s="200"/>
      <c r="ET10" s="200"/>
      <c r="EU10" s="200"/>
      <c r="EV10" s="200"/>
      <c r="EW10" s="200"/>
      <c r="EX10" s="200"/>
      <c r="EY10" s="200"/>
      <c r="EZ10" s="200"/>
      <c r="FA10" s="200"/>
      <c r="FB10" s="200"/>
      <c r="FC10" s="200"/>
      <c r="FD10" s="200"/>
      <c r="FE10" s="200"/>
      <c r="FF10" s="200"/>
      <c r="FG10" s="200"/>
      <c r="FH10" s="200"/>
      <c r="FI10" s="200"/>
      <c r="FJ10" s="200"/>
      <c r="FK10" s="200"/>
      <c r="FL10" s="200"/>
      <c r="FM10" s="200"/>
      <c r="FN10" s="200"/>
      <c r="FO10" s="200"/>
      <c r="FP10" s="200"/>
      <c r="FQ10" s="200"/>
      <c r="FR10" s="200"/>
      <c r="FS10" s="200"/>
      <c r="FT10" s="200"/>
      <c r="FU10" s="200"/>
      <c r="FV10" s="200"/>
      <c r="FW10" s="200"/>
      <c r="FX10" s="200"/>
      <c r="FY10" s="200"/>
      <c r="FZ10" s="200"/>
      <c r="GA10" s="200"/>
      <c r="GB10" s="200"/>
      <c r="GC10" s="200"/>
      <c r="GD10" s="200"/>
      <c r="GE10" s="200"/>
      <c r="GF10" s="200"/>
      <c r="GG10" s="200"/>
      <c r="GH10" s="200"/>
      <c r="GI10" s="200"/>
      <c r="GJ10" s="200"/>
      <c r="GK10" s="200"/>
      <c r="GL10" s="200"/>
      <c r="GM10" s="200"/>
      <c r="GN10" s="200"/>
      <c r="GO10" s="200"/>
      <c r="GP10" s="200"/>
      <c r="GQ10" s="200"/>
      <c r="GR10" s="200"/>
      <c r="GS10" s="200"/>
      <c r="GT10" s="200"/>
      <c r="GU10" s="200"/>
      <c r="GV10" s="200"/>
      <c r="GW10" s="200"/>
      <c r="GX10" s="200"/>
      <c r="GY10" s="200"/>
      <c r="GZ10" s="200"/>
      <c r="HA10" s="200"/>
      <c r="HB10" s="200"/>
      <c r="HC10" s="200"/>
      <c r="HD10" s="200"/>
      <c r="HE10" s="200"/>
      <c r="HF10" s="200"/>
      <c r="HG10" s="200"/>
      <c r="HH10" s="200"/>
      <c r="HI10" s="200"/>
      <c r="HJ10" s="200"/>
      <c r="HK10" s="200"/>
      <c r="HL10" s="200"/>
      <c r="HM10" s="200"/>
      <c r="HN10" s="200"/>
      <c r="HO10" s="200"/>
      <c r="HP10" s="200"/>
      <c r="HQ10" s="200"/>
      <c r="HR10" s="200"/>
      <c r="HS10" s="200"/>
      <c r="HT10" s="200"/>
      <c r="HU10" s="200"/>
      <c r="HV10" s="200"/>
      <c r="HW10" s="200"/>
      <c r="HX10" s="200"/>
      <c r="HY10" s="200"/>
      <c r="HZ10" s="200"/>
      <c r="IA10" s="200"/>
      <c r="IB10" s="200"/>
      <c r="IC10" s="200"/>
      <c r="ID10" s="200"/>
      <c r="IE10" s="200"/>
      <c r="IF10" s="200"/>
      <c r="IG10" s="200"/>
      <c r="IH10" s="200"/>
      <c r="II10" s="200"/>
      <c r="IJ10" s="200"/>
      <c r="IK10" s="200"/>
      <c r="IL10" s="200"/>
      <c r="IM10" s="200"/>
      <c r="IN10" s="200"/>
      <c r="IO10" s="200"/>
      <c r="IP10" s="200"/>
      <c r="IQ10" s="200"/>
      <c r="IR10" s="200"/>
      <c r="IS10" s="200"/>
      <c r="IT10" s="200"/>
      <c r="IU10" s="200"/>
      <c r="IV10" s="200"/>
    </row>
    <row r="11" spans="1:256" s="3" customFormat="1" ht="23.25" customHeight="1" x14ac:dyDescent="0.6">
      <c r="A11" s="121" t="s">
        <v>227</v>
      </c>
      <c r="B11" s="124"/>
      <c r="C11" s="200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200"/>
      <c r="X11" s="200"/>
      <c r="Y11" s="200"/>
      <c r="Z11" s="200"/>
      <c r="AA11" s="200"/>
      <c r="AB11" s="200"/>
      <c r="AC11" s="200"/>
      <c r="AD11" s="200"/>
      <c r="AE11" s="200"/>
      <c r="AF11" s="200"/>
      <c r="AG11" s="200"/>
      <c r="AH11" s="200"/>
      <c r="AI11" s="200"/>
      <c r="AJ11" s="200"/>
      <c r="AK11" s="200"/>
      <c r="AL11" s="200"/>
      <c r="AM11" s="200"/>
      <c r="AN11" s="200"/>
      <c r="AO11" s="200"/>
      <c r="AP11" s="200"/>
      <c r="AQ11" s="200"/>
      <c r="AR11" s="200"/>
      <c r="AS11" s="200"/>
      <c r="AT11" s="200"/>
      <c r="AU11" s="200"/>
      <c r="AV11" s="200"/>
      <c r="AW11" s="200"/>
      <c r="AX11" s="200"/>
      <c r="AY11" s="200"/>
      <c r="AZ11" s="200"/>
      <c r="BA11" s="200"/>
      <c r="BB11" s="200"/>
      <c r="BC11" s="200"/>
      <c r="BD11" s="200"/>
      <c r="BE11" s="200"/>
      <c r="BF11" s="200"/>
      <c r="BG11" s="200"/>
      <c r="BH11" s="200"/>
      <c r="BI11" s="200"/>
      <c r="BJ11" s="200"/>
      <c r="BK11" s="200"/>
      <c r="BL11" s="200"/>
      <c r="BM11" s="200"/>
      <c r="BN11" s="200"/>
      <c r="BO11" s="200"/>
      <c r="BP11" s="200"/>
      <c r="BQ11" s="200"/>
      <c r="BR11" s="200"/>
      <c r="BS11" s="200"/>
      <c r="BT11" s="200"/>
      <c r="BU11" s="200"/>
      <c r="BV11" s="200"/>
      <c r="BW11" s="200"/>
      <c r="BX11" s="200"/>
      <c r="BY11" s="200"/>
      <c r="BZ11" s="200"/>
      <c r="CA11" s="200"/>
      <c r="CB11" s="200"/>
      <c r="CC11" s="200"/>
      <c r="CD11" s="200"/>
      <c r="CE11" s="200"/>
      <c r="CF11" s="200"/>
      <c r="CG11" s="200"/>
      <c r="CH11" s="200"/>
      <c r="CI11" s="200"/>
      <c r="CJ11" s="200"/>
      <c r="CK11" s="200"/>
      <c r="CL11" s="200"/>
      <c r="CM11" s="200"/>
      <c r="CN11" s="200"/>
      <c r="CO11" s="200"/>
      <c r="CP11" s="200"/>
      <c r="CQ11" s="200"/>
      <c r="CR11" s="200"/>
      <c r="CS11" s="200"/>
      <c r="CT11" s="200"/>
      <c r="CU11" s="200"/>
      <c r="CV11" s="200"/>
      <c r="CW11" s="200"/>
      <c r="CX11" s="200"/>
      <c r="CY11" s="200"/>
      <c r="CZ11" s="200"/>
      <c r="DA11" s="200"/>
      <c r="DB11" s="200"/>
      <c r="DC11" s="200"/>
      <c r="DD11" s="200"/>
      <c r="DE11" s="200"/>
      <c r="DF11" s="200"/>
      <c r="DG11" s="200"/>
      <c r="DH11" s="200"/>
      <c r="DI11" s="200"/>
      <c r="DJ11" s="200"/>
      <c r="DK11" s="200"/>
      <c r="DL11" s="200"/>
      <c r="DM11" s="200"/>
      <c r="DN11" s="200"/>
      <c r="DO11" s="200"/>
      <c r="DP11" s="200"/>
      <c r="DQ11" s="200"/>
      <c r="DR11" s="200"/>
      <c r="DS11" s="200"/>
      <c r="DT11" s="200"/>
      <c r="DU11" s="200"/>
      <c r="DV11" s="200"/>
      <c r="DW11" s="200"/>
      <c r="DX11" s="200"/>
      <c r="DY11" s="200"/>
      <c r="DZ11" s="200"/>
      <c r="EA11" s="200"/>
      <c r="EB11" s="200"/>
      <c r="EC11" s="200"/>
      <c r="ED11" s="200"/>
      <c r="EE11" s="200"/>
      <c r="EF11" s="200"/>
      <c r="EG11" s="200"/>
      <c r="EH11" s="200"/>
      <c r="EI11" s="200"/>
      <c r="EJ11" s="200"/>
      <c r="EK11" s="200"/>
      <c r="EL11" s="200"/>
      <c r="EM11" s="200"/>
      <c r="EN11" s="200"/>
      <c r="EO11" s="200"/>
      <c r="EP11" s="200"/>
      <c r="EQ11" s="200"/>
      <c r="ER11" s="200"/>
      <c r="ES11" s="200"/>
      <c r="ET11" s="200"/>
      <c r="EU11" s="200"/>
      <c r="EV11" s="200"/>
      <c r="EW11" s="200"/>
      <c r="EX11" s="200"/>
      <c r="EY11" s="200"/>
      <c r="EZ11" s="200"/>
      <c r="FA11" s="200"/>
      <c r="FB11" s="200"/>
      <c r="FC11" s="200"/>
      <c r="FD11" s="200"/>
      <c r="FE11" s="200"/>
      <c r="FF11" s="200"/>
      <c r="FG11" s="200"/>
      <c r="FH11" s="200"/>
      <c r="FI11" s="200"/>
      <c r="FJ11" s="200"/>
      <c r="FK11" s="200"/>
      <c r="FL11" s="200"/>
      <c r="FM11" s="200"/>
      <c r="FN11" s="200"/>
      <c r="FO11" s="200"/>
      <c r="FP11" s="200"/>
      <c r="FQ11" s="200"/>
      <c r="FR11" s="200"/>
      <c r="FS11" s="200"/>
      <c r="FT11" s="200"/>
      <c r="FU11" s="200"/>
      <c r="FV11" s="200"/>
      <c r="FW11" s="200"/>
      <c r="FX11" s="200"/>
      <c r="FY11" s="200"/>
      <c r="FZ11" s="200"/>
      <c r="GA11" s="200"/>
      <c r="GB11" s="200"/>
      <c r="GC11" s="200"/>
      <c r="GD11" s="200"/>
      <c r="GE11" s="200"/>
      <c r="GF11" s="200"/>
      <c r="GG11" s="200"/>
      <c r="GH11" s="200"/>
      <c r="GI11" s="200"/>
      <c r="GJ11" s="200"/>
      <c r="GK11" s="200"/>
      <c r="GL11" s="200"/>
      <c r="GM11" s="200"/>
      <c r="GN11" s="200"/>
      <c r="GO11" s="200"/>
      <c r="GP11" s="200"/>
      <c r="GQ11" s="200"/>
      <c r="GR11" s="200"/>
      <c r="GS11" s="200"/>
      <c r="GT11" s="200"/>
      <c r="GU11" s="200"/>
      <c r="GV11" s="200"/>
      <c r="GW11" s="200"/>
      <c r="GX11" s="200"/>
      <c r="GY11" s="200"/>
      <c r="GZ11" s="200"/>
      <c r="HA11" s="200"/>
      <c r="HB11" s="200"/>
      <c r="HC11" s="200"/>
      <c r="HD11" s="200"/>
      <c r="HE11" s="200"/>
      <c r="HF11" s="200"/>
      <c r="HG11" s="200"/>
      <c r="HH11" s="200"/>
      <c r="HI11" s="200"/>
      <c r="HJ11" s="200"/>
      <c r="HK11" s="200"/>
      <c r="HL11" s="200"/>
      <c r="HM11" s="200"/>
      <c r="HN11" s="200"/>
      <c r="HO11" s="200"/>
      <c r="HP11" s="200"/>
      <c r="HQ11" s="200"/>
      <c r="HR11" s="200"/>
      <c r="HS11" s="200"/>
      <c r="HT11" s="200"/>
      <c r="HU11" s="200"/>
      <c r="HV11" s="200"/>
      <c r="HW11" s="200"/>
      <c r="HX11" s="200"/>
      <c r="HY11" s="200"/>
      <c r="HZ11" s="200"/>
      <c r="IA11" s="200"/>
      <c r="IB11" s="200"/>
      <c r="IC11" s="200"/>
      <c r="ID11" s="200"/>
      <c r="IE11" s="200"/>
      <c r="IF11" s="200"/>
      <c r="IG11" s="200"/>
      <c r="IH11" s="200"/>
      <c r="II11" s="200"/>
      <c r="IJ11" s="200"/>
      <c r="IK11" s="200"/>
      <c r="IL11" s="200"/>
      <c r="IM11" s="200"/>
      <c r="IN11" s="200"/>
      <c r="IO11" s="200"/>
      <c r="IP11" s="200"/>
      <c r="IQ11" s="200"/>
      <c r="IR11" s="200"/>
      <c r="IS11" s="200"/>
      <c r="IT11" s="200"/>
      <c r="IU11" s="200"/>
      <c r="IV11" s="200"/>
    </row>
    <row r="12" spans="1:256" s="3" customFormat="1" ht="22.2" x14ac:dyDescent="0.6">
      <c r="A12" s="121" t="s">
        <v>228</v>
      </c>
      <c r="B12" s="124"/>
      <c r="C12" s="200"/>
      <c r="D12" s="9">
        <v>269999</v>
      </c>
      <c r="E12" s="9"/>
      <c r="F12" s="9">
        <v>270000</v>
      </c>
      <c r="G12" s="9"/>
      <c r="H12" s="9">
        <v>27000</v>
      </c>
      <c r="I12" s="9"/>
      <c r="J12" s="9">
        <v>862389</v>
      </c>
      <c r="K12" s="9"/>
      <c r="L12" s="35">
        <v>297581</v>
      </c>
      <c r="M12" s="35"/>
      <c r="N12" s="86" t="s">
        <v>22</v>
      </c>
      <c r="O12" s="35"/>
      <c r="P12" s="35">
        <f>L12</f>
        <v>297581</v>
      </c>
      <c r="Q12" s="9"/>
      <c r="R12" s="9">
        <f>P12+J12+D12+F12+H12</f>
        <v>1726969</v>
      </c>
      <c r="S12" s="9"/>
      <c r="T12" s="9">
        <v>592385</v>
      </c>
      <c r="U12" s="9"/>
      <c r="V12" s="9">
        <f>R12+T12</f>
        <v>2319354</v>
      </c>
      <c r="W12" s="200"/>
      <c r="X12" s="200"/>
      <c r="Y12" s="200"/>
      <c r="Z12" s="200"/>
      <c r="AA12" s="200"/>
      <c r="AB12" s="200"/>
      <c r="AC12" s="200"/>
      <c r="AD12" s="200"/>
      <c r="AE12" s="200"/>
      <c r="AF12" s="200"/>
      <c r="AG12" s="200"/>
      <c r="AH12" s="200"/>
      <c r="AI12" s="200"/>
      <c r="AJ12" s="200"/>
      <c r="AK12" s="200"/>
      <c r="AL12" s="200"/>
      <c r="AM12" s="200"/>
      <c r="AN12" s="200"/>
      <c r="AO12" s="200"/>
      <c r="AP12" s="200"/>
      <c r="AQ12" s="200"/>
      <c r="AR12" s="200"/>
      <c r="AS12" s="200"/>
      <c r="AT12" s="200"/>
      <c r="AU12" s="200"/>
      <c r="AV12" s="200"/>
      <c r="AW12" s="200"/>
      <c r="AX12" s="200"/>
      <c r="AY12" s="200"/>
      <c r="AZ12" s="200"/>
      <c r="BA12" s="200"/>
      <c r="BB12" s="200"/>
      <c r="BC12" s="200"/>
      <c r="BD12" s="200"/>
      <c r="BE12" s="200"/>
      <c r="BF12" s="200"/>
      <c r="BG12" s="200"/>
      <c r="BH12" s="200"/>
      <c r="BI12" s="200"/>
      <c r="BJ12" s="200"/>
      <c r="BK12" s="200"/>
      <c r="BL12" s="200"/>
      <c r="BM12" s="200"/>
      <c r="BN12" s="200"/>
      <c r="BO12" s="200"/>
      <c r="BP12" s="200"/>
      <c r="BQ12" s="200"/>
      <c r="BR12" s="200"/>
      <c r="BS12" s="200"/>
      <c r="BT12" s="200"/>
      <c r="BU12" s="200"/>
      <c r="BV12" s="200"/>
      <c r="BW12" s="200"/>
      <c r="BX12" s="200"/>
      <c r="BY12" s="200"/>
      <c r="BZ12" s="200"/>
      <c r="CA12" s="200"/>
      <c r="CB12" s="200"/>
      <c r="CC12" s="200"/>
      <c r="CD12" s="200"/>
      <c r="CE12" s="200"/>
      <c r="CF12" s="200"/>
      <c r="CG12" s="200"/>
      <c r="CH12" s="200"/>
      <c r="CI12" s="200"/>
      <c r="CJ12" s="200"/>
      <c r="CK12" s="200"/>
      <c r="CL12" s="200"/>
      <c r="CM12" s="200"/>
      <c r="CN12" s="200"/>
      <c r="CO12" s="200"/>
      <c r="CP12" s="200"/>
      <c r="CQ12" s="200"/>
      <c r="CR12" s="200"/>
      <c r="CS12" s="200"/>
      <c r="CT12" s="200"/>
      <c r="CU12" s="200"/>
      <c r="CV12" s="200"/>
      <c r="CW12" s="200"/>
      <c r="CX12" s="200"/>
      <c r="CY12" s="200"/>
      <c r="CZ12" s="200"/>
      <c r="DA12" s="200"/>
      <c r="DB12" s="200"/>
      <c r="DC12" s="200"/>
      <c r="DD12" s="200"/>
      <c r="DE12" s="200"/>
      <c r="DF12" s="200"/>
      <c r="DG12" s="200"/>
      <c r="DH12" s="200"/>
      <c r="DI12" s="200"/>
      <c r="DJ12" s="200"/>
      <c r="DK12" s="200"/>
      <c r="DL12" s="200"/>
      <c r="DM12" s="200"/>
      <c r="DN12" s="200"/>
      <c r="DO12" s="200"/>
      <c r="DP12" s="200"/>
      <c r="DQ12" s="200"/>
      <c r="DR12" s="200"/>
      <c r="DS12" s="200"/>
      <c r="DT12" s="200"/>
      <c r="DU12" s="200"/>
      <c r="DV12" s="200"/>
      <c r="DW12" s="200"/>
      <c r="DX12" s="200"/>
      <c r="DY12" s="200"/>
      <c r="DZ12" s="200"/>
      <c r="EA12" s="200"/>
      <c r="EB12" s="200"/>
      <c r="EC12" s="200"/>
      <c r="ED12" s="200"/>
      <c r="EE12" s="200"/>
      <c r="EF12" s="200"/>
      <c r="EG12" s="200"/>
      <c r="EH12" s="200"/>
      <c r="EI12" s="200"/>
      <c r="EJ12" s="200"/>
      <c r="EK12" s="200"/>
      <c r="EL12" s="200"/>
      <c r="EM12" s="200"/>
      <c r="EN12" s="200"/>
      <c r="EO12" s="200"/>
      <c r="EP12" s="200"/>
      <c r="EQ12" s="200"/>
      <c r="ER12" s="200"/>
      <c r="ES12" s="200"/>
      <c r="ET12" s="200"/>
      <c r="EU12" s="200"/>
      <c r="EV12" s="200"/>
      <c r="EW12" s="200"/>
      <c r="EX12" s="200"/>
      <c r="EY12" s="200"/>
      <c r="EZ12" s="200"/>
      <c r="FA12" s="200"/>
      <c r="FB12" s="200"/>
      <c r="FC12" s="200"/>
      <c r="FD12" s="200"/>
      <c r="FE12" s="200"/>
      <c r="FF12" s="200"/>
      <c r="FG12" s="200"/>
      <c r="FH12" s="200"/>
      <c r="FI12" s="200"/>
      <c r="FJ12" s="200"/>
      <c r="FK12" s="200"/>
      <c r="FL12" s="200"/>
      <c r="FM12" s="200"/>
      <c r="FN12" s="200"/>
      <c r="FO12" s="200"/>
      <c r="FP12" s="200"/>
      <c r="FQ12" s="200"/>
      <c r="FR12" s="200"/>
      <c r="FS12" s="200"/>
      <c r="FT12" s="200"/>
      <c r="FU12" s="200"/>
      <c r="FV12" s="200"/>
      <c r="FW12" s="200"/>
      <c r="FX12" s="200"/>
      <c r="FY12" s="200"/>
      <c r="FZ12" s="200"/>
      <c r="GA12" s="200"/>
      <c r="GB12" s="200"/>
      <c r="GC12" s="200"/>
      <c r="GD12" s="200"/>
      <c r="GE12" s="200"/>
      <c r="GF12" s="200"/>
      <c r="GG12" s="200"/>
      <c r="GH12" s="200"/>
      <c r="GI12" s="200"/>
      <c r="GJ12" s="200"/>
      <c r="GK12" s="200"/>
      <c r="GL12" s="200"/>
      <c r="GM12" s="200"/>
      <c r="GN12" s="200"/>
      <c r="GO12" s="200"/>
      <c r="GP12" s="200"/>
      <c r="GQ12" s="200"/>
      <c r="GR12" s="200"/>
      <c r="GS12" s="200"/>
      <c r="GT12" s="200"/>
      <c r="GU12" s="200"/>
      <c r="GV12" s="200"/>
      <c r="GW12" s="200"/>
      <c r="GX12" s="200"/>
      <c r="GY12" s="200"/>
      <c r="GZ12" s="200"/>
      <c r="HA12" s="200"/>
      <c r="HB12" s="200"/>
      <c r="HC12" s="200"/>
      <c r="HD12" s="200"/>
      <c r="HE12" s="200"/>
      <c r="HF12" s="200"/>
      <c r="HG12" s="200"/>
      <c r="HH12" s="200"/>
      <c r="HI12" s="200"/>
      <c r="HJ12" s="200"/>
      <c r="HK12" s="200"/>
      <c r="HL12" s="200"/>
      <c r="HM12" s="200"/>
      <c r="HN12" s="200"/>
      <c r="HO12" s="200"/>
      <c r="HP12" s="200"/>
      <c r="HQ12" s="200"/>
      <c r="HR12" s="200"/>
      <c r="HS12" s="200"/>
      <c r="HT12" s="200"/>
      <c r="HU12" s="200"/>
      <c r="HV12" s="200"/>
      <c r="HW12" s="200"/>
      <c r="HX12" s="200"/>
      <c r="HY12" s="200"/>
      <c r="HZ12" s="200"/>
      <c r="IA12" s="200"/>
      <c r="IB12" s="200"/>
      <c r="IC12" s="200"/>
      <c r="ID12" s="200"/>
      <c r="IE12" s="200"/>
      <c r="IF12" s="200"/>
      <c r="IG12" s="200"/>
      <c r="IH12" s="200"/>
      <c r="II12" s="200"/>
      <c r="IJ12" s="200"/>
      <c r="IK12" s="200"/>
      <c r="IL12" s="200"/>
      <c r="IM12" s="200"/>
      <c r="IN12" s="200"/>
      <c r="IO12" s="200"/>
      <c r="IP12" s="200"/>
      <c r="IQ12" s="200"/>
      <c r="IR12" s="200"/>
      <c r="IS12" s="200"/>
      <c r="IT12" s="200"/>
      <c r="IU12" s="200"/>
      <c r="IV12" s="200"/>
    </row>
    <row r="13" spans="1:256" s="3" customFormat="1" ht="22.2" x14ac:dyDescent="0.6">
      <c r="A13" s="121"/>
      <c r="B13" s="124"/>
      <c r="C13" s="200"/>
      <c r="D13" s="9"/>
      <c r="E13" s="9"/>
      <c r="F13" s="9"/>
      <c r="G13" s="9"/>
      <c r="H13" s="9"/>
      <c r="I13" s="9"/>
      <c r="J13" s="9"/>
      <c r="K13" s="9"/>
      <c r="L13" s="35"/>
      <c r="M13" s="35"/>
      <c r="N13" s="35"/>
      <c r="O13" s="35"/>
      <c r="P13" s="35"/>
      <c r="Q13" s="9"/>
      <c r="R13" s="9"/>
      <c r="S13" s="9"/>
      <c r="T13" s="9"/>
      <c r="U13" s="9"/>
      <c r="V13" s="9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0"/>
      <c r="AK13" s="200"/>
      <c r="AL13" s="200"/>
      <c r="AM13" s="200"/>
      <c r="AN13" s="200"/>
      <c r="AO13" s="200"/>
      <c r="AP13" s="200"/>
      <c r="AQ13" s="200"/>
      <c r="AR13" s="200"/>
      <c r="AS13" s="200"/>
      <c r="AT13" s="200"/>
      <c r="AU13" s="200"/>
      <c r="AV13" s="200"/>
      <c r="AW13" s="200"/>
      <c r="AX13" s="200"/>
      <c r="AY13" s="200"/>
      <c r="AZ13" s="200"/>
      <c r="BA13" s="200"/>
      <c r="BB13" s="200"/>
      <c r="BC13" s="200"/>
      <c r="BD13" s="200"/>
      <c r="BE13" s="200"/>
      <c r="BF13" s="200"/>
      <c r="BG13" s="200"/>
      <c r="BH13" s="200"/>
      <c r="BI13" s="200"/>
      <c r="BJ13" s="200"/>
      <c r="BK13" s="200"/>
      <c r="BL13" s="200"/>
      <c r="BM13" s="200"/>
      <c r="BN13" s="200"/>
      <c r="BO13" s="200"/>
      <c r="BP13" s="200"/>
      <c r="BQ13" s="200"/>
      <c r="BR13" s="200"/>
      <c r="BS13" s="200"/>
      <c r="BT13" s="200"/>
      <c r="BU13" s="200"/>
      <c r="BV13" s="200"/>
      <c r="BW13" s="200"/>
      <c r="BX13" s="200"/>
      <c r="BY13" s="200"/>
      <c r="BZ13" s="200"/>
      <c r="CA13" s="200"/>
      <c r="CB13" s="200"/>
      <c r="CC13" s="200"/>
      <c r="CD13" s="200"/>
      <c r="CE13" s="200"/>
      <c r="CF13" s="200"/>
      <c r="CG13" s="200"/>
      <c r="CH13" s="200"/>
      <c r="CI13" s="200"/>
      <c r="CJ13" s="200"/>
      <c r="CK13" s="200"/>
      <c r="CL13" s="200"/>
      <c r="CM13" s="200"/>
      <c r="CN13" s="200"/>
      <c r="CO13" s="200"/>
      <c r="CP13" s="200"/>
      <c r="CQ13" s="200"/>
      <c r="CR13" s="200"/>
      <c r="CS13" s="200"/>
      <c r="CT13" s="200"/>
      <c r="CU13" s="200"/>
      <c r="CV13" s="200"/>
      <c r="CW13" s="200"/>
      <c r="CX13" s="200"/>
      <c r="CY13" s="200"/>
      <c r="CZ13" s="200"/>
      <c r="DA13" s="200"/>
      <c r="DB13" s="200"/>
      <c r="DC13" s="200"/>
      <c r="DD13" s="200"/>
      <c r="DE13" s="200"/>
      <c r="DF13" s="200"/>
      <c r="DG13" s="200"/>
      <c r="DH13" s="200"/>
      <c r="DI13" s="200"/>
      <c r="DJ13" s="200"/>
      <c r="DK13" s="200"/>
      <c r="DL13" s="200"/>
      <c r="DM13" s="200"/>
      <c r="DN13" s="200"/>
      <c r="DO13" s="200"/>
      <c r="DP13" s="200"/>
      <c r="DQ13" s="200"/>
      <c r="DR13" s="200"/>
      <c r="DS13" s="200"/>
      <c r="DT13" s="200"/>
      <c r="DU13" s="200"/>
      <c r="DV13" s="200"/>
      <c r="DW13" s="200"/>
      <c r="DX13" s="200"/>
      <c r="DY13" s="200"/>
      <c r="DZ13" s="200"/>
      <c r="EA13" s="200"/>
      <c r="EB13" s="200"/>
      <c r="EC13" s="200"/>
      <c r="ED13" s="200"/>
      <c r="EE13" s="200"/>
      <c r="EF13" s="200"/>
      <c r="EG13" s="200"/>
      <c r="EH13" s="200"/>
      <c r="EI13" s="200"/>
      <c r="EJ13" s="200"/>
      <c r="EK13" s="200"/>
      <c r="EL13" s="200"/>
      <c r="EM13" s="200"/>
      <c r="EN13" s="200"/>
      <c r="EO13" s="200"/>
      <c r="EP13" s="200"/>
      <c r="EQ13" s="200"/>
      <c r="ER13" s="200"/>
      <c r="ES13" s="200"/>
      <c r="ET13" s="200"/>
      <c r="EU13" s="200"/>
      <c r="EV13" s="200"/>
      <c r="EW13" s="200"/>
      <c r="EX13" s="200"/>
      <c r="EY13" s="200"/>
      <c r="EZ13" s="200"/>
      <c r="FA13" s="200"/>
      <c r="FB13" s="200"/>
      <c r="FC13" s="200"/>
      <c r="FD13" s="200"/>
      <c r="FE13" s="200"/>
      <c r="FF13" s="200"/>
      <c r="FG13" s="200"/>
      <c r="FH13" s="200"/>
      <c r="FI13" s="200"/>
      <c r="FJ13" s="200"/>
      <c r="FK13" s="200"/>
      <c r="FL13" s="200"/>
      <c r="FM13" s="200"/>
      <c r="FN13" s="200"/>
      <c r="FO13" s="200"/>
      <c r="FP13" s="200"/>
      <c r="FQ13" s="200"/>
      <c r="FR13" s="200"/>
      <c r="FS13" s="200"/>
      <c r="FT13" s="200"/>
      <c r="FU13" s="200"/>
      <c r="FV13" s="200"/>
      <c r="FW13" s="200"/>
      <c r="FX13" s="200"/>
      <c r="FY13" s="200"/>
      <c r="FZ13" s="200"/>
      <c r="GA13" s="200"/>
      <c r="GB13" s="200"/>
      <c r="GC13" s="200"/>
      <c r="GD13" s="200"/>
      <c r="GE13" s="200"/>
      <c r="GF13" s="200"/>
      <c r="GG13" s="200"/>
      <c r="GH13" s="200"/>
      <c r="GI13" s="200"/>
      <c r="GJ13" s="200"/>
      <c r="GK13" s="200"/>
      <c r="GL13" s="200"/>
      <c r="GM13" s="200"/>
      <c r="GN13" s="200"/>
      <c r="GO13" s="200"/>
      <c r="GP13" s="200"/>
      <c r="GQ13" s="200"/>
      <c r="GR13" s="200"/>
      <c r="GS13" s="200"/>
      <c r="GT13" s="200"/>
      <c r="GU13" s="200"/>
      <c r="GV13" s="200"/>
      <c r="GW13" s="200"/>
      <c r="GX13" s="200"/>
      <c r="GY13" s="200"/>
      <c r="GZ13" s="200"/>
      <c r="HA13" s="200"/>
      <c r="HB13" s="200"/>
      <c r="HC13" s="200"/>
      <c r="HD13" s="200"/>
      <c r="HE13" s="200"/>
      <c r="HF13" s="200"/>
      <c r="HG13" s="200"/>
      <c r="HH13" s="200"/>
      <c r="HI13" s="200"/>
      <c r="HJ13" s="200"/>
      <c r="HK13" s="200"/>
      <c r="HL13" s="200"/>
      <c r="HM13" s="200"/>
      <c r="HN13" s="200"/>
      <c r="HO13" s="200"/>
      <c r="HP13" s="200"/>
      <c r="HQ13" s="200"/>
      <c r="HR13" s="200"/>
      <c r="HS13" s="200"/>
      <c r="HT13" s="200"/>
      <c r="HU13" s="200"/>
      <c r="HV13" s="200"/>
      <c r="HW13" s="200"/>
      <c r="HX13" s="200"/>
      <c r="HY13" s="200"/>
      <c r="HZ13" s="200"/>
      <c r="IA13" s="200"/>
      <c r="IB13" s="200"/>
      <c r="IC13" s="200"/>
      <c r="ID13" s="200"/>
      <c r="IE13" s="200"/>
      <c r="IF13" s="200"/>
      <c r="IG13" s="200"/>
      <c r="IH13" s="200"/>
      <c r="II13" s="200"/>
      <c r="IJ13" s="200"/>
      <c r="IK13" s="200"/>
      <c r="IL13" s="200"/>
      <c r="IM13" s="200"/>
      <c r="IN13" s="200"/>
      <c r="IO13" s="200"/>
      <c r="IP13" s="200"/>
      <c r="IQ13" s="200"/>
      <c r="IR13" s="200"/>
      <c r="IS13" s="200"/>
      <c r="IT13" s="200"/>
      <c r="IU13" s="200"/>
      <c r="IV13" s="200"/>
    </row>
    <row r="14" spans="1:256" ht="22.2" x14ac:dyDescent="0.6">
      <c r="A14" s="7" t="s">
        <v>104</v>
      </c>
      <c r="B14" s="14"/>
      <c r="C14" s="174"/>
      <c r="D14" s="87"/>
      <c r="E14" s="87"/>
      <c r="F14" s="87"/>
      <c r="G14" s="88"/>
      <c r="H14" s="87"/>
      <c r="I14" s="88"/>
      <c r="J14" s="89"/>
      <c r="K14" s="87"/>
      <c r="L14" s="90"/>
      <c r="M14" s="90"/>
      <c r="N14" s="90"/>
      <c r="O14" s="90"/>
      <c r="P14" s="90"/>
      <c r="Q14" s="88"/>
      <c r="R14" s="89"/>
      <c r="S14" s="88"/>
      <c r="T14" s="88"/>
      <c r="U14" s="88"/>
      <c r="V14" s="89"/>
    </row>
    <row r="15" spans="1:256" s="3" customFormat="1" ht="22.2" hidden="1" x14ac:dyDescent="0.6">
      <c r="A15" s="12" t="s">
        <v>131</v>
      </c>
      <c r="B15" s="124"/>
      <c r="C15" s="200"/>
      <c r="D15" s="9"/>
      <c r="E15" s="25"/>
      <c r="F15" s="9"/>
      <c r="G15" s="25"/>
      <c r="H15" s="9"/>
      <c r="I15" s="9"/>
      <c r="J15" s="9"/>
      <c r="K15" s="9"/>
      <c r="L15" s="35"/>
      <c r="M15" s="35"/>
      <c r="N15" s="200"/>
      <c r="O15" s="200"/>
      <c r="P15" s="200"/>
      <c r="Q15" s="200"/>
      <c r="R15" s="35"/>
      <c r="S15" s="35"/>
      <c r="T15" s="35"/>
      <c r="U15" s="35"/>
      <c r="V15" s="9"/>
      <c r="W15" s="9"/>
      <c r="X15" s="200"/>
      <c r="Y15" s="200"/>
      <c r="Z15" s="200"/>
      <c r="AA15" s="200"/>
      <c r="AB15" s="200"/>
      <c r="AC15" s="200"/>
      <c r="AD15" s="200"/>
      <c r="AE15" s="200"/>
      <c r="AF15" s="200"/>
      <c r="AG15" s="200"/>
      <c r="AH15" s="200"/>
      <c r="AI15" s="200"/>
      <c r="AJ15" s="200"/>
      <c r="AK15" s="200"/>
      <c r="AL15" s="200"/>
      <c r="AM15" s="200"/>
      <c r="AN15" s="200"/>
      <c r="AO15" s="200"/>
      <c r="AP15" s="200"/>
      <c r="AQ15" s="200"/>
      <c r="AR15" s="200"/>
      <c r="AS15" s="200"/>
      <c r="AT15" s="200"/>
      <c r="AU15" s="200"/>
      <c r="AV15" s="200"/>
      <c r="AW15" s="200"/>
      <c r="AX15" s="200"/>
      <c r="AY15" s="200"/>
      <c r="AZ15" s="200"/>
      <c r="BA15" s="200"/>
      <c r="BB15" s="200"/>
      <c r="BC15" s="200"/>
      <c r="BD15" s="200"/>
      <c r="BE15" s="200"/>
      <c r="BF15" s="200"/>
      <c r="BG15" s="200"/>
      <c r="BH15" s="200"/>
      <c r="BI15" s="200"/>
      <c r="BJ15" s="200"/>
      <c r="BK15" s="200"/>
      <c r="BL15" s="200"/>
      <c r="BM15" s="200"/>
      <c r="BN15" s="200"/>
      <c r="BO15" s="200"/>
      <c r="BP15" s="200"/>
      <c r="BQ15" s="200"/>
      <c r="BR15" s="200"/>
      <c r="BS15" s="200"/>
      <c r="BT15" s="200"/>
      <c r="BU15" s="200"/>
      <c r="BV15" s="200"/>
      <c r="BW15" s="200"/>
      <c r="BX15" s="200"/>
      <c r="BY15" s="200"/>
      <c r="BZ15" s="200"/>
      <c r="CA15" s="200"/>
      <c r="CB15" s="200"/>
      <c r="CC15" s="200"/>
      <c r="CD15" s="200"/>
      <c r="CE15" s="200"/>
      <c r="CF15" s="200"/>
      <c r="CG15" s="200"/>
      <c r="CH15" s="200"/>
      <c r="CI15" s="200"/>
      <c r="CJ15" s="200"/>
      <c r="CK15" s="200"/>
      <c r="CL15" s="200"/>
      <c r="CM15" s="200"/>
      <c r="CN15" s="200"/>
      <c r="CO15" s="200"/>
      <c r="CP15" s="200"/>
      <c r="CQ15" s="200"/>
      <c r="CR15" s="200"/>
      <c r="CS15" s="200"/>
      <c r="CT15" s="200"/>
      <c r="CU15" s="200"/>
      <c r="CV15" s="200"/>
      <c r="CW15" s="200"/>
      <c r="CX15" s="200"/>
      <c r="CY15" s="200"/>
      <c r="CZ15" s="200"/>
      <c r="DA15" s="200"/>
      <c r="DB15" s="200"/>
      <c r="DC15" s="200"/>
      <c r="DD15" s="200"/>
      <c r="DE15" s="200"/>
      <c r="DF15" s="200"/>
      <c r="DG15" s="200"/>
      <c r="DH15" s="200"/>
      <c r="DI15" s="200"/>
      <c r="DJ15" s="200"/>
      <c r="DK15" s="200"/>
      <c r="DL15" s="200"/>
      <c r="DM15" s="200"/>
      <c r="DN15" s="200"/>
      <c r="DO15" s="200"/>
      <c r="DP15" s="200"/>
      <c r="DQ15" s="200"/>
      <c r="DR15" s="200"/>
      <c r="DS15" s="200"/>
      <c r="DT15" s="200"/>
      <c r="DU15" s="200"/>
      <c r="DV15" s="200"/>
      <c r="DW15" s="200"/>
      <c r="DX15" s="200"/>
      <c r="DY15" s="200"/>
      <c r="DZ15" s="200"/>
      <c r="EA15" s="200"/>
      <c r="EB15" s="200"/>
      <c r="EC15" s="200"/>
      <c r="ED15" s="200"/>
      <c r="EE15" s="200"/>
      <c r="EF15" s="200"/>
      <c r="EG15" s="200"/>
      <c r="EH15" s="200"/>
      <c r="EI15" s="200"/>
      <c r="EJ15" s="200"/>
      <c r="EK15" s="200"/>
      <c r="EL15" s="200"/>
      <c r="EM15" s="200"/>
      <c r="EN15" s="200"/>
      <c r="EO15" s="200"/>
      <c r="EP15" s="200"/>
      <c r="EQ15" s="200"/>
      <c r="ER15" s="200"/>
      <c r="ES15" s="200"/>
      <c r="ET15" s="200"/>
      <c r="EU15" s="200"/>
      <c r="EV15" s="200"/>
      <c r="EW15" s="200"/>
      <c r="EX15" s="200"/>
      <c r="EY15" s="200"/>
      <c r="EZ15" s="200"/>
      <c r="FA15" s="200"/>
      <c r="FB15" s="200"/>
      <c r="FC15" s="200"/>
      <c r="FD15" s="200"/>
      <c r="FE15" s="200"/>
      <c r="FF15" s="200"/>
      <c r="FG15" s="200"/>
      <c r="FH15" s="200"/>
      <c r="FI15" s="200"/>
      <c r="FJ15" s="200"/>
      <c r="FK15" s="200"/>
      <c r="FL15" s="200"/>
      <c r="FM15" s="200"/>
      <c r="FN15" s="200"/>
      <c r="FO15" s="200"/>
      <c r="FP15" s="200"/>
      <c r="FQ15" s="200"/>
      <c r="FR15" s="200"/>
      <c r="FS15" s="200"/>
      <c r="FT15" s="200"/>
      <c r="FU15" s="200"/>
      <c r="FV15" s="200"/>
      <c r="FW15" s="200"/>
      <c r="FX15" s="200"/>
      <c r="FY15" s="200"/>
      <c r="FZ15" s="200"/>
      <c r="GA15" s="200"/>
      <c r="GB15" s="200"/>
      <c r="GC15" s="200"/>
      <c r="GD15" s="200"/>
      <c r="GE15" s="200"/>
      <c r="GF15" s="200"/>
      <c r="GG15" s="200"/>
      <c r="GH15" s="200"/>
      <c r="GI15" s="200"/>
      <c r="GJ15" s="200"/>
      <c r="GK15" s="200"/>
      <c r="GL15" s="200"/>
      <c r="GM15" s="200"/>
      <c r="GN15" s="200"/>
      <c r="GO15" s="200"/>
      <c r="GP15" s="200"/>
      <c r="GQ15" s="200"/>
      <c r="GR15" s="200"/>
      <c r="GS15" s="200"/>
      <c r="GT15" s="200"/>
      <c r="GU15" s="200"/>
      <c r="GV15" s="200"/>
      <c r="GW15" s="200"/>
      <c r="GX15" s="200"/>
      <c r="GY15" s="200"/>
      <c r="GZ15" s="200"/>
      <c r="HA15" s="200"/>
      <c r="HB15" s="200"/>
      <c r="HC15" s="200"/>
      <c r="HD15" s="200"/>
      <c r="HE15" s="200"/>
      <c r="HF15" s="200"/>
      <c r="HG15" s="200"/>
      <c r="HH15" s="200"/>
      <c r="HI15" s="200"/>
      <c r="HJ15" s="200"/>
      <c r="HK15" s="200"/>
      <c r="HL15" s="200"/>
      <c r="HM15" s="200"/>
      <c r="HN15" s="200"/>
      <c r="HO15" s="200"/>
      <c r="HP15" s="200"/>
      <c r="HQ15" s="200"/>
      <c r="HR15" s="200"/>
      <c r="HS15" s="200"/>
      <c r="HT15" s="200"/>
      <c r="HU15" s="200"/>
      <c r="HV15" s="200"/>
      <c r="HW15" s="200"/>
      <c r="HX15" s="200"/>
      <c r="HY15" s="200"/>
      <c r="HZ15" s="200"/>
      <c r="IA15" s="200"/>
      <c r="IB15" s="200"/>
      <c r="IC15" s="200"/>
      <c r="ID15" s="200"/>
      <c r="IE15" s="200"/>
      <c r="IF15" s="200"/>
      <c r="IG15" s="200"/>
      <c r="IH15" s="200"/>
      <c r="II15" s="200"/>
      <c r="IJ15" s="200"/>
      <c r="IK15" s="200"/>
      <c r="IL15" s="200"/>
      <c r="IM15" s="200"/>
      <c r="IN15" s="200"/>
      <c r="IO15" s="200"/>
      <c r="IP15" s="200"/>
      <c r="IQ15" s="200"/>
      <c r="IR15" s="200"/>
      <c r="IS15" s="200"/>
      <c r="IT15" s="200"/>
      <c r="IU15" s="200"/>
      <c r="IV15" s="200"/>
    </row>
    <row r="16" spans="1:256" s="3" customFormat="1" ht="22.2" hidden="1" x14ac:dyDescent="0.6">
      <c r="A16" s="84" t="s">
        <v>132</v>
      </c>
      <c r="B16" s="124">
        <v>15</v>
      </c>
      <c r="C16" s="200"/>
      <c r="D16" s="145"/>
      <c r="E16" s="146"/>
      <c r="F16" s="147"/>
      <c r="G16" s="146"/>
      <c r="H16" s="147"/>
      <c r="I16" s="89"/>
      <c r="J16" s="102"/>
      <c r="K16" s="89"/>
      <c r="L16" s="147"/>
      <c r="M16" s="102"/>
      <c r="N16" s="147"/>
      <c r="O16" s="200"/>
      <c r="P16" s="147"/>
      <c r="Q16" s="200"/>
      <c r="R16" s="102"/>
      <c r="S16" s="102"/>
      <c r="T16" s="227"/>
      <c r="U16" s="102"/>
      <c r="V16" s="89"/>
      <c r="W16" s="9"/>
      <c r="X16" s="200"/>
      <c r="Y16" s="200"/>
      <c r="Z16" s="200"/>
      <c r="AA16" s="200"/>
      <c r="AB16" s="200"/>
      <c r="AC16" s="200"/>
      <c r="AD16" s="200"/>
      <c r="AE16" s="200"/>
      <c r="AF16" s="200"/>
      <c r="AG16" s="200"/>
      <c r="AH16" s="200"/>
      <c r="AI16" s="200"/>
      <c r="AJ16" s="200"/>
      <c r="AK16" s="200"/>
      <c r="AL16" s="200"/>
      <c r="AM16" s="200"/>
      <c r="AN16" s="200"/>
      <c r="AO16" s="200"/>
      <c r="AP16" s="200"/>
      <c r="AQ16" s="200"/>
      <c r="AR16" s="200"/>
      <c r="AS16" s="200"/>
      <c r="AT16" s="200"/>
      <c r="AU16" s="200"/>
      <c r="AV16" s="200"/>
      <c r="AW16" s="200"/>
      <c r="AX16" s="200"/>
      <c r="AY16" s="200"/>
      <c r="AZ16" s="200"/>
      <c r="BA16" s="200"/>
      <c r="BB16" s="200"/>
      <c r="BC16" s="200"/>
      <c r="BD16" s="200"/>
      <c r="BE16" s="200"/>
      <c r="BF16" s="200"/>
      <c r="BG16" s="200"/>
      <c r="BH16" s="200"/>
      <c r="BI16" s="200"/>
      <c r="BJ16" s="200"/>
      <c r="BK16" s="200"/>
      <c r="BL16" s="200"/>
      <c r="BM16" s="200"/>
      <c r="BN16" s="200"/>
      <c r="BO16" s="200"/>
      <c r="BP16" s="200"/>
      <c r="BQ16" s="200"/>
      <c r="BR16" s="200"/>
      <c r="BS16" s="200"/>
      <c r="BT16" s="200"/>
      <c r="BU16" s="200"/>
      <c r="BV16" s="200"/>
      <c r="BW16" s="200"/>
      <c r="BX16" s="200"/>
      <c r="BY16" s="200"/>
      <c r="BZ16" s="200"/>
      <c r="CA16" s="200"/>
      <c r="CB16" s="200"/>
      <c r="CC16" s="200"/>
      <c r="CD16" s="200"/>
      <c r="CE16" s="200"/>
      <c r="CF16" s="200"/>
      <c r="CG16" s="200"/>
      <c r="CH16" s="200"/>
      <c r="CI16" s="200"/>
      <c r="CJ16" s="200"/>
      <c r="CK16" s="200"/>
      <c r="CL16" s="200"/>
      <c r="CM16" s="200"/>
      <c r="CN16" s="200"/>
      <c r="CO16" s="200"/>
      <c r="CP16" s="200"/>
      <c r="CQ16" s="200"/>
      <c r="CR16" s="200"/>
      <c r="CS16" s="200"/>
      <c r="CT16" s="200"/>
      <c r="CU16" s="200"/>
      <c r="CV16" s="200"/>
      <c r="CW16" s="200"/>
      <c r="CX16" s="200"/>
      <c r="CY16" s="200"/>
      <c r="CZ16" s="200"/>
      <c r="DA16" s="200"/>
      <c r="DB16" s="200"/>
      <c r="DC16" s="200"/>
      <c r="DD16" s="200"/>
      <c r="DE16" s="200"/>
      <c r="DF16" s="200"/>
      <c r="DG16" s="200"/>
      <c r="DH16" s="200"/>
      <c r="DI16" s="200"/>
      <c r="DJ16" s="200"/>
      <c r="DK16" s="200"/>
      <c r="DL16" s="200"/>
      <c r="DM16" s="200"/>
      <c r="DN16" s="200"/>
      <c r="DO16" s="200"/>
      <c r="DP16" s="200"/>
      <c r="DQ16" s="200"/>
      <c r="DR16" s="200"/>
      <c r="DS16" s="200"/>
      <c r="DT16" s="200"/>
      <c r="DU16" s="200"/>
      <c r="DV16" s="200"/>
      <c r="DW16" s="200"/>
      <c r="DX16" s="200"/>
      <c r="DY16" s="200"/>
      <c r="DZ16" s="200"/>
      <c r="EA16" s="200"/>
      <c r="EB16" s="200"/>
      <c r="EC16" s="200"/>
      <c r="ED16" s="200"/>
      <c r="EE16" s="200"/>
      <c r="EF16" s="200"/>
      <c r="EG16" s="200"/>
      <c r="EH16" s="200"/>
      <c r="EI16" s="200"/>
      <c r="EJ16" s="200"/>
      <c r="EK16" s="200"/>
      <c r="EL16" s="200"/>
      <c r="EM16" s="200"/>
      <c r="EN16" s="200"/>
      <c r="EO16" s="200"/>
      <c r="EP16" s="200"/>
      <c r="EQ16" s="200"/>
      <c r="ER16" s="200"/>
      <c r="ES16" s="200"/>
      <c r="ET16" s="200"/>
      <c r="EU16" s="200"/>
      <c r="EV16" s="200"/>
      <c r="EW16" s="200"/>
      <c r="EX16" s="200"/>
      <c r="EY16" s="200"/>
      <c r="EZ16" s="200"/>
      <c r="FA16" s="200"/>
      <c r="FB16" s="200"/>
      <c r="FC16" s="200"/>
      <c r="FD16" s="200"/>
      <c r="FE16" s="200"/>
      <c r="FF16" s="200"/>
      <c r="FG16" s="200"/>
      <c r="FH16" s="200"/>
      <c r="FI16" s="200"/>
      <c r="FJ16" s="200"/>
      <c r="FK16" s="200"/>
      <c r="FL16" s="200"/>
      <c r="FM16" s="200"/>
      <c r="FN16" s="200"/>
      <c r="FO16" s="200"/>
      <c r="FP16" s="200"/>
      <c r="FQ16" s="200"/>
      <c r="FR16" s="200"/>
      <c r="FS16" s="200"/>
      <c r="FT16" s="200"/>
      <c r="FU16" s="200"/>
      <c r="FV16" s="200"/>
      <c r="FW16" s="200"/>
      <c r="FX16" s="200"/>
      <c r="FY16" s="200"/>
      <c r="FZ16" s="200"/>
      <c r="GA16" s="200"/>
      <c r="GB16" s="200"/>
      <c r="GC16" s="200"/>
      <c r="GD16" s="200"/>
      <c r="GE16" s="200"/>
      <c r="GF16" s="200"/>
      <c r="GG16" s="200"/>
      <c r="GH16" s="200"/>
      <c r="GI16" s="200"/>
      <c r="GJ16" s="200"/>
      <c r="GK16" s="200"/>
      <c r="GL16" s="200"/>
      <c r="GM16" s="200"/>
      <c r="GN16" s="200"/>
      <c r="GO16" s="200"/>
      <c r="GP16" s="200"/>
      <c r="GQ16" s="200"/>
      <c r="GR16" s="200"/>
      <c r="GS16" s="200"/>
      <c r="GT16" s="200"/>
      <c r="GU16" s="200"/>
      <c r="GV16" s="200"/>
      <c r="GW16" s="200"/>
      <c r="GX16" s="200"/>
      <c r="GY16" s="200"/>
      <c r="GZ16" s="200"/>
      <c r="HA16" s="200"/>
      <c r="HB16" s="200"/>
      <c r="HC16" s="200"/>
      <c r="HD16" s="200"/>
      <c r="HE16" s="200"/>
      <c r="HF16" s="200"/>
      <c r="HG16" s="200"/>
      <c r="HH16" s="200"/>
      <c r="HI16" s="200"/>
      <c r="HJ16" s="200"/>
      <c r="HK16" s="200"/>
      <c r="HL16" s="200"/>
      <c r="HM16" s="200"/>
      <c r="HN16" s="200"/>
      <c r="HO16" s="200"/>
      <c r="HP16" s="200"/>
      <c r="HQ16" s="200"/>
      <c r="HR16" s="200"/>
      <c r="HS16" s="200"/>
      <c r="HT16" s="200"/>
      <c r="HU16" s="200"/>
      <c r="HV16" s="200"/>
      <c r="HW16" s="200"/>
      <c r="HX16" s="200"/>
      <c r="HY16" s="200"/>
      <c r="HZ16" s="200"/>
      <c r="IA16" s="200"/>
      <c r="IB16" s="200"/>
      <c r="IC16" s="200"/>
      <c r="ID16" s="200"/>
      <c r="IE16" s="200"/>
      <c r="IF16" s="200"/>
      <c r="IG16" s="200"/>
      <c r="IH16" s="200"/>
      <c r="II16" s="200"/>
      <c r="IJ16" s="200"/>
      <c r="IK16" s="200"/>
      <c r="IL16" s="200"/>
      <c r="IM16" s="200"/>
      <c r="IN16" s="200"/>
      <c r="IO16" s="200"/>
      <c r="IP16" s="200"/>
      <c r="IQ16" s="200"/>
      <c r="IR16" s="200"/>
      <c r="IS16" s="200"/>
      <c r="IT16" s="200"/>
      <c r="IU16" s="200"/>
      <c r="IV16" s="200"/>
    </row>
    <row r="17" spans="1:256" s="3" customFormat="1" ht="22.2" hidden="1" x14ac:dyDescent="0.6">
      <c r="A17" s="12" t="s">
        <v>133</v>
      </c>
      <c r="B17" s="124"/>
      <c r="C17" s="200"/>
      <c r="D17" s="99"/>
      <c r="E17" s="100"/>
      <c r="F17" s="99"/>
      <c r="G17" s="100"/>
      <c r="H17" s="99"/>
      <c r="I17" s="9"/>
      <c r="J17" s="81"/>
      <c r="K17" s="9"/>
      <c r="L17" s="99"/>
      <c r="M17" s="35"/>
      <c r="N17" s="99"/>
      <c r="O17" s="200"/>
      <c r="P17" s="99"/>
      <c r="Q17" s="200"/>
      <c r="R17" s="51"/>
      <c r="S17" s="35"/>
      <c r="T17" s="99"/>
      <c r="U17" s="35"/>
      <c r="V17" s="81"/>
      <c r="W17" s="9"/>
      <c r="X17" s="200"/>
      <c r="Y17" s="200"/>
      <c r="Z17" s="200"/>
      <c r="AA17" s="200"/>
      <c r="AB17" s="200"/>
      <c r="AC17" s="200"/>
      <c r="AD17" s="200"/>
      <c r="AE17" s="200"/>
      <c r="AF17" s="200"/>
      <c r="AG17" s="200"/>
      <c r="AH17" s="200"/>
      <c r="AI17" s="200"/>
      <c r="AJ17" s="200"/>
      <c r="AK17" s="200"/>
      <c r="AL17" s="200"/>
      <c r="AM17" s="200"/>
      <c r="AN17" s="200"/>
      <c r="AO17" s="200"/>
      <c r="AP17" s="200"/>
      <c r="AQ17" s="200"/>
      <c r="AR17" s="200"/>
      <c r="AS17" s="200"/>
      <c r="AT17" s="200"/>
      <c r="AU17" s="200"/>
      <c r="AV17" s="200"/>
      <c r="AW17" s="200"/>
      <c r="AX17" s="200"/>
      <c r="AY17" s="200"/>
      <c r="AZ17" s="200"/>
      <c r="BA17" s="200"/>
      <c r="BB17" s="200"/>
      <c r="BC17" s="200"/>
      <c r="BD17" s="200"/>
      <c r="BE17" s="200"/>
      <c r="BF17" s="200"/>
      <c r="BG17" s="200"/>
      <c r="BH17" s="200"/>
      <c r="BI17" s="200"/>
      <c r="BJ17" s="200"/>
      <c r="BK17" s="200"/>
      <c r="BL17" s="200"/>
      <c r="BM17" s="200"/>
      <c r="BN17" s="200"/>
      <c r="BO17" s="200"/>
      <c r="BP17" s="200"/>
      <c r="BQ17" s="200"/>
      <c r="BR17" s="200"/>
      <c r="BS17" s="200"/>
      <c r="BT17" s="200"/>
      <c r="BU17" s="200"/>
      <c r="BV17" s="200"/>
      <c r="BW17" s="200"/>
      <c r="BX17" s="200"/>
      <c r="BY17" s="200"/>
      <c r="BZ17" s="200"/>
      <c r="CA17" s="200"/>
      <c r="CB17" s="200"/>
      <c r="CC17" s="200"/>
      <c r="CD17" s="200"/>
      <c r="CE17" s="200"/>
      <c r="CF17" s="200"/>
      <c r="CG17" s="200"/>
      <c r="CH17" s="200"/>
      <c r="CI17" s="200"/>
      <c r="CJ17" s="200"/>
      <c r="CK17" s="200"/>
      <c r="CL17" s="200"/>
      <c r="CM17" s="200"/>
      <c r="CN17" s="200"/>
      <c r="CO17" s="200"/>
      <c r="CP17" s="200"/>
      <c r="CQ17" s="200"/>
      <c r="CR17" s="200"/>
      <c r="CS17" s="200"/>
      <c r="CT17" s="200"/>
      <c r="CU17" s="200"/>
      <c r="CV17" s="200"/>
      <c r="CW17" s="200"/>
      <c r="CX17" s="200"/>
      <c r="CY17" s="200"/>
      <c r="CZ17" s="200"/>
      <c r="DA17" s="200"/>
      <c r="DB17" s="200"/>
      <c r="DC17" s="200"/>
      <c r="DD17" s="200"/>
      <c r="DE17" s="200"/>
      <c r="DF17" s="200"/>
      <c r="DG17" s="200"/>
      <c r="DH17" s="200"/>
      <c r="DI17" s="200"/>
      <c r="DJ17" s="200"/>
      <c r="DK17" s="200"/>
      <c r="DL17" s="200"/>
      <c r="DM17" s="200"/>
      <c r="DN17" s="200"/>
      <c r="DO17" s="200"/>
      <c r="DP17" s="200"/>
      <c r="DQ17" s="200"/>
      <c r="DR17" s="200"/>
      <c r="DS17" s="200"/>
      <c r="DT17" s="200"/>
      <c r="DU17" s="200"/>
      <c r="DV17" s="200"/>
      <c r="DW17" s="200"/>
      <c r="DX17" s="200"/>
      <c r="DY17" s="200"/>
      <c r="DZ17" s="200"/>
      <c r="EA17" s="200"/>
      <c r="EB17" s="200"/>
      <c r="EC17" s="200"/>
      <c r="ED17" s="200"/>
      <c r="EE17" s="200"/>
      <c r="EF17" s="200"/>
      <c r="EG17" s="200"/>
      <c r="EH17" s="200"/>
      <c r="EI17" s="200"/>
      <c r="EJ17" s="200"/>
      <c r="EK17" s="200"/>
      <c r="EL17" s="200"/>
      <c r="EM17" s="200"/>
      <c r="EN17" s="200"/>
      <c r="EO17" s="200"/>
      <c r="EP17" s="200"/>
      <c r="EQ17" s="200"/>
      <c r="ER17" s="200"/>
      <c r="ES17" s="200"/>
      <c r="ET17" s="200"/>
      <c r="EU17" s="200"/>
      <c r="EV17" s="200"/>
      <c r="EW17" s="200"/>
      <c r="EX17" s="200"/>
      <c r="EY17" s="200"/>
      <c r="EZ17" s="200"/>
      <c r="FA17" s="200"/>
      <c r="FB17" s="200"/>
      <c r="FC17" s="200"/>
      <c r="FD17" s="200"/>
      <c r="FE17" s="200"/>
      <c r="FF17" s="200"/>
      <c r="FG17" s="200"/>
      <c r="FH17" s="200"/>
      <c r="FI17" s="200"/>
      <c r="FJ17" s="200"/>
      <c r="FK17" s="200"/>
      <c r="FL17" s="200"/>
      <c r="FM17" s="200"/>
      <c r="FN17" s="200"/>
      <c r="FO17" s="200"/>
      <c r="FP17" s="200"/>
      <c r="FQ17" s="200"/>
      <c r="FR17" s="200"/>
      <c r="FS17" s="200"/>
      <c r="FT17" s="200"/>
      <c r="FU17" s="200"/>
      <c r="FV17" s="200"/>
      <c r="FW17" s="200"/>
      <c r="FX17" s="200"/>
      <c r="FY17" s="200"/>
      <c r="FZ17" s="200"/>
      <c r="GA17" s="200"/>
      <c r="GB17" s="200"/>
      <c r="GC17" s="200"/>
      <c r="GD17" s="200"/>
      <c r="GE17" s="200"/>
      <c r="GF17" s="200"/>
      <c r="GG17" s="200"/>
      <c r="GH17" s="200"/>
      <c r="GI17" s="200"/>
      <c r="GJ17" s="200"/>
      <c r="GK17" s="200"/>
      <c r="GL17" s="200"/>
      <c r="GM17" s="200"/>
      <c r="GN17" s="200"/>
      <c r="GO17" s="200"/>
      <c r="GP17" s="200"/>
      <c r="GQ17" s="200"/>
      <c r="GR17" s="200"/>
      <c r="GS17" s="200"/>
      <c r="GT17" s="200"/>
      <c r="GU17" s="200"/>
      <c r="GV17" s="200"/>
      <c r="GW17" s="200"/>
      <c r="GX17" s="200"/>
      <c r="GY17" s="200"/>
      <c r="GZ17" s="200"/>
      <c r="HA17" s="200"/>
      <c r="HB17" s="200"/>
      <c r="HC17" s="200"/>
      <c r="HD17" s="200"/>
      <c r="HE17" s="200"/>
      <c r="HF17" s="200"/>
      <c r="HG17" s="200"/>
      <c r="HH17" s="200"/>
      <c r="HI17" s="200"/>
      <c r="HJ17" s="200"/>
      <c r="HK17" s="200"/>
      <c r="HL17" s="200"/>
      <c r="HM17" s="200"/>
      <c r="HN17" s="200"/>
      <c r="HO17" s="200"/>
      <c r="HP17" s="200"/>
      <c r="HQ17" s="200"/>
      <c r="HR17" s="200"/>
      <c r="HS17" s="200"/>
      <c r="HT17" s="200"/>
      <c r="HU17" s="200"/>
      <c r="HV17" s="200"/>
      <c r="HW17" s="200"/>
      <c r="HX17" s="200"/>
      <c r="HY17" s="200"/>
      <c r="HZ17" s="200"/>
      <c r="IA17" s="200"/>
      <c r="IB17" s="200"/>
      <c r="IC17" s="200"/>
      <c r="ID17" s="200"/>
      <c r="IE17" s="200"/>
      <c r="IF17" s="200"/>
      <c r="IG17" s="200"/>
      <c r="IH17" s="200"/>
      <c r="II17" s="200"/>
      <c r="IJ17" s="200"/>
      <c r="IK17" s="200"/>
      <c r="IL17" s="200"/>
      <c r="IM17" s="200"/>
      <c r="IN17" s="200"/>
      <c r="IO17" s="200"/>
      <c r="IP17" s="200"/>
      <c r="IQ17" s="200"/>
      <c r="IR17" s="200"/>
      <c r="IS17" s="200"/>
      <c r="IT17" s="200"/>
      <c r="IU17" s="200"/>
      <c r="IV17" s="200"/>
    </row>
    <row r="18" spans="1:256" ht="22.2" x14ac:dyDescent="0.6">
      <c r="A18" s="12" t="s">
        <v>92</v>
      </c>
      <c r="B18" s="14"/>
      <c r="C18" s="174"/>
      <c r="D18" s="87"/>
      <c r="E18" s="87"/>
      <c r="F18" s="87"/>
      <c r="G18" s="88"/>
      <c r="H18" s="87"/>
      <c r="I18" s="88"/>
      <c r="J18" s="89"/>
      <c r="K18" s="87"/>
      <c r="L18" s="90"/>
      <c r="M18" s="90"/>
      <c r="N18" s="90"/>
      <c r="O18" s="90"/>
      <c r="P18" s="90"/>
      <c r="Q18" s="88"/>
      <c r="R18" s="102"/>
      <c r="S18" s="117"/>
      <c r="T18" s="117"/>
      <c r="U18" s="117"/>
      <c r="V18" s="89"/>
    </row>
    <row r="19" spans="1:256" ht="21.6" hidden="1" x14ac:dyDescent="0.55000000000000004">
      <c r="A19" s="84" t="s">
        <v>165</v>
      </c>
      <c r="B19" s="14">
        <v>7</v>
      </c>
      <c r="C19" s="174"/>
      <c r="D19" s="87"/>
      <c r="E19" s="87"/>
      <c r="F19" s="87"/>
      <c r="G19" s="87"/>
      <c r="H19" s="87"/>
      <c r="I19" s="87"/>
      <c r="J19" s="87"/>
      <c r="K19" s="88"/>
      <c r="L19" s="202"/>
      <c r="M19" s="202"/>
      <c r="N19" s="202"/>
      <c r="O19" s="202"/>
      <c r="P19" s="202"/>
      <c r="Q19" s="88"/>
      <c r="R19" s="90"/>
      <c r="S19" s="117"/>
      <c r="T19" s="228"/>
      <c r="U19" s="117"/>
      <c r="V19" s="89"/>
    </row>
    <row r="20" spans="1:256" ht="21.75" hidden="1" customHeight="1" x14ac:dyDescent="0.55000000000000004">
      <c r="A20" s="84" t="s">
        <v>171</v>
      </c>
      <c r="B20" s="14"/>
      <c r="C20" s="174"/>
      <c r="D20" s="87"/>
      <c r="E20" s="87"/>
      <c r="F20" s="87"/>
      <c r="G20" s="87"/>
      <c r="H20" s="87"/>
      <c r="I20" s="87"/>
      <c r="J20" s="87"/>
      <c r="K20" s="88"/>
      <c r="L20" s="202"/>
      <c r="M20" s="202"/>
      <c r="N20" s="202"/>
      <c r="O20" s="202"/>
      <c r="P20" s="202"/>
      <c r="Q20" s="88"/>
      <c r="R20" s="90"/>
      <c r="S20" s="117"/>
      <c r="T20" s="228"/>
      <c r="U20" s="117"/>
      <c r="V20" s="89"/>
    </row>
    <row r="21" spans="1:256" ht="21.6" hidden="1" x14ac:dyDescent="0.55000000000000004">
      <c r="A21" s="84" t="s">
        <v>172</v>
      </c>
      <c r="B21" s="14">
        <v>7</v>
      </c>
      <c r="C21" s="174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117"/>
      <c r="T21" s="229"/>
      <c r="U21" s="117"/>
      <c r="V21" s="89"/>
    </row>
    <row r="22" spans="1:256" ht="23.25" customHeight="1" x14ac:dyDescent="0.55000000000000004">
      <c r="A22" s="84" t="s">
        <v>93</v>
      </c>
      <c r="B22" s="14">
        <v>3</v>
      </c>
      <c r="C22" s="174"/>
      <c r="D22" s="203" t="s">
        <v>22</v>
      </c>
      <c r="E22" s="204"/>
      <c r="F22" s="203" t="s">
        <v>22</v>
      </c>
      <c r="G22" s="204"/>
      <c r="H22" s="203" t="s">
        <v>22</v>
      </c>
      <c r="I22" s="90"/>
      <c r="J22" s="203" t="s">
        <v>22</v>
      </c>
      <c r="K22" s="90"/>
      <c r="L22" s="203" t="s">
        <v>22</v>
      </c>
      <c r="M22" s="90"/>
      <c r="N22" s="203" t="s">
        <v>22</v>
      </c>
      <c r="O22" s="90"/>
      <c r="P22" s="203" t="s">
        <v>22</v>
      </c>
      <c r="Q22" s="90"/>
      <c r="R22" s="203" t="s">
        <v>22</v>
      </c>
      <c r="S22" s="117"/>
      <c r="T22" s="273">
        <v>-213048</v>
      </c>
      <c r="U22" s="274"/>
      <c r="V22" s="275">
        <f>T22</f>
        <v>-213048</v>
      </c>
    </row>
    <row r="23" spans="1:256" ht="23.25" customHeight="1" x14ac:dyDescent="0.6">
      <c r="A23" s="12" t="s">
        <v>96</v>
      </c>
      <c r="B23" s="14"/>
      <c r="C23" s="174"/>
      <c r="D23" s="99" t="s">
        <v>22</v>
      </c>
      <c r="E23" s="100"/>
      <c r="F23" s="99" t="s">
        <v>22</v>
      </c>
      <c r="G23" s="100"/>
      <c r="H23" s="99" t="s">
        <v>22</v>
      </c>
      <c r="I23" s="86"/>
      <c r="J23" s="99" t="s">
        <v>22</v>
      </c>
      <c r="K23" s="86"/>
      <c r="L23" s="99" t="s">
        <v>22</v>
      </c>
      <c r="M23" s="101"/>
      <c r="N23" s="99" t="s">
        <v>22</v>
      </c>
      <c r="O23" s="101"/>
      <c r="P23" s="99" t="s">
        <v>22</v>
      </c>
      <c r="Q23" s="86"/>
      <c r="R23" s="99" t="s">
        <v>22</v>
      </c>
      <c r="S23" s="27"/>
      <c r="T23" s="272">
        <f>SUM(T19:T22)</f>
        <v>-213048</v>
      </c>
      <c r="U23" s="276"/>
      <c r="V23" s="272">
        <f>SUM(V19:V22)</f>
        <v>-213048</v>
      </c>
    </row>
    <row r="24" spans="1:256" ht="23.25" customHeight="1" x14ac:dyDescent="0.6">
      <c r="A24" s="7" t="s">
        <v>105</v>
      </c>
      <c r="B24" s="14"/>
      <c r="C24" s="174"/>
      <c r="D24" s="99" t="s">
        <v>22</v>
      </c>
      <c r="E24" s="96"/>
      <c r="F24" s="99" t="s">
        <v>22</v>
      </c>
      <c r="G24" s="96"/>
      <c r="H24" s="99" t="s">
        <v>22</v>
      </c>
      <c r="I24" s="97"/>
      <c r="J24" s="99" t="s">
        <v>22</v>
      </c>
      <c r="K24" s="97"/>
      <c r="L24" s="107" t="s">
        <v>22</v>
      </c>
      <c r="M24" s="86"/>
      <c r="N24" s="107" t="s">
        <v>22</v>
      </c>
      <c r="O24" s="86"/>
      <c r="P24" s="107" t="s">
        <v>22</v>
      </c>
      <c r="Q24" s="97"/>
      <c r="R24" s="107" t="s">
        <v>22</v>
      </c>
      <c r="S24" s="209"/>
      <c r="T24" s="230">
        <f>SUM(T23,T17)</f>
        <v>-213048</v>
      </c>
      <c r="U24" s="209"/>
      <c r="V24" s="148">
        <f>SUM(V23,V17)</f>
        <v>-213048</v>
      </c>
    </row>
    <row r="25" spans="1:256" s="7" customFormat="1" ht="23.25" customHeight="1" x14ac:dyDescent="0.6">
      <c r="A25" s="205"/>
      <c r="B25" s="115"/>
      <c r="C25" s="156"/>
      <c r="D25" s="206"/>
      <c r="E25" s="207"/>
      <c r="F25" s="206"/>
      <c r="G25" s="207"/>
      <c r="H25" s="206"/>
      <c r="I25" s="208"/>
      <c r="J25" s="206"/>
      <c r="K25" s="208"/>
      <c r="L25" s="86"/>
      <c r="M25" s="86"/>
      <c r="N25" s="86"/>
      <c r="O25" s="86"/>
      <c r="P25" s="86"/>
      <c r="Q25" s="208"/>
      <c r="R25" s="86"/>
      <c r="S25" s="209"/>
      <c r="T25" s="210"/>
      <c r="U25" s="209"/>
      <c r="V25" s="210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5"/>
      <c r="GQ25" s="85"/>
      <c r="GR25" s="85"/>
      <c r="GS25" s="85"/>
      <c r="GT25" s="85"/>
      <c r="GU25" s="85"/>
      <c r="GV25" s="85"/>
      <c r="GW25" s="85"/>
      <c r="GX25" s="85"/>
      <c r="GY25" s="85"/>
      <c r="GZ25" s="85"/>
      <c r="HA25" s="85"/>
      <c r="HB25" s="85"/>
      <c r="HC25" s="85"/>
      <c r="HD25" s="85"/>
      <c r="HE25" s="85"/>
      <c r="HF25" s="85"/>
      <c r="HG25" s="85"/>
      <c r="HH25" s="85"/>
      <c r="HI25" s="85"/>
      <c r="HJ25" s="85"/>
      <c r="HK25" s="85"/>
      <c r="HL25" s="85"/>
      <c r="HM25" s="85"/>
      <c r="HN25" s="85"/>
      <c r="HO25" s="85"/>
      <c r="HP25" s="85"/>
      <c r="HQ25" s="85"/>
      <c r="HR25" s="85"/>
      <c r="HS25" s="85"/>
      <c r="HT25" s="85"/>
      <c r="HU25" s="85"/>
      <c r="HV25" s="85"/>
      <c r="HW25" s="85"/>
      <c r="HX25" s="85"/>
      <c r="HY25" s="85"/>
      <c r="HZ25" s="85"/>
      <c r="IA25" s="85"/>
      <c r="IB25" s="85"/>
      <c r="IC25" s="85"/>
      <c r="ID25" s="85"/>
      <c r="IE25" s="85"/>
      <c r="IF25" s="85"/>
      <c r="IG25" s="85"/>
      <c r="IH25" s="85"/>
      <c r="II25" s="85"/>
      <c r="IJ25" s="85"/>
      <c r="IK25" s="85"/>
      <c r="IL25" s="85"/>
      <c r="IM25" s="85"/>
      <c r="IN25" s="85"/>
      <c r="IO25" s="85"/>
      <c r="IP25" s="85"/>
      <c r="IQ25" s="85"/>
      <c r="IR25" s="85"/>
      <c r="IS25" s="85"/>
      <c r="IT25" s="85"/>
      <c r="IU25" s="85"/>
      <c r="IV25" s="85"/>
    </row>
    <row r="26" spans="1:256" ht="23.25" customHeight="1" x14ac:dyDescent="0.6">
      <c r="A26" s="205" t="s">
        <v>86</v>
      </c>
      <c r="B26" s="211"/>
      <c r="C26" s="212"/>
      <c r="D26" s="86"/>
      <c r="E26" s="86"/>
      <c r="F26" s="86"/>
      <c r="G26" s="27"/>
      <c r="H26" s="86"/>
      <c r="I26" s="27"/>
      <c r="J26" s="35"/>
      <c r="K26" s="86"/>
      <c r="L26" s="86"/>
      <c r="M26" s="86"/>
      <c r="N26" s="86"/>
      <c r="O26" s="86"/>
      <c r="P26" s="86"/>
      <c r="Q26" s="27"/>
      <c r="R26" s="35"/>
      <c r="S26" s="27"/>
      <c r="T26" s="27"/>
      <c r="U26" s="27"/>
      <c r="V26" s="35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</row>
    <row r="27" spans="1:256" ht="23.25" customHeight="1" x14ac:dyDescent="0.55000000000000004">
      <c r="A27" s="195" t="s">
        <v>237</v>
      </c>
      <c r="B27" s="115"/>
      <c r="C27" s="156"/>
      <c r="D27" s="90" t="s">
        <v>22</v>
      </c>
      <c r="E27" s="90"/>
      <c r="F27" s="90" t="s">
        <v>22</v>
      </c>
      <c r="G27" s="90"/>
      <c r="H27" s="90" t="s">
        <v>22</v>
      </c>
      <c r="I27" s="117"/>
      <c r="J27" s="243">
        <v>-35151</v>
      </c>
      <c r="K27" s="90"/>
      <c r="L27" s="90" t="s">
        <v>22</v>
      </c>
      <c r="M27" s="90"/>
      <c r="N27" s="204" t="s">
        <v>22</v>
      </c>
      <c r="O27" s="213"/>
      <c r="P27" s="204" t="s">
        <v>22</v>
      </c>
      <c r="Q27" s="117"/>
      <c r="R27" s="243">
        <v>-35151</v>
      </c>
      <c r="S27" s="117"/>
      <c r="T27" s="117">
        <v>31003</v>
      </c>
      <c r="U27" s="117"/>
      <c r="V27" s="243">
        <f>R27+T27</f>
        <v>-4148</v>
      </c>
      <c r="W27" s="215"/>
    </row>
    <row r="28" spans="1:256" s="7" customFormat="1" ht="23.25" hidden="1" customHeight="1" x14ac:dyDescent="0.6">
      <c r="A28" s="195" t="s">
        <v>85</v>
      </c>
      <c r="B28" s="115"/>
      <c r="C28" s="156"/>
      <c r="D28" s="90" t="s">
        <v>22</v>
      </c>
      <c r="E28" s="90"/>
      <c r="F28" s="90" t="s">
        <v>22</v>
      </c>
      <c r="G28" s="90"/>
      <c r="H28" s="90" t="s">
        <v>22</v>
      </c>
      <c r="I28" s="117"/>
      <c r="J28" s="214" t="s">
        <v>22</v>
      </c>
      <c r="K28" s="90"/>
      <c r="L28" s="90" t="s">
        <v>22</v>
      </c>
      <c r="M28" s="90"/>
      <c r="N28" s="204" t="s">
        <v>22</v>
      </c>
      <c r="O28" s="213"/>
      <c r="P28" s="204" t="s">
        <v>22</v>
      </c>
      <c r="Q28" s="117"/>
      <c r="R28" s="224" t="s">
        <v>22</v>
      </c>
      <c r="S28" s="117"/>
      <c r="T28" s="204" t="s">
        <v>22</v>
      </c>
      <c r="U28" s="117"/>
      <c r="V28" s="224" t="s">
        <v>22</v>
      </c>
      <c r="W28" s="21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  <c r="IH28" s="85"/>
      <c r="II28" s="85"/>
      <c r="IJ28" s="85"/>
      <c r="IK28" s="85"/>
      <c r="IL28" s="85"/>
      <c r="IM28" s="85"/>
      <c r="IN28" s="85"/>
      <c r="IO28" s="85"/>
      <c r="IP28" s="85"/>
      <c r="IQ28" s="85"/>
      <c r="IR28" s="85"/>
      <c r="IS28" s="85"/>
      <c r="IT28" s="85"/>
      <c r="IU28" s="85"/>
      <c r="IV28" s="85"/>
    </row>
    <row r="29" spans="1:256" ht="23.25" customHeight="1" x14ac:dyDescent="0.6">
      <c r="A29" s="205" t="s">
        <v>143</v>
      </c>
      <c r="B29" s="211"/>
      <c r="C29" s="212"/>
      <c r="D29" s="92" t="s">
        <v>22</v>
      </c>
      <c r="E29" s="86"/>
      <c r="F29" s="92" t="s">
        <v>22</v>
      </c>
      <c r="G29" s="86"/>
      <c r="H29" s="92" t="s">
        <v>22</v>
      </c>
      <c r="I29" s="27"/>
      <c r="J29" s="277">
        <f>SUM(J27:J28)</f>
        <v>-35151</v>
      </c>
      <c r="K29" s="86"/>
      <c r="L29" s="92" t="s">
        <v>22</v>
      </c>
      <c r="M29" s="216"/>
      <c r="N29" s="92" t="s">
        <v>22</v>
      </c>
      <c r="O29" s="216"/>
      <c r="P29" s="92" t="s">
        <v>22</v>
      </c>
      <c r="Q29" s="27"/>
      <c r="R29" s="277">
        <f>SUM(R27:R28)</f>
        <v>-35151</v>
      </c>
      <c r="S29" s="27"/>
      <c r="T29" s="51">
        <f>SUM(T27:T28)</f>
        <v>31003</v>
      </c>
      <c r="U29" s="27"/>
      <c r="V29" s="277">
        <f>SUM(V27:V28)</f>
        <v>-4148</v>
      </c>
      <c r="W29" s="226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s="17" customFormat="1" ht="23.25" customHeight="1" x14ac:dyDescent="0.55000000000000004">
      <c r="A30" s="195"/>
      <c r="B30" s="115"/>
      <c r="C30" s="156"/>
      <c r="D30" s="90"/>
      <c r="E30" s="90"/>
      <c r="F30" s="90"/>
      <c r="G30" s="117"/>
      <c r="H30" s="90"/>
      <c r="I30" s="117"/>
      <c r="J30" s="102"/>
      <c r="K30" s="90"/>
      <c r="L30" s="90"/>
      <c r="M30" s="90"/>
      <c r="N30" s="90"/>
      <c r="O30" s="90"/>
      <c r="P30" s="90"/>
      <c r="Q30" s="117"/>
      <c r="R30" s="102"/>
      <c r="S30" s="117"/>
      <c r="T30" s="117"/>
      <c r="U30" s="117"/>
      <c r="V30" s="102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  <c r="HX30" s="85"/>
      <c r="HY30" s="85"/>
      <c r="HZ30" s="85"/>
      <c r="IA30" s="85"/>
      <c r="IB30" s="85"/>
      <c r="IC30" s="85"/>
      <c r="ID30" s="85"/>
      <c r="IE30" s="85"/>
      <c r="IF30" s="85"/>
      <c r="IG30" s="85"/>
      <c r="IH30" s="85"/>
      <c r="II30" s="85"/>
      <c r="IJ30" s="85"/>
      <c r="IK30" s="85"/>
      <c r="IL30" s="85"/>
      <c r="IM30" s="85"/>
      <c r="IN30" s="85"/>
      <c r="IO30" s="85"/>
      <c r="IP30" s="85"/>
      <c r="IQ30" s="85"/>
      <c r="IR30" s="85"/>
      <c r="IS30" s="85"/>
      <c r="IT30" s="85"/>
      <c r="IU30" s="85"/>
      <c r="IV30" s="85"/>
    </row>
    <row r="31" spans="1:256" ht="23.25" customHeight="1" thickBot="1" x14ac:dyDescent="0.65">
      <c r="A31" s="217" t="s">
        <v>229</v>
      </c>
      <c r="B31" s="218"/>
      <c r="C31" s="156"/>
      <c r="D31" s="56">
        <f>SUM(D12,D24,D29)</f>
        <v>269999</v>
      </c>
      <c r="E31" s="219"/>
      <c r="F31" s="56">
        <f>SUM(F12,F24,F29)</f>
        <v>270000</v>
      </c>
      <c r="G31" s="219"/>
      <c r="H31" s="56">
        <f>SUM(H12,H24,H29)</f>
        <v>27000</v>
      </c>
      <c r="I31" s="35"/>
      <c r="J31" s="56">
        <f>SUM(J12,J24,J29)</f>
        <v>827238</v>
      </c>
      <c r="K31" s="35"/>
      <c r="L31" s="56">
        <f>SUM(L12,L24,L29)</f>
        <v>297581</v>
      </c>
      <c r="M31" s="35"/>
      <c r="N31" s="267" t="s">
        <v>22</v>
      </c>
      <c r="O31" s="35"/>
      <c r="P31" s="56">
        <f>SUM(P12,P24,P29)</f>
        <v>297581</v>
      </c>
      <c r="Q31" s="35"/>
      <c r="R31" s="56">
        <f>SUM(R12,R24,R29)</f>
        <v>1691818</v>
      </c>
      <c r="S31" s="35"/>
      <c r="T31" s="56">
        <f>SUM(T12,T24,T29)</f>
        <v>410340</v>
      </c>
      <c r="U31" s="35"/>
      <c r="V31" s="56">
        <f>SUM(R31:T31)</f>
        <v>2102158</v>
      </c>
      <c r="W31" s="174"/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  <c r="AH31" s="174"/>
      <c r="AI31" s="174"/>
      <c r="AJ31" s="174"/>
      <c r="AK31" s="174"/>
      <c r="AL31" s="174"/>
      <c r="AM31" s="174"/>
      <c r="AN31" s="174"/>
      <c r="AO31" s="174"/>
      <c r="AP31" s="174"/>
      <c r="AQ31" s="174"/>
      <c r="AR31" s="174"/>
      <c r="AS31" s="174"/>
      <c r="AT31" s="174"/>
      <c r="AU31" s="174"/>
      <c r="AV31" s="174"/>
      <c r="AW31" s="174"/>
      <c r="AX31" s="174"/>
      <c r="AY31" s="174"/>
      <c r="AZ31" s="174"/>
      <c r="BA31" s="174"/>
      <c r="BB31" s="174"/>
      <c r="BC31" s="174"/>
      <c r="BD31" s="174"/>
      <c r="BE31" s="174"/>
      <c r="BF31" s="174"/>
      <c r="BG31" s="174"/>
      <c r="BH31" s="174"/>
      <c r="BI31" s="174"/>
      <c r="BJ31" s="174"/>
      <c r="BK31" s="174"/>
      <c r="BL31" s="174"/>
      <c r="BM31" s="174"/>
      <c r="BN31" s="174"/>
      <c r="BO31" s="174"/>
      <c r="BP31" s="174"/>
      <c r="BQ31" s="174"/>
      <c r="BR31" s="174"/>
      <c r="BS31" s="174"/>
      <c r="BT31" s="174"/>
      <c r="BU31" s="174"/>
      <c r="BV31" s="174"/>
      <c r="BW31" s="174"/>
      <c r="BX31" s="174"/>
      <c r="BY31" s="174"/>
      <c r="BZ31" s="174"/>
      <c r="CA31" s="174"/>
      <c r="CB31" s="174"/>
      <c r="CC31" s="174"/>
      <c r="CD31" s="174"/>
      <c r="CE31" s="174"/>
      <c r="CF31" s="174"/>
      <c r="CG31" s="174"/>
      <c r="CH31" s="174"/>
      <c r="CI31" s="174"/>
      <c r="CJ31" s="174"/>
      <c r="CK31" s="174"/>
      <c r="CL31" s="174"/>
      <c r="CM31" s="174"/>
      <c r="CN31" s="174"/>
      <c r="CO31" s="174"/>
      <c r="CP31" s="174"/>
      <c r="CQ31" s="174"/>
      <c r="CR31" s="174"/>
      <c r="CS31" s="174"/>
      <c r="CT31" s="174"/>
      <c r="CU31" s="174"/>
      <c r="CV31" s="174"/>
      <c r="CW31" s="174"/>
      <c r="CX31" s="174"/>
      <c r="CY31" s="174"/>
      <c r="CZ31" s="174"/>
      <c r="DA31" s="174"/>
      <c r="DB31" s="174"/>
      <c r="DC31" s="174"/>
      <c r="DD31" s="174"/>
      <c r="DE31" s="174"/>
      <c r="DF31" s="174"/>
      <c r="DG31" s="174"/>
      <c r="DH31" s="174"/>
      <c r="DI31" s="174"/>
      <c r="DJ31" s="174"/>
      <c r="DK31" s="174"/>
      <c r="DL31" s="174"/>
      <c r="DM31" s="174"/>
      <c r="DN31" s="174"/>
      <c r="DO31" s="174"/>
      <c r="DP31" s="174"/>
      <c r="DQ31" s="174"/>
      <c r="DR31" s="174"/>
      <c r="DS31" s="174"/>
      <c r="DT31" s="174"/>
      <c r="DU31" s="174"/>
      <c r="DV31" s="174"/>
      <c r="DW31" s="174"/>
      <c r="DX31" s="174"/>
      <c r="DY31" s="174"/>
      <c r="DZ31" s="174"/>
      <c r="EA31" s="174"/>
      <c r="EB31" s="174"/>
      <c r="EC31" s="174"/>
      <c r="ED31" s="174"/>
      <c r="EE31" s="174"/>
      <c r="EF31" s="174"/>
      <c r="EG31" s="174"/>
      <c r="EH31" s="174"/>
      <c r="EI31" s="174"/>
      <c r="EJ31" s="174"/>
      <c r="EK31" s="174"/>
      <c r="EL31" s="174"/>
      <c r="EM31" s="174"/>
      <c r="EN31" s="174"/>
      <c r="EO31" s="174"/>
      <c r="EP31" s="174"/>
      <c r="EQ31" s="174"/>
      <c r="ER31" s="174"/>
      <c r="ES31" s="174"/>
      <c r="ET31" s="174"/>
      <c r="EU31" s="174"/>
      <c r="EV31" s="174"/>
      <c r="EW31" s="174"/>
      <c r="EX31" s="174"/>
      <c r="EY31" s="174"/>
      <c r="EZ31" s="174"/>
      <c r="FA31" s="174"/>
      <c r="FB31" s="174"/>
      <c r="FC31" s="174"/>
      <c r="FD31" s="174"/>
      <c r="FE31" s="174"/>
      <c r="FF31" s="174"/>
      <c r="FG31" s="174"/>
      <c r="FH31" s="174"/>
      <c r="FI31" s="174"/>
      <c r="FJ31" s="174"/>
      <c r="FK31" s="174"/>
      <c r="FL31" s="174"/>
      <c r="FM31" s="174"/>
      <c r="FN31" s="174"/>
      <c r="FO31" s="174"/>
      <c r="FP31" s="174"/>
      <c r="FQ31" s="174"/>
      <c r="FR31" s="174"/>
      <c r="FS31" s="174"/>
      <c r="FT31" s="174"/>
      <c r="FU31" s="174"/>
      <c r="FV31" s="174"/>
      <c r="FW31" s="174"/>
      <c r="FX31" s="174"/>
      <c r="FY31" s="174"/>
      <c r="FZ31" s="174"/>
      <c r="GA31" s="174"/>
      <c r="GB31" s="174"/>
      <c r="GC31" s="174"/>
      <c r="GD31" s="174"/>
      <c r="GE31" s="174"/>
      <c r="GF31" s="174"/>
      <c r="GG31" s="174"/>
      <c r="GH31" s="174"/>
      <c r="GI31" s="174"/>
      <c r="GJ31" s="174"/>
      <c r="GK31" s="174"/>
      <c r="GL31" s="174"/>
      <c r="GM31" s="174"/>
      <c r="GN31" s="174"/>
      <c r="GO31" s="174"/>
      <c r="GP31" s="174"/>
      <c r="GQ31" s="174"/>
      <c r="GR31" s="174"/>
      <c r="GS31" s="174"/>
      <c r="GT31" s="174"/>
      <c r="GU31" s="174"/>
      <c r="GV31" s="174"/>
      <c r="GW31" s="174"/>
      <c r="GX31" s="174"/>
      <c r="GY31" s="174"/>
      <c r="GZ31" s="174"/>
      <c r="HA31" s="174"/>
      <c r="HB31" s="174"/>
      <c r="HC31" s="174"/>
      <c r="HD31" s="174"/>
      <c r="HE31" s="174"/>
      <c r="HF31" s="174"/>
      <c r="HG31" s="174"/>
      <c r="HH31" s="174"/>
      <c r="HI31" s="174"/>
      <c r="HJ31" s="174"/>
      <c r="HK31" s="174"/>
      <c r="HL31" s="174"/>
      <c r="HM31" s="174"/>
      <c r="HN31" s="174"/>
      <c r="HO31" s="174"/>
      <c r="HP31" s="174"/>
      <c r="HQ31" s="174"/>
      <c r="HR31" s="174"/>
      <c r="HS31" s="174"/>
      <c r="HT31" s="174"/>
      <c r="HU31" s="174"/>
      <c r="HV31" s="174"/>
      <c r="HW31" s="174"/>
      <c r="HX31" s="174"/>
      <c r="HY31" s="174"/>
      <c r="HZ31" s="174"/>
      <c r="IA31" s="174"/>
      <c r="IB31" s="174"/>
      <c r="IC31" s="174"/>
      <c r="ID31" s="174"/>
      <c r="IE31" s="174"/>
      <c r="IF31" s="174"/>
      <c r="IG31" s="174"/>
      <c r="IH31" s="174"/>
      <c r="II31" s="174"/>
      <c r="IJ31" s="174"/>
      <c r="IK31" s="174"/>
      <c r="IL31" s="174"/>
      <c r="IM31" s="174"/>
      <c r="IN31" s="174"/>
      <c r="IO31" s="174"/>
      <c r="IP31" s="174"/>
      <c r="IQ31" s="174"/>
      <c r="IR31" s="174"/>
      <c r="IS31" s="174"/>
      <c r="IT31" s="174"/>
      <c r="IU31" s="174"/>
      <c r="IV31" s="174"/>
    </row>
    <row r="32" spans="1:256" ht="23.25" customHeight="1" thickTop="1" x14ac:dyDescent="0.55000000000000004">
      <c r="J32" s="215"/>
      <c r="P32" s="213"/>
      <c r="T32" s="215"/>
      <c r="V32" s="215"/>
    </row>
    <row r="33" spans="1:22" ht="23.25" customHeight="1" x14ac:dyDescent="0.6">
      <c r="A33" s="7" t="s">
        <v>0</v>
      </c>
      <c r="B33" s="12"/>
      <c r="D33" s="7"/>
      <c r="T33" s="307"/>
      <c r="U33" s="307"/>
      <c r="V33" s="307"/>
    </row>
    <row r="34" spans="1:22" ht="23.25" customHeight="1" x14ac:dyDescent="0.6">
      <c r="A34" s="7" t="s">
        <v>120</v>
      </c>
      <c r="B34" s="12"/>
      <c r="C34" s="7"/>
      <c r="D34" s="7"/>
      <c r="E34" s="7"/>
      <c r="T34" s="308"/>
      <c r="U34" s="308"/>
      <c r="V34" s="308"/>
    </row>
    <row r="35" spans="1:22" ht="23.25" customHeight="1" x14ac:dyDescent="0.6">
      <c r="A35" s="293"/>
      <c r="B35" s="11"/>
      <c r="C35" s="200"/>
      <c r="D35" s="293"/>
      <c r="E35" s="293"/>
      <c r="F35" s="200"/>
      <c r="G35" s="293"/>
      <c r="H35" s="1"/>
      <c r="I35" s="1"/>
      <c r="J35" s="1"/>
      <c r="K35" s="1"/>
      <c r="L35" s="201"/>
      <c r="M35" s="201"/>
      <c r="N35" s="201"/>
      <c r="O35" s="201"/>
      <c r="P35" s="201"/>
      <c r="Q35" s="293"/>
      <c r="R35" s="293"/>
      <c r="S35" s="293"/>
      <c r="T35" s="293"/>
      <c r="U35" s="293"/>
      <c r="V35" s="293"/>
    </row>
    <row r="36" spans="1:22" ht="23.25" customHeight="1" x14ac:dyDescent="0.6">
      <c r="A36" s="293"/>
      <c r="B36" s="11"/>
      <c r="C36" s="200"/>
      <c r="D36" s="309" t="s">
        <v>31</v>
      </c>
      <c r="E36" s="309"/>
      <c r="F36" s="309"/>
      <c r="G36" s="309"/>
      <c r="H36" s="309"/>
      <c r="I36" s="309"/>
      <c r="J36" s="309"/>
      <c r="K36" s="309"/>
      <c r="L36" s="309"/>
      <c r="M36" s="309"/>
      <c r="N36" s="309"/>
      <c r="O36" s="309"/>
      <c r="P36" s="309"/>
      <c r="Q36" s="309"/>
      <c r="R36" s="309"/>
      <c r="S36" s="309"/>
      <c r="T36" s="309"/>
      <c r="U36" s="309"/>
      <c r="V36" s="309"/>
    </row>
    <row r="37" spans="1:22" ht="23.25" customHeight="1" x14ac:dyDescent="0.6">
      <c r="A37" s="293"/>
      <c r="B37" s="11"/>
      <c r="C37" s="200"/>
      <c r="D37" s="293"/>
      <c r="E37" s="200"/>
      <c r="F37" s="200"/>
      <c r="G37" s="200"/>
      <c r="H37" s="310" t="s">
        <v>30</v>
      </c>
      <c r="I37" s="310"/>
      <c r="J37" s="310"/>
      <c r="L37" s="311" t="s">
        <v>90</v>
      </c>
      <c r="M37" s="310"/>
      <c r="N37" s="310"/>
      <c r="O37" s="310"/>
      <c r="P37" s="310"/>
      <c r="Q37" s="200"/>
      <c r="R37" s="200"/>
      <c r="S37" s="200"/>
      <c r="T37" s="200"/>
      <c r="U37" s="200"/>
      <c r="V37" s="200"/>
    </row>
    <row r="38" spans="1:22" ht="23.25" customHeight="1" x14ac:dyDescent="0.6">
      <c r="A38" s="293"/>
      <c r="B38" s="11"/>
      <c r="C38" s="200"/>
      <c r="D38" s="293"/>
      <c r="E38" s="200"/>
      <c r="F38" s="200"/>
      <c r="G38" s="200"/>
      <c r="H38" s="200"/>
      <c r="I38" s="200"/>
      <c r="J38" s="200"/>
      <c r="L38" s="291"/>
      <c r="M38" s="200"/>
      <c r="N38" s="200"/>
      <c r="O38" s="291"/>
      <c r="P38" s="291" t="s">
        <v>116</v>
      </c>
      <c r="Q38" s="200"/>
      <c r="R38" s="200"/>
      <c r="S38" s="200"/>
      <c r="T38" s="200" t="s">
        <v>24</v>
      </c>
      <c r="U38" s="200"/>
      <c r="V38" s="200"/>
    </row>
    <row r="39" spans="1:22" ht="23.25" customHeight="1" x14ac:dyDescent="0.6">
      <c r="A39" s="293"/>
      <c r="B39" s="11"/>
      <c r="C39" s="200"/>
      <c r="D39" s="200" t="s">
        <v>38</v>
      </c>
      <c r="E39" s="200"/>
      <c r="F39" s="200"/>
      <c r="G39" s="200"/>
      <c r="H39" s="200"/>
      <c r="I39" s="200"/>
      <c r="J39" s="200"/>
      <c r="K39" s="200"/>
      <c r="L39" s="291" t="s">
        <v>71</v>
      </c>
      <c r="M39" s="200"/>
      <c r="N39" s="200"/>
      <c r="O39" s="291"/>
      <c r="P39" s="200" t="s">
        <v>77</v>
      </c>
      <c r="Q39" s="200"/>
      <c r="R39" s="200" t="s">
        <v>43</v>
      </c>
      <c r="S39" s="200"/>
      <c r="T39" s="200" t="s">
        <v>79</v>
      </c>
      <c r="U39" s="200"/>
      <c r="V39" s="200"/>
    </row>
    <row r="40" spans="1:22" ht="23.25" customHeight="1" x14ac:dyDescent="0.55000000000000004">
      <c r="A40" s="200"/>
      <c r="B40" s="292"/>
      <c r="C40" s="200"/>
      <c r="D40" s="200" t="s">
        <v>41</v>
      </c>
      <c r="E40" s="200"/>
      <c r="F40" s="200" t="s">
        <v>23</v>
      </c>
      <c r="G40" s="200"/>
      <c r="H40" s="200" t="s">
        <v>82</v>
      </c>
      <c r="I40" s="200"/>
      <c r="J40" s="200" t="s">
        <v>32</v>
      </c>
      <c r="K40" s="200"/>
      <c r="L40" s="291" t="s">
        <v>78</v>
      </c>
      <c r="M40" s="200"/>
      <c r="N40" s="200" t="s">
        <v>195</v>
      </c>
      <c r="O40" s="291"/>
      <c r="P40" s="200" t="s">
        <v>117</v>
      </c>
      <c r="Q40" s="200"/>
      <c r="R40" s="200" t="s">
        <v>65</v>
      </c>
      <c r="S40" s="200"/>
      <c r="T40" s="200" t="s">
        <v>81</v>
      </c>
      <c r="U40" s="200"/>
      <c r="V40" s="200" t="s">
        <v>43</v>
      </c>
    </row>
    <row r="41" spans="1:22" ht="23.25" customHeight="1" x14ac:dyDescent="0.55000000000000004">
      <c r="A41" s="200"/>
      <c r="B41" s="115" t="s">
        <v>2</v>
      </c>
      <c r="C41" s="200"/>
      <c r="D41" s="200" t="s">
        <v>42</v>
      </c>
      <c r="E41" s="200"/>
      <c r="F41" s="200" t="s">
        <v>91</v>
      </c>
      <c r="G41" s="200"/>
      <c r="H41" s="200" t="s">
        <v>83</v>
      </c>
      <c r="I41" s="200"/>
      <c r="J41" s="200" t="s">
        <v>35</v>
      </c>
      <c r="K41" s="200"/>
      <c r="L41" s="291" t="s">
        <v>21</v>
      </c>
      <c r="M41" s="200"/>
      <c r="N41" s="200" t="s">
        <v>125</v>
      </c>
      <c r="O41" s="291"/>
      <c r="P41" s="200" t="s">
        <v>115</v>
      </c>
      <c r="Q41" s="200"/>
      <c r="R41" s="200" t="s">
        <v>194</v>
      </c>
      <c r="S41" s="200"/>
      <c r="T41" s="200" t="s">
        <v>80</v>
      </c>
      <c r="U41" s="200"/>
      <c r="V41" s="200" t="s">
        <v>33</v>
      </c>
    </row>
    <row r="42" spans="1:22" ht="23.25" customHeight="1" x14ac:dyDescent="0.55000000000000004">
      <c r="A42" s="200"/>
      <c r="B42" s="292"/>
      <c r="C42" s="200"/>
      <c r="D42" s="306" t="s">
        <v>46</v>
      </c>
      <c r="E42" s="306"/>
      <c r="F42" s="306"/>
      <c r="G42" s="306"/>
      <c r="H42" s="306"/>
      <c r="I42" s="306"/>
      <c r="J42" s="306"/>
      <c r="K42" s="306"/>
      <c r="L42" s="306"/>
      <c r="M42" s="306"/>
      <c r="N42" s="306"/>
      <c r="O42" s="306"/>
      <c r="P42" s="306"/>
      <c r="Q42" s="306"/>
      <c r="R42" s="306"/>
      <c r="S42" s="306"/>
      <c r="T42" s="306"/>
      <c r="U42" s="306"/>
      <c r="V42" s="306"/>
    </row>
    <row r="43" spans="1:22" ht="23.25" customHeight="1" x14ac:dyDescent="0.6">
      <c r="A43" s="121" t="s">
        <v>245</v>
      </c>
      <c r="B43" s="292"/>
      <c r="C43" s="200"/>
      <c r="D43" s="292"/>
      <c r="E43" s="292"/>
      <c r="F43" s="292"/>
      <c r="G43" s="292"/>
      <c r="H43" s="292"/>
      <c r="I43" s="292"/>
      <c r="J43" s="292"/>
      <c r="K43" s="292"/>
      <c r="L43" s="292"/>
      <c r="M43" s="292"/>
      <c r="N43" s="292"/>
      <c r="O43" s="292"/>
      <c r="P43" s="292"/>
      <c r="Q43" s="292"/>
      <c r="R43" s="292"/>
      <c r="S43" s="292"/>
      <c r="T43" s="292"/>
      <c r="U43" s="292"/>
      <c r="V43" s="292"/>
    </row>
    <row r="44" spans="1:22" ht="23.25" customHeight="1" x14ac:dyDescent="0.6">
      <c r="A44" s="121" t="s">
        <v>246</v>
      </c>
      <c r="B44" s="292"/>
      <c r="C44" s="200"/>
      <c r="D44" s="9">
        <v>269999</v>
      </c>
      <c r="E44" s="9"/>
      <c r="F44" s="9">
        <v>270000</v>
      </c>
      <c r="G44" s="9"/>
      <c r="H44" s="9">
        <v>27000</v>
      </c>
      <c r="I44" s="9"/>
      <c r="J44" s="9">
        <v>696866</v>
      </c>
      <c r="K44" s="9"/>
      <c r="L44" s="35">
        <v>371205</v>
      </c>
      <c r="M44" s="35"/>
      <c r="N44" s="86" t="s">
        <v>22</v>
      </c>
      <c r="O44" s="35"/>
      <c r="P44" s="35">
        <f>L44</f>
        <v>371205</v>
      </c>
      <c r="Q44" s="9"/>
      <c r="R44" s="9">
        <f>P44+J44+D44+F44+H44</f>
        <v>1635070</v>
      </c>
      <c r="S44" s="9"/>
      <c r="T44" s="9">
        <v>522747</v>
      </c>
      <c r="U44" s="9"/>
      <c r="V44" s="9">
        <f>R44+T44</f>
        <v>2157817</v>
      </c>
    </row>
    <row r="45" spans="1:22" ht="23.25" customHeight="1" x14ac:dyDescent="0.6">
      <c r="A45" s="121"/>
      <c r="B45" s="292"/>
      <c r="C45" s="200"/>
      <c r="D45" s="9"/>
      <c r="E45" s="9"/>
      <c r="F45" s="9"/>
      <c r="G45" s="9"/>
      <c r="H45" s="9"/>
      <c r="I45" s="9"/>
      <c r="J45" s="9"/>
      <c r="K45" s="9"/>
      <c r="L45" s="35"/>
      <c r="M45" s="35"/>
      <c r="N45" s="35"/>
      <c r="O45" s="35"/>
      <c r="P45" s="35"/>
      <c r="Q45" s="9"/>
      <c r="R45" s="9"/>
      <c r="S45" s="9"/>
      <c r="T45" s="9"/>
      <c r="U45" s="9"/>
      <c r="V45" s="9"/>
    </row>
    <row r="46" spans="1:22" ht="23.25" customHeight="1" x14ac:dyDescent="0.6">
      <c r="A46" s="7" t="s">
        <v>104</v>
      </c>
      <c r="B46" s="14"/>
      <c r="C46" s="174"/>
      <c r="D46" s="87"/>
      <c r="E46" s="87"/>
      <c r="F46" s="87"/>
      <c r="G46" s="88"/>
      <c r="H46" s="87"/>
      <c r="I46" s="88"/>
      <c r="J46" s="89"/>
      <c r="K46" s="87"/>
      <c r="L46" s="90"/>
      <c r="M46" s="90"/>
      <c r="N46" s="90"/>
      <c r="O46" s="90"/>
      <c r="P46" s="90"/>
      <c r="Q46" s="88"/>
      <c r="R46" s="89"/>
      <c r="S46" s="88"/>
      <c r="T46" s="88"/>
      <c r="U46" s="88"/>
      <c r="V46" s="89"/>
    </row>
    <row r="47" spans="1:22" ht="23.25" hidden="1" customHeight="1" x14ac:dyDescent="0.6">
      <c r="A47" s="12" t="s">
        <v>131</v>
      </c>
      <c r="B47" s="292"/>
      <c r="C47" s="200"/>
      <c r="D47" s="9"/>
      <c r="E47" s="25"/>
      <c r="F47" s="9"/>
      <c r="G47" s="25"/>
      <c r="H47" s="9"/>
      <c r="I47" s="9"/>
      <c r="J47" s="9"/>
      <c r="K47" s="9"/>
      <c r="L47" s="35"/>
      <c r="M47" s="35"/>
      <c r="N47" s="200"/>
      <c r="O47" s="200"/>
      <c r="P47" s="200"/>
      <c r="Q47" s="200"/>
      <c r="R47" s="35"/>
      <c r="S47" s="35"/>
      <c r="T47" s="35"/>
      <c r="U47" s="35"/>
      <c r="V47" s="9"/>
    </row>
    <row r="48" spans="1:22" ht="23.25" hidden="1" customHeight="1" x14ac:dyDescent="0.6">
      <c r="A48" s="84" t="s">
        <v>132</v>
      </c>
      <c r="B48" s="292">
        <v>15</v>
      </c>
      <c r="C48" s="200"/>
      <c r="D48" s="99" t="s">
        <v>22</v>
      </c>
      <c r="E48" s="146"/>
      <c r="F48" s="99" t="s">
        <v>22</v>
      </c>
      <c r="G48" s="146"/>
      <c r="H48" s="99" t="s">
        <v>22</v>
      </c>
      <c r="I48" s="89"/>
      <c r="J48" s="99" t="s">
        <v>22</v>
      </c>
      <c r="K48" s="89"/>
      <c r="L48" s="99" t="s">
        <v>22</v>
      </c>
      <c r="M48" s="102"/>
      <c r="N48" s="147"/>
      <c r="O48" s="200"/>
      <c r="P48" s="99" t="s">
        <v>22</v>
      </c>
      <c r="Q48" s="200"/>
      <c r="R48" s="102"/>
      <c r="S48" s="102"/>
      <c r="T48" s="227"/>
      <c r="U48" s="102"/>
      <c r="V48" s="89"/>
    </row>
    <row r="49" spans="1:256" ht="23.25" hidden="1" customHeight="1" x14ac:dyDescent="0.6">
      <c r="A49" s="12" t="s">
        <v>133</v>
      </c>
      <c r="B49" s="292"/>
      <c r="C49" s="200"/>
      <c r="D49" s="99"/>
      <c r="E49" s="100"/>
      <c r="F49" s="99"/>
      <c r="G49" s="100"/>
      <c r="H49" s="99"/>
      <c r="I49" s="9"/>
      <c r="J49" s="81"/>
      <c r="K49" s="9"/>
      <c r="L49" s="99"/>
      <c r="M49" s="35"/>
      <c r="N49" s="99"/>
      <c r="O49" s="200"/>
      <c r="P49" s="99"/>
      <c r="Q49" s="200"/>
      <c r="R49" s="51"/>
      <c r="S49" s="35"/>
      <c r="T49" s="99"/>
      <c r="U49" s="35"/>
      <c r="V49" s="81"/>
    </row>
    <row r="50" spans="1:256" ht="22.2" x14ac:dyDescent="0.6">
      <c r="A50" s="12" t="s">
        <v>92</v>
      </c>
      <c r="B50" s="14"/>
      <c r="C50" s="174"/>
      <c r="D50" s="87"/>
      <c r="E50" s="87"/>
      <c r="F50" s="87"/>
      <c r="G50" s="88"/>
      <c r="H50" s="87"/>
      <c r="I50" s="88"/>
      <c r="J50" s="89"/>
      <c r="K50" s="87"/>
      <c r="L50" s="90"/>
      <c r="M50" s="90"/>
      <c r="N50" s="90"/>
      <c r="O50" s="90"/>
      <c r="P50" s="90"/>
      <c r="Q50" s="88"/>
      <c r="R50" s="102"/>
      <c r="S50" s="117"/>
      <c r="T50" s="117"/>
      <c r="U50" s="117"/>
      <c r="V50" s="89"/>
    </row>
    <row r="51" spans="1:256" s="67" customFormat="1" ht="21.6" hidden="1" x14ac:dyDescent="0.55000000000000004">
      <c r="A51" s="84" t="s">
        <v>165</v>
      </c>
      <c r="B51" s="14">
        <v>7</v>
      </c>
      <c r="C51" s="174"/>
      <c r="D51" s="87"/>
      <c r="E51" s="87"/>
      <c r="F51" s="87"/>
      <c r="G51" s="87"/>
      <c r="H51" s="87"/>
      <c r="I51" s="87"/>
      <c r="J51" s="87"/>
      <c r="K51" s="88"/>
      <c r="L51" s="202"/>
      <c r="M51" s="202"/>
      <c r="N51" s="202"/>
      <c r="O51" s="202"/>
      <c r="P51" s="202"/>
      <c r="Q51" s="88"/>
      <c r="R51" s="90"/>
      <c r="S51" s="117"/>
      <c r="T51" s="228"/>
      <c r="U51" s="117"/>
      <c r="V51" s="89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5"/>
      <c r="BK51" s="85"/>
      <c r="BL51" s="85"/>
      <c r="BM51" s="85"/>
      <c r="BN51" s="85"/>
      <c r="BO51" s="85"/>
      <c r="BP51" s="85"/>
      <c r="BQ51" s="85"/>
      <c r="BR51" s="85"/>
      <c r="BS51" s="85"/>
      <c r="BT51" s="85"/>
      <c r="BU51" s="85"/>
      <c r="BV51" s="85"/>
      <c r="BW51" s="85"/>
      <c r="BX51" s="85"/>
      <c r="BY51" s="85"/>
      <c r="BZ51" s="85"/>
      <c r="CA51" s="85"/>
      <c r="CB51" s="85"/>
      <c r="CC51" s="85"/>
      <c r="CD51" s="85"/>
      <c r="CE51" s="85"/>
      <c r="CF51" s="85"/>
      <c r="CG51" s="85"/>
      <c r="CH51" s="85"/>
      <c r="CI51" s="85"/>
      <c r="CJ51" s="85"/>
      <c r="CK51" s="85"/>
      <c r="CL51" s="85"/>
      <c r="CM51" s="85"/>
      <c r="CN51" s="85"/>
      <c r="CO51" s="85"/>
      <c r="CP51" s="85"/>
      <c r="CQ51" s="85"/>
      <c r="CR51" s="85"/>
      <c r="CS51" s="85"/>
      <c r="CT51" s="85"/>
      <c r="CU51" s="85"/>
      <c r="CV51" s="85"/>
      <c r="CW51" s="85"/>
      <c r="CX51" s="85"/>
      <c r="CY51" s="85"/>
      <c r="CZ51" s="85"/>
      <c r="DA51" s="85"/>
      <c r="DB51" s="85"/>
      <c r="DC51" s="85"/>
      <c r="DD51" s="85"/>
      <c r="DE51" s="85"/>
      <c r="DF51" s="85"/>
      <c r="DG51" s="85"/>
      <c r="DH51" s="85"/>
      <c r="DI51" s="85"/>
      <c r="DJ51" s="85"/>
      <c r="DK51" s="85"/>
      <c r="DL51" s="85"/>
      <c r="DM51" s="85"/>
      <c r="DN51" s="85"/>
      <c r="DO51" s="85"/>
      <c r="DP51" s="85"/>
      <c r="DQ51" s="85"/>
      <c r="DR51" s="85"/>
      <c r="DS51" s="85"/>
      <c r="DT51" s="85"/>
      <c r="DU51" s="85"/>
      <c r="DV51" s="85"/>
      <c r="DW51" s="85"/>
      <c r="DX51" s="85"/>
      <c r="DY51" s="85"/>
      <c r="DZ51" s="85"/>
      <c r="EA51" s="85"/>
      <c r="EB51" s="85"/>
      <c r="EC51" s="85"/>
      <c r="ED51" s="85"/>
      <c r="EE51" s="85"/>
      <c r="EF51" s="85"/>
      <c r="EG51" s="85"/>
      <c r="EH51" s="85"/>
      <c r="EI51" s="85"/>
      <c r="EJ51" s="85"/>
      <c r="EK51" s="85"/>
      <c r="EL51" s="85"/>
      <c r="EM51" s="85"/>
      <c r="EN51" s="85"/>
      <c r="EO51" s="85"/>
      <c r="EP51" s="85"/>
      <c r="EQ51" s="85"/>
      <c r="ER51" s="85"/>
      <c r="ES51" s="85"/>
      <c r="ET51" s="85"/>
      <c r="EU51" s="85"/>
      <c r="EV51" s="85"/>
      <c r="EW51" s="85"/>
      <c r="EX51" s="85"/>
      <c r="EY51" s="85"/>
      <c r="EZ51" s="85"/>
      <c r="FA51" s="85"/>
      <c r="FB51" s="85"/>
      <c r="FC51" s="85"/>
      <c r="FD51" s="85"/>
      <c r="FE51" s="85"/>
      <c r="FF51" s="85"/>
      <c r="FG51" s="85"/>
      <c r="FH51" s="85"/>
      <c r="FI51" s="85"/>
      <c r="FJ51" s="85"/>
      <c r="FK51" s="85"/>
      <c r="FL51" s="85"/>
      <c r="FM51" s="85"/>
      <c r="FN51" s="85"/>
      <c r="FO51" s="85"/>
      <c r="FP51" s="85"/>
      <c r="FQ51" s="85"/>
      <c r="FR51" s="85"/>
      <c r="FS51" s="85"/>
      <c r="FT51" s="85"/>
      <c r="FU51" s="85"/>
      <c r="FV51" s="85"/>
      <c r="FW51" s="85"/>
      <c r="FX51" s="85"/>
      <c r="FY51" s="85"/>
      <c r="FZ51" s="85"/>
      <c r="GA51" s="85"/>
      <c r="GB51" s="85"/>
      <c r="GC51" s="85"/>
      <c r="GD51" s="85"/>
      <c r="GE51" s="85"/>
      <c r="GF51" s="85"/>
      <c r="GG51" s="85"/>
      <c r="GH51" s="85"/>
      <c r="GI51" s="85"/>
      <c r="GJ51" s="85"/>
      <c r="GK51" s="85"/>
      <c r="GL51" s="85"/>
      <c r="GM51" s="85"/>
      <c r="GN51" s="85"/>
      <c r="GO51" s="85"/>
      <c r="GP51" s="85"/>
      <c r="GQ51" s="85"/>
      <c r="GR51" s="85"/>
      <c r="GS51" s="85"/>
      <c r="GT51" s="85"/>
      <c r="GU51" s="85"/>
      <c r="GV51" s="85"/>
      <c r="GW51" s="85"/>
      <c r="GX51" s="85"/>
      <c r="GY51" s="85"/>
      <c r="GZ51" s="85"/>
      <c r="HA51" s="85"/>
      <c r="HB51" s="85"/>
      <c r="HC51" s="85"/>
      <c r="HD51" s="85"/>
      <c r="HE51" s="85"/>
      <c r="HF51" s="85"/>
      <c r="HG51" s="85"/>
      <c r="HH51" s="85"/>
      <c r="HI51" s="85"/>
      <c r="HJ51" s="85"/>
      <c r="HK51" s="85"/>
      <c r="HL51" s="85"/>
      <c r="HM51" s="85"/>
      <c r="HN51" s="85"/>
      <c r="HO51" s="85"/>
      <c r="HP51" s="85"/>
      <c r="HQ51" s="85"/>
      <c r="HR51" s="85"/>
      <c r="HS51" s="85"/>
      <c r="HT51" s="85"/>
      <c r="HU51" s="85"/>
      <c r="HV51" s="85"/>
      <c r="HW51" s="85"/>
      <c r="HX51" s="85"/>
      <c r="HY51" s="85"/>
      <c r="HZ51" s="85"/>
      <c r="IA51" s="85"/>
      <c r="IB51" s="85"/>
      <c r="IC51" s="85"/>
      <c r="ID51" s="85"/>
      <c r="IE51" s="85"/>
      <c r="IF51" s="85"/>
      <c r="IG51" s="85"/>
      <c r="IH51" s="85"/>
      <c r="II51" s="85"/>
      <c r="IJ51" s="85"/>
      <c r="IK51" s="85"/>
      <c r="IL51" s="85"/>
      <c r="IM51" s="85"/>
      <c r="IN51" s="85"/>
      <c r="IO51" s="85"/>
      <c r="IP51" s="85"/>
      <c r="IQ51" s="85"/>
      <c r="IR51" s="85"/>
      <c r="IS51" s="85"/>
      <c r="IT51" s="85"/>
      <c r="IU51" s="85"/>
      <c r="IV51" s="85"/>
    </row>
    <row r="52" spans="1:256" ht="21.6" hidden="1" x14ac:dyDescent="0.55000000000000004">
      <c r="A52" s="84" t="s">
        <v>171</v>
      </c>
      <c r="B52" s="14"/>
      <c r="C52" s="174"/>
      <c r="D52" s="87"/>
      <c r="E52" s="87"/>
      <c r="F52" s="87"/>
      <c r="G52" s="87"/>
      <c r="H52" s="87"/>
      <c r="I52" s="87"/>
      <c r="J52" s="87"/>
      <c r="K52" s="88"/>
      <c r="L52" s="202"/>
      <c r="M52" s="202"/>
      <c r="N52" s="202"/>
      <c r="O52" s="202"/>
      <c r="P52" s="202"/>
      <c r="Q52" s="88"/>
      <c r="R52" s="90"/>
      <c r="S52" s="117"/>
      <c r="T52" s="228"/>
      <c r="U52" s="117"/>
      <c r="V52" s="89"/>
      <c r="AL52" s="195"/>
      <c r="AM52" s="195"/>
      <c r="AN52" s="195"/>
      <c r="AO52" s="195"/>
      <c r="AP52" s="195"/>
      <c r="AQ52" s="195"/>
      <c r="AR52" s="195"/>
      <c r="AS52" s="195"/>
      <c r="AT52" s="195"/>
      <c r="AU52" s="195"/>
      <c r="AV52" s="195"/>
      <c r="AW52" s="195"/>
      <c r="AX52" s="195"/>
      <c r="AY52" s="195"/>
      <c r="AZ52" s="195"/>
      <c r="BA52" s="195"/>
      <c r="BB52" s="195"/>
      <c r="BC52" s="195"/>
      <c r="BD52" s="195"/>
      <c r="BE52" s="195"/>
      <c r="BF52" s="195"/>
      <c r="BG52" s="195"/>
      <c r="BH52" s="195"/>
      <c r="BI52" s="195"/>
      <c r="BJ52" s="195"/>
      <c r="BK52" s="195"/>
      <c r="BL52" s="195"/>
      <c r="BM52" s="195"/>
      <c r="BN52" s="195"/>
      <c r="BO52" s="195"/>
      <c r="BP52" s="195"/>
      <c r="BQ52" s="195"/>
      <c r="BR52" s="195"/>
      <c r="BS52" s="195"/>
      <c r="BT52" s="195"/>
      <c r="BU52" s="195"/>
      <c r="BV52" s="195"/>
      <c r="BW52" s="195"/>
      <c r="BX52" s="195"/>
      <c r="BY52" s="195"/>
      <c r="BZ52" s="195"/>
      <c r="CA52" s="195"/>
      <c r="CB52" s="195"/>
      <c r="CC52" s="195"/>
      <c r="CD52" s="195"/>
      <c r="CE52" s="195"/>
      <c r="CF52" s="195"/>
      <c r="CG52" s="195"/>
      <c r="CH52" s="195"/>
      <c r="CI52" s="195"/>
      <c r="CJ52" s="195"/>
      <c r="CK52" s="195"/>
      <c r="CL52" s="195"/>
      <c r="CM52" s="195"/>
      <c r="CN52" s="195"/>
      <c r="CO52" s="195"/>
      <c r="CP52" s="195"/>
      <c r="CQ52" s="195"/>
      <c r="CR52" s="195"/>
      <c r="CS52" s="195"/>
      <c r="CT52" s="195"/>
      <c r="CU52" s="195"/>
      <c r="CV52" s="195"/>
      <c r="CW52" s="195"/>
      <c r="CX52" s="195"/>
      <c r="CY52" s="195"/>
      <c r="CZ52" s="195"/>
      <c r="DA52" s="195"/>
      <c r="DB52" s="195"/>
      <c r="DC52" s="195"/>
      <c r="DD52" s="195"/>
      <c r="DE52" s="195"/>
      <c r="DF52" s="195"/>
      <c r="DG52" s="195"/>
      <c r="DH52" s="195"/>
      <c r="DI52" s="195"/>
      <c r="DJ52" s="195"/>
      <c r="DK52" s="195"/>
      <c r="DL52" s="195"/>
      <c r="DM52" s="195"/>
      <c r="DN52" s="195"/>
      <c r="DO52" s="195"/>
      <c r="DP52" s="195"/>
      <c r="DQ52" s="195"/>
      <c r="DR52" s="195"/>
      <c r="DS52" s="195"/>
      <c r="DT52" s="195"/>
      <c r="DU52" s="195"/>
      <c r="DV52" s="195"/>
      <c r="DW52" s="195"/>
      <c r="DX52" s="195"/>
      <c r="DY52" s="195"/>
      <c r="DZ52" s="195"/>
      <c r="EA52" s="195"/>
      <c r="EB52" s="195"/>
      <c r="EC52" s="195"/>
      <c r="ED52" s="195"/>
      <c r="EE52" s="195"/>
      <c r="EF52" s="195"/>
      <c r="EG52" s="195"/>
      <c r="EH52" s="195"/>
      <c r="EI52" s="195"/>
      <c r="EJ52" s="195"/>
      <c r="EK52" s="195"/>
      <c r="EL52" s="195"/>
      <c r="EM52" s="195"/>
      <c r="EN52" s="195"/>
      <c r="EO52" s="195"/>
      <c r="EP52" s="195"/>
      <c r="EQ52" s="195"/>
      <c r="ER52" s="195"/>
      <c r="ES52" s="195"/>
      <c r="ET52" s="195"/>
      <c r="EU52" s="195"/>
      <c r="EV52" s="195"/>
      <c r="EW52" s="195"/>
      <c r="EX52" s="195"/>
      <c r="EY52" s="195"/>
      <c r="EZ52" s="195"/>
      <c r="FA52" s="195"/>
      <c r="FB52" s="195"/>
      <c r="FC52" s="195"/>
      <c r="FD52" s="195"/>
      <c r="FE52" s="195"/>
      <c r="FF52" s="195"/>
      <c r="FG52" s="195"/>
      <c r="FH52" s="195"/>
      <c r="FI52" s="195"/>
      <c r="FJ52" s="195"/>
      <c r="FK52" s="195"/>
      <c r="FL52" s="195"/>
      <c r="FM52" s="195"/>
      <c r="FN52" s="195"/>
      <c r="FO52" s="195"/>
      <c r="FP52" s="195"/>
      <c r="FQ52" s="195"/>
      <c r="FR52" s="195"/>
      <c r="FS52" s="195"/>
      <c r="FT52" s="195"/>
      <c r="FU52" s="195"/>
      <c r="FV52" s="195"/>
      <c r="FW52" s="195"/>
      <c r="FX52" s="195"/>
      <c r="FY52" s="195"/>
      <c r="FZ52" s="195"/>
      <c r="GA52" s="195"/>
      <c r="GB52" s="195"/>
      <c r="GC52" s="195"/>
      <c r="GD52" s="195"/>
      <c r="GE52" s="195"/>
      <c r="GF52" s="195"/>
      <c r="GG52" s="195"/>
      <c r="GH52" s="195"/>
      <c r="GI52" s="195"/>
      <c r="GJ52" s="195"/>
      <c r="GK52" s="195"/>
      <c r="GL52" s="195"/>
      <c r="GM52" s="195"/>
      <c r="GN52" s="195"/>
      <c r="GO52" s="195"/>
      <c r="GP52" s="195"/>
      <c r="GQ52" s="195"/>
      <c r="GR52" s="195"/>
      <c r="GS52" s="195"/>
      <c r="GT52" s="195"/>
      <c r="GU52" s="195"/>
      <c r="GV52" s="195"/>
      <c r="GW52" s="195"/>
      <c r="GX52" s="195"/>
      <c r="GY52" s="195"/>
      <c r="GZ52" s="195"/>
      <c r="HA52" s="195"/>
      <c r="HB52" s="195"/>
      <c r="HC52" s="195"/>
      <c r="HD52" s="195"/>
      <c r="HE52" s="195"/>
      <c r="HF52" s="195"/>
      <c r="HG52" s="195"/>
      <c r="HH52" s="195"/>
      <c r="HI52" s="195"/>
      <c r="HJ52" s="195"/>
      <c r="HK52" s="195"/>
      <c r="HL52" s="195"/>
      <c r="HM52" s="195"/>
      <c r="HN52" s="195"/>
      <c r="HO52" s="195"/>
      <c r="HP52" s="195"/>
      <c r="HQ52" s="195"/>
      <c r="HR52" s="195"/>
      <c r="HS52" s="195"/>
      <c r="HT52" s="195"/>
      <c r="HU52" s="195"/>
      <c r="HV52" s="195"/>
      <c r="HW52" s="195"/>
      <c r="HX52" s="195"/>
      <c r="HY52" s="195"/>
      <c r="HZ52" s="195"/>
      <c r="IA52" s="195"/>
      <c r="IB52" s="195"/>
      <c r="IC52" s="195"/>
      <c r="ID52" s="195"/>
      <c r="IE52" s="195"/>
      <c r="IF52" s="195"/>
      <c r="IG52" s="195"/>
      <c r="IH52" s="195"/>
      <c r="II52" s="195"/>
      <c r="IJ52" s="195"/>
      <c r="IK52" s="195"/>
      <c r="IL52" s="195"/>
      <c r="IM52" s="195"/>
      <c r="IN52" s="195"/>
      <c r="IO52" s="195"/>
      <c r="IP52" s="195"/>
      <c r="IQ52" s="195"/>
      <c r="IR52" s="195"/>
      <c r="IS52" s="195"/>
      <c r="IT52" s="195"/>
      <c r="IU52" s="195"/>
      <c r="IV52" s="195"/>
    </row>
    <row r="53" spans="1:256" ht="21.6" hidden="1" x14ac:dyDescent="0.55000000000000004">
      <c r="A53" s="84" t="s">
        <v>172</v>
      </c>
      <c r="B53" s="14">
        <v>7</v>
      </c>
      <c r="C53" s="174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117"/>
      <c r="T53" s="229"/>
      <c r="U53" s="117"/>
      <c r="V53" s="89"/>
    </row>
    <row r="54" spans="1:256" ht="21.6" x14ac:dyDescent="0.55000000000000004">
      <c r="A54" s="84" t="s">
        <v>93</v>
      </c>
      <c r="B54" s="14">
        <v>3</v>
      </c>
      <c r="C54" s="174"/>
      <c r="D54" s="203" t="s">
        <v>22</v>
      </c>
      <c r="E54" s="204"/>
      <c r="F54" s="203" t="s">
        <v>22</v>
      </c>
      <c r="G54" s="204"/>
      <c r="H54" s="203" t="s">
        <v>22</v>
      </c>
      <c r="I54" s="90"/>
      <c r="J54" s="203" t="s">
        <v>22</v>
      </c>
      <c r="K54" s="90"/>
      <c r="L54" s="203" t="s">
        <v>22</v>
      </c>
      <c r="M54" s="90"/>
      <c r="N54" s="203" t="s">
        <v>22</v>
      </c>
      <c r="O54" s="90"/>
      <c r="P54" s="203" t="s">
        <v>22</v>
      </c>
      <c r="Q54" s="90"/>
      <c r="R54" s="203" t="s">
        <v>22</v>
      </c>
      <c r="S54" s="117"/>
      <c r="T54" s="273">
        <v>-127104</v>
      </c>
      <c r="U54" s="274"/>
      <c r="V54" s="275">
        <f>T54</f>
        <v>-127104</v>
      </c>
    </row>
    <row r="55" spans="1:256" ht="22.2" x14ac:dyDescent="0.6">
      <c r="A55" s="12" t="s">
        <v>96</v>
      </c>
      <c r="B55" s="14"/>
      <c r="C55" s="174"/>
      <c r="D55" s="99" t="s">
        <v>22</v>
      </c>
      <c r="E55" s="100"/>
      <c r="F55" s="99" t="s">
        <v>22</v>
      </c>
      <c r="G55" s="100"/>
      <c r="H55" s="99" t="s">
        <v>22</v>
      </c>
      <c r="I55" s="86"/>
      <c r="J55" s="99" t="s">
        <v>22</v>
      </c>
      <c r="K55" s="86"/>
      <c r="L55" s="99" t="s">
        <v>22</v>
      </c>
      <c r="M55" s="101"/>
      <c r="N55" s="99" t="s">
        <v>22</v>
      </c>
      <c r="O55" s="101"/>
      <c r="P55" s="99" t="s">
        <v>22</v>
      </c>
      <c r="Q55" s="86"/>
      <c r="R55" s="99" t="s">
        <v>22</v>
      </c>
      <c r="S55" s="27"/>
      <c r="T55" s="272">
        <f>SUM(T51:T54)</f>
        <v>-127104</v>
      </c>
      <c r="U55" s="276"/>
      <c r="V55" s="272">
        <f>SUM(V51:V54)</f>
        <v>-127104</v>
      </c>
    </row>
    <row r="56" spans="1:256" ht="23.25" customHeight="1" x14ac:dyDescent="0.6">
      <c r="A56" s="7" t="s">
        <v>105</v>
      </c>
      <c r="B56" s="14"/>
      <c r="C56" s="174"/>
      <c r="D56" s="99" t="s">
        <v>22</v>
      </c>
      <c r="E56" s="96"/>
      <c r="F56" s="99" t="s">
        <v>22</v>
      </c>
      <c r="G56" s="96"/>
      <c r="H56" s="99" t="s">
        <v>22</v>
      </c>
      <c r="I56" s="97"/>
      <c r="J56" s="99" t="s">
        <v>22</v>
      </c>
      <c r="K56" s="97"/>
      <c r="L56" s="107" t="s">
        <v>22</v>
      </c>
      <c r="M56" s="86"/>
      <c r="N56" s="107" t="s">
        <v>22</v>
      </c>
      <c r="O56" s="86"/>
      <c r="P56" s="107" t="s">
        <v>22</v>
      </c>
      <c r="Q56" s="97"/>
      <c r="R56" s="107" t="s">
        <v>22</v>
      </c>
      <c r="S56" s="209"/>
      <c r="T56" s="230">
        <f>SUM(T55,T49)</f>
        <v>-127104</v>
      </c>
      <c r="U56" s="209"/>
      <c r="V56" s="148">
        <f>SUM(V55,V49)</f>
        <v>-127104</v>
      </c>
    </row>
    <row r="57" spans="1:256" ht="23.25" customHeight="1" x14ac:dyDescent="0.6">
      <c r="A57" s="205"/>
      <c r="B57" s="115"/>
      <c r="C57" s="156"/>
      <c r="D57" s="206"/>
      <c r="E57" s="207"/>
      <c r="F57" s="206"/>
      <c r="G57" s="207"/>
      <c r="H57" s="206"/>
      <c r="I57" s="208"/>
      <c r="J57" s="206"/>
      <c r="K57" s="208"/>
      <c r="L57" s="86"/>
      <c r="M57" s="86"/>
      <c r="N57" s="86"/>
      <c r="O57" s="86"/>
      <c r="P57" s="86"/>
      <c r="Q57" s="208"/>
      <c r="R57" s="86"/>
      <c r="S57" s="209"/>
      <c r="T57" s="210"/>
      <c r="U57" s="209"/>
      <c r="V57" s="210"/>
    </row>
    <row r="58" spans="1:256" ht="23.25" customHeight="1" x14ac:dyDescent="0.6">
      <c r="A58" s="205" t="s">
        <v>86</v>
      </c>
      <c r="B58" s="211"/>
      <c r="C58" s="212"/>
      <c r="D58" s="86"/>
      <c r="E58" s="86"/>
      <c r="F58" s="86"/>
      <c r="G58" s="27"/>
      <c r="H58" s="86"/>
      <c r="I58" s="27"/>
      <c r="J58" s="35"/>
      <c r="K58" s="86"/>
      <c r="L58" s="86"/>
      <c r="M58" s="86"/>
      <c r="N58" s="86"/>
      <c r="O58" s="86"/>
      <c r="P58" s="86"/>
      <c r="Q58" s="27"/>
      <c r="R58" s="35"/>
      <c r="S58" s="27"/>
      <c r="T58" s="27"/>
      <c r="U58" s="27"/>
      <c r="V58" s="35"/>
    </row>
    <row r="59" spans="1:256" ht="23.25" customHeight="1" x14ac:dyDescent="0.55000000000000004">
      <c r="A59" s="195" t="s">
        <v>84</v>
      </c>
      <c r="B59" s="115"/>
      <c r="C59" s="156"/>
      <c r="D59" s="90" t="s">
        <v>22</v>
      </c>
      <c r="E59" s="90"/>
      <c r="F59" s="90" t="s">
        <v>22</v>
      </c>
      <c r="G59" s="90"/>
      <c r="H59" s="90" t="s">
        <v>22</v>
      </c>
      <c r="I59" s="117"/>
      <c r="J59" s="243">
        <f>'PL6-7'!D58</f>
        <v>16607</v>
      </c>
      <c r="K59" s="90"/>
      <c r="L59" s="90" t="s">
        <v>22</v>
      </c>
      <c r="M59" s="90"/>
      <c r="N59" s="204" t="s">
        <v>22</v>
      </c>
      <c r="O59" s="213"/>
      <c r="P59" s="204" t="s">
        <v>22</v>
      </c>
      <c r="Q59" s="117"/>
      <c r="R59" s="243">
        <f>J59</f>
        <v>16607</v>
      </c>
      <c r="S59" s="117"/>
      <c r="T59" s="117">
        <f>'PL6-7'!D59</f>
        <v>76166</v>
      </c>
      <c r="U59" s="117"/>
      <c r="V59" s="243">
        <f>R59+T59</f>
        <v>92773</v>
      </c>
    </row>
    <row r="60" spans="1:256" ht="23.25" hidden="1" customHeight="1" x14ac:dyDescent="0.55000000000000004">
      <c r="A60" s="195" t="s">
        <v>85</v>
      </c>
      <c r="B60" s="115"/>
      <c r="C60" s="156"/>
      <c r="D60" s="90" t="s">
        <v>22</v>
      </c>
      <c r="E60" s="90"/>
      <c r="F60" s="90" t="s">
        <v>22</v>
      </c>
      <c r="G60" s="90"/>
      <c r="H60" s="90" t="s">
        <v>22</v>
      </c>
      <c r="I60" s="117"/>
      <c r="J60" s="214" t="s">
        <v>22</v>
      </c>
      <c r="K60" s="90"/>
      <c r="L60" s="90" t="s">
        <v>22</v>
      </c>
      <c r="M60" s="90"/>
      <c r="N60" s="204" t="s">
        <v>22</v>
      </c>
      <c r="O60" s="213"/>
      <c r="P60" s="204" t="s">
        <v>22</v>
      </c>
      <c r="Q60" s="117"/>
      <c r="R60" s="224" t="s">
        <v>22</v>
      </c>
      <c r="S60" s="117"/>
      <c r="T60" s="204" t="s">
        <v>22</v>
      </c>
      <c r="U60" s="117"/>
      <c r="V60" s="224" t="s">
        <v>22</v>
      </c>
    </row>
    <row r="61" spans="1:256" ht="23.25" customHeight="1" x14ac:dyDescent="0.6">
      <c r="A61" s="205" t="s">
        <v>143</v>
      </c>
      <c r="B61" s="211"/>
      <c r="C61" s="212"/>
      <c r="D61" s="92" t="s">
        <v>22</v>
      </c>
      <c r="E61" s="86"/>
      <c r="F61" s="92" t="s">
        <v>22</v>
      </c>
      <c r="G61" s="86"/>
      <c r="H61" s="92" t="s">
        <v>22</v>
      </c>
      <c r="I61" s="27"/>
      <c r="J61" s="277">
        <f>SUM(J59:J60)</f>
        <v>16607</v>
      </c>
      <c r="K61" s="86"/>
      <c r="L61" s="92" t="s">
        <v>22</v>
      </c>
      <c r="M61" s="216"/>
      <c r="N61" s="92" t="s">
        <v>22</v>
      </c>
      <c r="O61" s="216"/>
      <c r="P61" s="92" t="s">
        <v>22</v>
      </c>
      <c r="Q61" s="27"/>
      <c r="R61" s="277">
        <f>SUM(R59:R60)</f>
        <v>16607</v>
      </c>
      <c r="S61" s="27"/>
      <c r="T61" s="51">
        <f>SUM(T59:T60)</f>
        <v>76166</v>
      </c>
      <c r="U61" s="27"/>
      <c r="V61" s="277">
        <f>SUM(V59:V60)</f>
        <v>92773</v>
      </c>
    </row>
    <row r="62" spans="1:256" ht="23.25" customHeight="1" x14ac:dyDescent="0.55000000000000004">
      <c r="A62" s="195"/>
      <c r="B62" s="115"/>
      <c r="C62" s="156"/>
      <c r="D62" s="90"/>
      <c r="E62" s="90"/>
      <c r="F62" s="90"/>
      <c r="G62" s="117"/>
      <c r="H62" s="90"/>
      <c r="I62" s="117"/>
      <c r="J62" s="102"/>
      <c r="K62" s="90"/>
      <c r="L62" s="90"/>
      <c r="M62" s="90"/>
      <c r="N62" s="90"/>
      <c r="O62" s="90"/>
      <c r="P62" s="90"/>
      <c r="Q62" s="117"/>
      <c r="R62" s="102"/>
      <c r="S62" s="117"/>
      <c r="T62" s="117"/>
      <c r="U62" s="117"/>
      <c r="V62" s="102"/>
    </row>
    <row r="63" spans="1:256" ht="23.25" customHeight="1" thickBot="1" x14ac:dyDescent="0.65">
      <c r="A63" s="217" t="s">
        <v>247</v>
      </c>
      <c r="B63" s="218"/>
      <c r="C63" s="156"/>
      <c r="D63" s="56">
        <f>SUM(D44,D56,D61)</f>
        <v>269999</v>
      </c>
      <c r="E63" s="219"/>
      <c r="F63" s="56">
        <f>SUM(F44,F56,F61)</f>
        <v>270000</v>
      </c>
      <c r="G63" s="219"/>
      <c r="H63" s="56">
        <f>SUM(H44,H56,H61)</f>
        <v>27000</v>
      </c>
      <c r="I63" s="35"/>
      <c r="J63" s="56">
        <f>SUM(J44,J56,J61)</f>
        <v>713473</v>
      </c>
      <c r="K63" s="35"/>
      <c r="L63" s="56">
        <f>SUM(L44,L56,L61)</f>
        <v>371205</v>
      </c>
      <c r="M63" s="35"/>
      <c r="N63" s="267" t="s">
        <v>22</v>
      </c>
      <c r="O63" s="35"/>
      <c r="P63" s="56">
        <f>SUM(P44,P56,P61)</f>
        <v>371205</v>
      </c>
      <c r="Q63" s="35"/>
      <c r="R63" s="56">
        <f>SUM(R44,R56,R61)</f>
        <v>1651677</v>
      </c>
      <c r="S63" s="35"/>
      <c r="T63" s="56">
        <f>SUM(T44,T56,T61)</f>
        <v>471809</v>
      </c>
      <c r="U63" s="35"/>
      <c r="V63" s="56">
        <f>SUM(R63:T63)</f>
        <v>2123486</v>
      </c>
    </row>
    <row r="64" spans="1:256" ht="23.25" customHeight="1" thickTop="1" x14ac:dyDescent="0.55000000000000004">
      <c r="J64" s="215"/>
      <c r="P64" s="213"/>
      <c r="T64" s="215"/>
      <c r="V64" s="215"/>
    </row>
    <row r="94" ht="17.25" customHeight="1" x14ac:dyDescent="0.55000000000000004"/>
    <row r="101" ht="16.5" customHeight="1" x14ac:dyDescent="0.55000000000000004"/>
    <row r="107" ht="17.25" customHeight="1" x14ac:dyDescent="0.55000000000000004"/>
    <row r="109" ht="17.25" customHeight="1" x14ac:dyDescent="0.55000000000000004"/>
    <row r="114" ht="15.75" customHeight="1" x14ac:dyDescent="0.55000000000000004"/>
  </sheetData>
  <mergeCells count="12">
    <mergeCell ref="D10:V10"/>
    <mergeCell ref="T1:V1"/>
    <mergeCell ref="T2:V2"/>
    <mergeCell ref="D4:V4"/>
    <mergeCell ref="H5:J5"/>
    <mergeCell ref="L5:P5"/>
    <mergeCell ref="D42:V42"/>
    <mergeCell ref="T33:V33"/>
    <mergeCell ref="T34:V34"/>
    <mergeCell ref="D36:V36"/>
    <mergeCell ref="H37:J37"/>
    <mergeCell ref="L37:P37"/>
  </mergeCells>
  <pageMargins left="0.8" right="0.68" top="0.48" bottom="0.5" header="0.5" footer="0.5"/>
  <pageSetup paperSize="9" scale="71" firstPageNumber="8" fitToHeight="2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32" max="2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0"/>
  <sheetViews>
    <sheetView showGridLines="0" zoomScale="80" zoomScaleNormal="80" zoomScaleSheetLayoutView="87" zoomScalePageLayoutView="78" workbookViewId="0">
      <selection activeCell="A3" sqref="A3"/>
    </sheetView>
  </sheetViews>
  <sheetFormatPr defaultColWidth="9.125" defaultRowHeight="23.25" customHeight="1" x14ac:dyDescent="0.55000000000000004"/>
  <cols>
    <col min="1" max="1" width="39.75" style="6" customWidth="1"/>
    <col min="2" max="2" width="8" style="13" customWidth="1"/>
    <col min="3" max="3" width="1.125" style="6" customWidth="1"/>
    <col min="4" max="4" width="17.375" style="6" customWidth="1"/>
    <col min="5" max="5" width="1.375" style="6" customWidth="1"/>
    <col min="6" max="6" width="17.375" style="6" customWidth="1"/>
    <col min="7" max="7" width="1.125" style="6" customWidth="1"/>
    <col min="8" max="8" width="17.375" style="6" customWidth="1"/>
    <col min="9" max="9" width="1.125" style="6" customWidth="1"/>
    <col min="10" max="10" width="17.375" style="6" customWidth="1"/>
    <col min="11" max="11" width="1.125" style="6" customWidth="1"/>
    <col min="12" max="12" width="17.375" style="67" customWidth="1"/>
    <col min="13" max="13" width="1.25" style="6" customWidth="1"/>
    <col min="14" max="14" width="17.375" style="6" hidden="1" customWidth="1"/>
    <col min="15" max="15" width="1.375" style="6" hidden="1" customWidth="1"/>
    <col min="16" max="16" width="17.375" style="6" customWidth="1"/>
    <col min="17" max="17" width="1.375" style="6" customWidth="1"/>
    <col min="18" max="18" width="17.375" style="6" customWidth="1"/>
    <col min="19" max="16384" width="9.125" style="6"/>
  </cols>
  <sheetData>
    <row r="1" spans="1:256" ht="23.25" customHeight="1" x14ac:dyDescent="0.6">
      <c r="A1" s="5" t="s">
        <v>0</v>
      </c>
      <c r="B1" s="12"/>
      <c r="M1" s="15"/>
      <c r="N1" s="15"/>
      <c r="O1" s="15"/>
      <c r="P1" s="15"/>
      <c r="Q1" s="15"/>
      <c r="R1" s="125"/>
    </row>
    <row r="2" spans="1:256" ht="23.25" customHeight="1" x14ac:dyDescent="0.6">
      <c r="A2" s="5" t="s">
        <v>120</v>
      </c>
      <c r="B2" s="12"/>
      <c r="J2" s="125"/>
      <c r="M2" s="125"/>
      <c r="N2" s="125"/>
      <c r="O2" s="125"/>
      <c r="P2" s="125"/>
      <c r="Q2" s="125"/>
      <c r="R2" s="125"/>
    </row>
    <row r="3" spans="1:256" ht="23.25" customHeight="1" x14ac:dyDescent="0.6">
      <c r="A3" s="5"/>
      <c r="B3" s="12"/>
    </row>
    <row r="4" spans="1:256" s="2" customFormat="1" ht="23.25" customHeight="1" x14ac:dyDescent="0.6">
      <c r="B4" s="8"/>
      <c r="D4" s="309" t="s">
        <v>52</v>
      </c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</row>
    <row r="5" spans="1:256" s="2" customFormat="1" ht="23.25" customHeight="1" x14ac:dyDescent="0.6">
      <c r="B5" s="8"/>
      <c r="D5" s="126"/>
      <c r="E5" s="126"/>
      <c r="F5" s="3"/>
      <c r="G5" s="126"/>
      <c r="H5" s="312" t="s">
        <v>30</v>
      </c>
      <c r="I5" s="312"/>
      <c r="J5" s="312"/>
      <c r="L5" s="313" t="s">
        <v>90</v>
      </c>
      <c r="M5" s="313"/>
      <c r="N5" s="313"/>
      <c r="O5" s="313"/>
      <c r="P5" s="313"/>
      <c r="Q5" s="126"/>
      <c r="R5" s="126"/>
    </row>
    <row r="6" spans="1:256" s="2" customFormat="1" ht="23.25" customHeight="1" x14ac:dyDescent="0.6">
      <c r="A6" s="1"/>
      <c r="B6" s="10"/>
      <c r="C6" s="3"/>
      <c r="M6" s="83"/>
      <c r="N6" s="111"/>
      <c r="O6" s="126"/>
      <c r="P6" s="110" t="s">
        <v>116</v>
      </c>
      <c r="Q6" s="126"/>
      <c r="R6" s="126"/>
    </row>
    <row r="7" spans="1:256" s="2" customFormat="1" ht="23.25" customHeight="1" x14ac:dyDescent="0.55000000000000004">
      <c r="B7" s="8"/>
      <c r="C7" s="3"/>
      <c r="D7" s="3" t="s">
        <v>38</v>
      </c>
      <c r="E7" s="3"/>
      <c r="F7" s="4"/>
      <c r="G7" s="3"/>
      <c r="H7" s="3"/>
      <c r="K7" s="4"/>
      <c r="L7" s="122" t="s">
        <v>71</v>
      </c>
      <c r="M7" s="83"/>
      <c r="N7" s="111"/>
      <c r="O7" s="3"/>
      <c r="P7" s="111" t="s">
        <v>77</v>
      </c>
      <c r="Q7" s="3"/>
      <c r="R7" s="3"/>
    </row>
    <row r="8" spans="1:256" s="2" customFormat="1" ht="23.25" customHeight="1" x14ac:dyDescent="0.55000000000000004">
      <c r="B8" s="8"/>
      <c r="C8" s="3"/>
      <c r="D8" s="3" t="s">
        <v>41</v>
      </c>
      <c r="E8" s="3"/>
      <c r="F8" s="3" t="s">
        <v>23</v>
      </c>
      <c r="G8" s="3"/>
      <c r="H8" s="3" t="s">
        <v>66</v>
      </c>
      <c r="I8" s="3"/>
      <c r="J8" s="3"/>
      <c r="K8" s="3"/>
      <c r="L8" s="122" t="s">
        <v>78</v>
      </c>
      <c r="M8" s="83"/>
      <c r="N8" s="111" t="s">
        <v>195</v>
      </c>
      <c r="O8" s="3"/>
      <c r="P8" s="111" t="s">
        <v>117</v>
      </c>
      <c r="Q8" s="3"/>
      <c r="R8" s="3" t="s">
        <v>43</v>
      </c>
    </row>
    <row r="9" spans="1:256" s="2" customFormat="1" ht="23.25" customHeight="1" x14ac:dyDescent="0.55000000000000004">
      <c r="B9" s="114"/>
      <c r="C9" s="3"/>
      <c r="D9" s="3" t="s">
        <v>42</v>
      </c>
      <c r="E9" s="3"/>
      <c r="F9" s="83" t="s">
        <v>91</v>
      </c>
      <c r="G9" s="3"/>
      <c r="H9" s="3" t="s">
        <v>34</v>
      </c>
      <c r="I9" s="4"/>
      <c r="J9" s="3" t="s">
        <v>35</v>
      </c>
      <c r="K9" s="3"/>
      <c r="L9" s="43" t="s">
        <v>21</v>
      </c>
      <c r="M9" s="83"/>
      <c r="N9" s="83" t="s">
        <v>125</v>
      </c>
      <c r="O9" s="3"/>
      <c r="P9" s="111" t="s">
        <v>115</v>
      </c>
      <c r="Q9" s="3"/>
      <c r="R9" s="3" t="s">
        <v>33</v>
      </c>
    </row>
    <row r="10" spans="1:256" s="2" customFormat="1" ht="23.25" customHeight="1" x14ac:dyDescent="0.55000000000000004">
      <c r="B10" s="124"/>
      <c r="C10" s="3"/>
      <c r="D10" s="306" t="s">
        <v>46</v>
      </c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</row>
    <row r="11" spans="1:256" s="2" customFormat="1" ht="23.25" customHeight="1" x14ac:dyDescent="0.6">
      <c r="A11" s="121" t="s">
        <v>227</v>
      </c>
      <c r="B11" s="124"/>
      <c r="C11" s="3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</row>
    <row r="12" spans="1:256" s="2" customFormat="1" ht="23.25" customHeight="1" x14ac:dyDescent="0.6">
      <c r="A12" s="121" t="s">
        <v>228</v>
      </c>
      <c r="B12" s="11"/>
      <c r="C12" s="126"/>
      <c r="D12" s="27">
        <v>269999</v>
      </c>
      <c r="E12" s="27"/>
      <c r="F12" s="27">
        <v>270000</v>
      </c>
      <c r="G12" s="27"/>
      <c r="H12" s="27">
        <v>27000</v>
      </c>
      <c r="I12" s="27"/>
      <c r="J12" s="276">
        <v>616993</v>
      </c>
      <c r="K12" s="27"/>
      <c r="L12" s="27">
        <v>187436</v>
      </c>
      <c r="M12" s="27"/>
      <c r="N12" s="86" t="s">
        <v>22</v>
      </c>
      <c r="O12" s="27"/>
      <c r="P12" s="27">
        <f>L12</f>
        <v>187436</v>
      </c>
      <c r="Q12" s="27"/>
      <c r="R12" s="27">
        <f>P12+SUM(D12:J12)</f>
        <v>1371428</v>
      </c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</row>
    <row r="13" spans="1:256" s="2" customFormat="1" ht="15" hidden="1" customHeight="1" x14ac:dyDescent="0.6">
      <c r="A13" s="121"/>
      <c r="B13" s="11"/>
      <c r="C13" s="126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</row>
    <row r="14" spans="1:256" s="1" customFormat="1" ht="22.2" hidden="1" x14ac:dyDescent="0.6">
      <c r="A14" s="7" t="s">
        <v>104</v>
      </c>
      <c r="B14" s="11"/>
      <c r="C14" s="126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</row>
    <row r="15" spans="1:256" s="1" customFormat="1" ht="22.2" hidden="1" x14ac:dyDescent="0.6">
      <c r="A15" s="12" t="s">
        <v>131</v>
      </c>
      <c r="B15" s="11"/>
      <c r="C15" s="126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</row>
    <row r="16" spans="1:256" s="62" customFormat="1" ht="22.2" hidden="1" x14ac:dyDescent="0.6">
      <c r="A16" s="85" t="s">
        <v>132</v>
      </c>
      <c r="B16" s="124">
        <v>15</v>
      </c>
      <c r="C16" s="126"/>
      <c r="D16" s="220"/>
      <c r="E16" s="90"/>
      <c r="F16" s="220"/>
      <c r="G16" s="90"/>
      <c r="H16" s="220"/>
      <c r="I16" s="27"/>
      <c r="J16" s="244"/>
      <c r="K16" s="27"/>
      <c r="L16" s="220"/>
      <c r="M16" s="27"/>
      <c r="N16" s="220"/>
      <c r="O16" s="27"/>
      <c r="P16" s="220"/>
      <c r="Q16" s="27"/>
      <c r="R16" s="117"/>
      <c r="S16" s="27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30" s="1" customFormat="1" ht="22.2" hidden="1" x14ac:dyDescent="0.6">
      <c r="A17" s="12" t="s">
        <v>133</v>
      </c>
      <c r="B17" s="11"/>
      <c r="C17" s="126"/>
      <c r="D17" s="92"/>
      <c r="E17" s="27"/>
      <c r="F17" s="92"/>
      <c r="G17" s="27"/>
      <c r="H17" s="92"/>
      <c r="I17" s="27"/>
      <c r="J17" s="93"/>
      <c r="K17" s="27"/>
      <c r="L17" s="92"/>
      <c r="M17" s="27"/>
      <c r="N17" s="92"/>
      <c r="O17" s="27"/>
      <c r="P17" s="92"/>
      <c r="Q17" s="27"/>
      <c r="R17" s="93"/>
      <c r="S17" s="27"/>
    </row>
    <row r="18" spans="1:30" s="1" customFormat="1" ht="22.2" hidden="1" x14ac:dyDescent="0.6">
      <c r="A18" s="7" t="s">
        <v>105</v>
      </c>
      <c r="B18" s="11"/>
      <c r="C18" s="126"/>
      <c r="D18" s="92"/>
      <c r="E18" s="27"/>
      <c r="F18" s="92"/>
      <c r="G18" s="27"/>
      <c r="H18" s="92"/>
      <c r="I18" s="27"/>
      <c r="J18" s="93"/>
      <c r="K18" s="27"/>
      <c r="L18" s="92"/>
      <c r="M18" s="27"/>
      <c r="N18" s="92"/>
      <c r="O18" s="27"/>
      <c r="P18" s="92"/>
      <c r="Q18" s="27"/>
      <c r="R18" s="93"/>
      <c r="S18" s="27"/>
    </row>
    <row r="19" spans="1:30" s="1" customFormat="1" ht="15" hidden="1" customHeight="1" x14ac:dyDescent="0.6">
      <c r="A19" s="7"/>
      <c r="B19" s="11"/>
      <c r="C19" s="126"/>
      <c r="D19" s="101"/>
      <c r="E19" s="27"/>
      <c r="F19" s="101"/>
      <c r="G19" s="27"/>
      <c r="H19" s="101"/>
      <c r="I19" s="27"/>
      <c r="J19" s="27"/>
      <c r="K19" s="27"/>
      <c r="L19" s="101"/>
      <c r="M19" s="27"/>
      <c r="N19" s="101"/>
      <c r="O19" s="27"/>
      <c r="P19" s="101"/>
      <c r="Q19" s="27"/>
      <c r="R19" s="27"/>
      <c r="S19" s="27"/>
    </row>
    <row r="20" spans="1:30" s="1" customFormat="1" ht="15" customHeight="1" x14ac:dyDescent="0.6">
      <c r="A20" s="7"/>
      <c r="B20" s="11"/>
      <c r="C20" s="288"/>
      <c r="D20" s="101"/>
      <c r="E20" s="27"/>
      <c r="F20" s="101"/>
      <c r="G20" s="27"/>
      <c r="H20" s="101"/>
      <c r="I20" s="27"/>
      <c r="J20" s="27"/>
      <c r="K20" s="27"/>
      <c r="L20" s="101"/>
      <c r="M20" s="27"/>
      <c r="N20" s="101"/>
      <c r="O20" s="27"/>
      <c r="P20" s="101"/>
      <c r="Q20" s="27"/>
      <c r="R20" s="27"/>
      <c r="S20" s="27"/>
    </row>
    <row r="21" spans="1:30" s="2" customFormat="1" ht="22.2" x14ac:dyDescent="0.6">
      <c r="A21" s="7" t="s">
        <v>86</v>
      </c>
      <c r="B21" s="14"/>
      <c r="C21" s="17"/>
      <c r="D21" s="82"/>
      <c r="E21" s="74"/>
      <c r="F21" s="82"/>
      <c r="G21" s="74"/>
      <c r="H21" s="82"/>
      <c r="I21" s="74"/>
      <c r="J21" s="74"/>
      <c r="K21" s="74"/>
      <c r="L21" s="82"/>
      <c r="M21" s="74"/>
      <c r="N21" s="74"/>
      <c r="O21" s="74"/>
      <c r="P21" s="74"/>
      <c r="Q21" s="74"/>
      <c r="R21" s="74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</row>
    <row r="22" spans="1:30" s="2" customFormat="1" ht="23.25" customHeight="1" x14ac:dyDescent="0.6">
      <c r="A22" s="85" t="s">
        <v>84</v>
      </c>
      <c r="B22" s="14"/>
      <c r="C22" s="17"/>
      <c r="D22" s="80" t="s">
        <v>22</v>
      </c>
      <c r="E22" s="82"/>
      <c r="F22" s="80" t="s">
        <v>22</v>
      </c>
      <c r="G22" s="82"/>
      <c r="H22" s="80" t="s">
        <v>22</v>
      </c>
      <c r="I22" s="74"/>
      <c r="J22" s="214">
        <v>192437</v>
      </c>
      <c r="K22" s="74"/>
      <c r="L22" s="80" t="s">
        <v>22</v>
      </c>
      <c r="M22" s="74"/>
      <c r="N22" s="80" t="s">
        <v>22</v>
      </c>
      <c r="O22" s="74"/>
      <c r="P22" s="80" t="s">
        <v>22</v>
      </c>
      <c r="Q22" s="74"/>
      <c r="R22" s="117">
        <f>J22</f>
        <v>192437</v>
      </c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</row>
    <row r="23" spans="1:30" s="2" customFormat="1" ht="23.25" hidden="1" customHeight="1" x14ac:dyDescent="0.6">
      <c r="A23" s="84" t="s">
        <v>85</v>
      </c>
      <c r="B23" s="14"/>
      <c r="C23" s="17"/>
      <c r="D23" s="80" t="s">
        <v>22</v>
      </c>
      <c r="E23" s="82"/>
      <c r="F23" s="80" t="s">
        <v>22</v>
      </c>
      <c r="G23" s="82"/>
      <c r="H23" s="80" t="s">
        <v>22</v>
      </c>
      <c r="I23" s="74"/>
      <c r="J23" s="80" t="s">
        <v>22</v>
      </c>
      <c r="K23" s="74"/>
      <c r="L23" s="80" t="s">
        <v>22</v>
      </c>
      <c r="M23" s="74"/>
      <c r="N23" s="80" t="s">
        <v>22</v>
      </c>
      <c r="O23" s="74"/>
      <c r="P23" s="80" t="s">
        <v>22</v>
      </c>
      <c r="Q23" s="74"/>
      <c r="R23" s="80" t="s">
        <v>22</v>
      </c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</row>
    <row r="24" spans="1:30" ht="23.25" customHeight="1" x14ac:dyDescent="0.6">
      <c r="A24" s="7" t="s">
        <v>143</v>
      </c>
      <c r="B24" s="14"/>
      <c r="C24" s="17"/>
      <c r="D24" s="92" t="s">
        <v>22</v>
      </c>
      <c r="E24" s="86"/>
      <c r="F24" s="92" t="s">
        <v>22</v>
      </c>
      <c r="G24" s="86"/>
      <c r="H24" s="92" t="s">
        <v>22</v>
      </c>
      <c r="I24" s="27"/>
      <c r="J24" s="278">
        <f>SUM(J22:J23)</f>
        <v>192437</v>
      </c>
      <c r="K24" s="27"/>
      <c r="L24" s="92" t="s">
        <v>22</v>
      </c>
      <c r="M24" s="86"/>
      <c r="N24" s="92" t="s">
        <v>22</v>
      </c>
      <c r="O24" s="27"/>
      <c r="P24" s="92" t="s">
        <v>22</v>
      </c>
      <c r="Q24" s="27"/>
      <c r="R24" s="93">
        <f>SUM(R22:R23)</f>
        <v>192437</v>
      </c>
      <c r="S24" s="16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</row>
    <row r="25" spans="1:30" s="17" customFormat="1" ht="15" customHeight="1" x14ac:dyDescent="0.6">
      <c r="A25" s="7"/>
      <c r="B25" s="14"/>
      <c r="D25" s="82"/>
      <c r="E25" s="74"/>
      <c r="F25" s="82"/>
      <c r="G25" s="74"/>
      <c r="H25" s="82"/>
      <c r="I25" s="74"/>
      <c r="J25" s="74"/>
      <c r="K25" s="74"/>
      <c r="L25" s="82"/>
      <c r="M25" s="74"/>
      <c r="N25" s="74"/>
      <c r="O25" s="74"/>
      <c r="P25" s="74"/>
      <c r="Q25" s="74"/>
      <c r="R25" s="74"/>
      <c r="S25" s="20"/>
    </row>
    <row r="26" spans="1:30" ht="23.25" customHeight="1" thickBot="1" x14ac:dyDescent="0.65">
      <c r="A26" s="18" t="s">
        <v>229</v>
      </c>
      <c r="B26" s="19"/>
      <c r="C26" s="17"/>
      <c r="D26" s="28">
        <f>SUM(D12,D24)</f>
        <v>269999</v>
      </c>
      <c r="E26" s="29"/>
      <c r="F26" s="28">
        <f>SUM(F12,F24)</f>
        <v>270000</v>
      </c>
      <c r="G26" s="29">
        <f>SUM(G21:G21)</f>
        <v>0</v>
      </c>
      <c r="H26" s="28">
        <f>SUM(H12,H24)</f>
        <v>27000</v>
      </c>
      <c r="I26" s="29"/>
      <c r="J26" s="279">
        <f>SUM(J12,J24,J18)</f>
        <v>809430</v>
      </c>
      <c r="K26" s="29"/>
      <c r="L26" s="28">
        <f>SUM(L12,L24)</f>
        <v>187436</v>
      </c>
      <c r="M26" s="29"/>
      <c r="N26" s="268" t="s">
        <v>22</v>
      </c>
      <c r="O26" s="29"/>
      <c r="P26" s="28">
        <f>SUM(P12,P24)</f>
        <v>187436</v>
      </c>
      <c r="Q26" s="29"/>
      <c r="R26" s="28">
        <f>SUM(R12,R24,R18)</f>
        <v>1563865</v>
      </c>
    </row>
    <row r="27" spans="1:30" ht="23.25" customHeight="1" thickTop="1" x14ac:dyDescent="0.55000000000000004">
      <c r="J27" s="91"/>
      <c r="P27" s="91"/>
      <c r="R27" s="91"/>
    </row>
    <row r="28" spans="1:30" ht="23.25" customHeight="1" x14ac:dyDescent="0.6">
      <c r="A28" s="5" t="s">
        <v>0</v>
      </c>
      <c r="B28" s="12"/>
      <c r="M28" s="15"/>
      <c r="N28" s="15"/>
      <c r="O28" s="15"/>
      <c r="P28" s="15"/>
      <c r="Q28" s="15"/>
      <c r="R28" s="125"/>
    </row>
    <row r="29" spans="1:30" ht="23.25" customHeight="1" x14ac:dyDescent="0.6">
      <c r="A29" s="5" t="s">
        <v>120</v>
      </c>
      <c r="B29" s="12"/>
      <c r="J29" s="125"/>
      <c r="M29" s="125"/>
      <c r="N29" s="125"/>
      <c r="O29" s="125"/>
      <c r="P29" s="125"/>
      <c r="Q29" s="125"/>
      <c r="R29" s="125"/>
    </row>
    <row r="30" spans="1:30" ht="23.25" customHeight="1" x14ac:dyDescent="0.6">
      <c r="A30" s="5"/>
      <c r="B30" s="12"/>
    </row>
    <row r="31" spans="1:30" s="2" customFormat="1" ht="23.25" customHeight="1" x14ac:dyDescent="0.6">
      <c r="B31" s="8"/>
      <c r="D31" s="309" t="s">
        <v>52</v>
      </c>
      <c r="E31" s="309"/>
      <c r="F31" s="309"/>
      <c r="G31" s="309"/>
      <c r="H31" s="309"/>
      <c r="I31" s="309"/>
      <c r="J31" s="309"/>
      <c r="K31" s="309"/>
      <c r="L31" s="309"/>
      <c r="M31" s="309"/>
      <c r="N31" s="309"/>
      <c r="O31" s="309"/>
      <c r="P31" s="309"/>
      <c r="Q31" s="309"/>
      <c r="R31" s="309"/>
    </row>
    <row r="32" spans="1:30" s="2" customFormat="1" ht="23.25" customHeight="1" x14ac:dyDescent="0.6">
      <c r="B32" s="8"/>
      <c r="D32" s="293"/>
      <c r="E32" s="293"/>
      <c r="F32" s="3"/>
      <c r="G32" s="293"/>
      <c r="H32" s="312" t="s">
        <v>30</v>
      </c>
      <c r="I32" s="312"/>
      <c r="J32" s="312"/>
      <c r="L32" s="313" t="s">
        <v>90</v>
      </c>
      <c r="M32" s="313"/>
      <c r="N32" s="313"/>
      <c r="O32" s="313"/>
      <c r="P32" s="313"/>
      <c r="Q32" s="293"/>
      <c r="R32" s="293"/>
    </row>
    <row r="33" spans="1:18" s="2" customFormat="1" ht="23.25" customHeight="1" x14ac:dyDescent="0.6">
      <c r="A33" s="1"/>
      <c r="B33" s="10"/>
      <c r="C33" s="3"/>
      <c r="M33" s="83"/>
      <c r="N33" s="111"/>
      <c r="O33" s="293"/>
      <c r="P33" s="110" t="s">
        <v>116</v>
      </c>
      <c r="Q33" s="293"/>
      <c r="R33" s="293"/>
    </row>
    <row r="34" spans="1:18" s="2" customFormat="1" ht="23.25" customHeight="1" x14ac:dyDescent="0.55000000000000004">
      <c r="B34" s="8"/>
      <c r="C34" s="3"/>
      <c r="D34" s="3" t="s">
        <v>38</v>
      </c>
      <c r="E34" s="3"/>
      <c r="F34" s="4"/>
      <c r="G34" s="3"/>
      <c r="H34" s="3"/>
      <c r="K34" s="4"/>
      <c r="L34" s="290" t="s">
        <v>71</v>
      </c>
      <c r="M34" s="83"/>
      <c r="N34" s="111"/>
      <c r="O34" s="3"/>
      <c r="P34" s="111" t="s">
        <v>77</v>
      </c>
      <c r="Q34" s="3"/>
      <c r="R34" s="3"/>
    </row>
    <row r="35" spans="1:18" s="2" customFormat="1" ht="23.25" customHeight="1" x14ac:dyDescent="0.55000000000000004">
      <c r="B35" s="8"/>
      <c r="C35" s="3"/>
      <c r="D35" s="3" t="s">
        <v>41</v>
      </c>
      <c r="E35" s="3"/>
      <c r="F35" s="3" t="s">
        <v>23</v>
      </c>
      <c r="G35" s="3"/>
      <c r="H35" s="3" t="s">
        <v>66</v>
      </c>
      <c r="I35" s="3"/>
      <c r="J35" s="3"/>
      <c r="K35" s="3"/>
      <c r="L35" s="290" t="s">
        <v>78</v>
      </c>
      <c r="M35" s="83"/>
      <c r="N35" s="111" t="s">
        <v>195</v>
      </c>
      <c r="O35" s="3"/>
      <c r="P35" s="111" t="s">
        <v>117</v>
      </c>
      <c r="Q35" s="3"/>
      <c r="R35" s="3" t="s">
        <v>43</v>
      </c>
    </row>
    <row r="36" spans="1:18" s="2" customFormat="1" ht="23.25" customHeight="1" x14ac:dyDescent="0.55000000000000004">
      <c r="B36" s="114"/>
      <c r="C36" s="3"/>
      <c r="D36" s="3" t="s">
        <v>42</v>
      </c>
      <c r="E36" s="3"/>
      <c r="F36" s="83" t="s">
        <v>91</v>
      </c>
      <c r="G36" s="3"/>
      <c r="H36" s="3" t="s">
        <v>34</v>
      </c>
      <c r="I36" s="4"/>
      <c r="J36" s="3" t="s">
        <v>35</v>
      </c>
      <c r="K36" s="3"/>
      <c r="L36" s="43" t="s">
        <v>21</v>
      </c>
      <c r="M36" s="83"/>
      <c r="N36" s="83" t="s">
        <v>125</v>
      </c>
      <c r="O36" s="3"/>
      <c r="P36" s="111" t="s">
        <v>115</v>
      </c>
      <c r="Q36" s="3"/>
      <c r="R36" s="3" t="s">
        <v>33</v>
      </c>
    </row>
    <row r="37" spans="1:18" s="2" customFormat="1" ht="23.25" customHeight="1" x14ac:dyDescent="0.55000000000000004">
      <c r="B37" s="292"/>
      <c r="C37" s="3"/>
      <c r="D37" s="306" t="s">
        <v>46</v>
      </c>
      <c r="E37" s="306"/>
      <c r="F37" s="306"/>
      <c r="G37" s="306"/>
      <c r="H37" s="306"/>
      <c r="I37" s="306"/>
      <c r="J37" s="306"/>
      <c r="K37" s="306"/>
      <c r="L37" s="306"/>
      <c r="M37" s="306"/>
      <c r="N37" s="306"/>
      <c r="O37" s="306"/>
      <c r="P37" s="306"/>
      <c r="Q37" s="306"/>
      <c r="R37" s="306"/>
    </row>
    <row r="38" spans="1:18" ht="23.25" customHeight="1" x14ac:dyDescent="0.6">
      <c r="A38" s="121" t="s">
        <v>245</v>
      </c>
      <c r="B38" s="292"/>
      <c r="C38" s="3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2"/>
      <c r="R38" s="292"/>
    </row>
    <row r="39" spans="1:18" ht="23.25" customHeight="1" x14ac:dyDescent="0.6">
      <c r="A39" s="121" t="s">
        <v>246</v>
      </c>
      <c r="B39" s="11"/>
      <c r="C39" s="293"/>
      <c r="D39" s="27">
        <v>269999</v>
      </c>
      <c r="E39" s="27"/>
      <c r="F39" s="27">
        <v>270000</v>
      </c>
      <c r="G39" s="27"/>
      <c r="H39" s="27">
        <v>27000</v>
      </c>
      <c r="I39" s="27"/>
      <c r="J39" s="276">
        <v>672947</v>
      </c>
      <c r="K39" s="27"/>
      <c r="L39" s="27">
        <v>238068</v>
      </c>
      <c r="M39" s="27"/>
      <c r="N39" s="90" t="s">
        <v>22</v>
      </c>
      <c r="O39" s="27"/>
      <c r="P39" s="27">
        <f>L39</f>
        <v>238068</v>
      </c>
      <c r="Q39" s="27"/>
      <c r="R39" s="27">
        <f>P39+SUM(D39:J39)</f>
        <v>1478014</v>
      </c>
    </row>
    <row r="40" spans="1:18" ht="23.25" customHeight="1" x14ac:dyDescent="0.55000000000000004">
      <c r="B40" s="6"/>
      <c r="L40" s="6"/>
    </row>
    <row r="41" spans="1:18" ht="23.25" hidden="1" customHeight="1" x14ac:dyDescent="0.6">
      <c r="A41" s="7" t="s">
        <v>104</v>
      </c>
      <c r="B41" s="11"/>
      <c r="C41" s="293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</row>
    <row r="42" spans="1:18" ht="23.25" hidden="1" customHeight="1" x14ac:dyDescent="0.6">
      <c r="A42" s="12" t="s">
        <v>131</v>
      </c>
      <c r="B42" s="11"/>
      <c r="C42" s="293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</row>
    <row r="43" spans="1:18" ht="23.25" hidden="1" customHeight="1" x14ac:dyDescent="0.6">
      <c r="A43" s="85" t="s">
        <v>132</v>
      </c>
      <c r="B43" s="292">
        <v>15</v>
      </c>
      <c r="C43" s="293"/>
      <c r="D43" s="220"/>
      <c r="E43" s="90"/>
      <c r="F43" s="220"/>
      <c r="G43" s="90"/>
      <c r="H43" s="220"/>
      <c r="I43" s="27"/>
      <c r="J43" s="244"/>
      <c r="K43" s="27"/>
      <c r="L43" s="220"/>
      <c r="M43" s="27"/>
      <c r="N43" s="220"/>
      <c r="O43" s="27"/>
      <c r="P43" s="220"/>
      <c r="Q43" s="27"/>
      <c r="R43" s="117"/>
    </row>
    <row r="44" spans="1:18" ht="23.25" hidden="1" customHeight="1" x14ac:dyDescent="0.6">
      <c r="A44" s="12" t="s">
        <v>133</v>
      </c>
      <c r="B44" s="11"/>
      <c r="C44" s="293"/>
      <c r="D44" s="92"/>
      <c r="E44" s="27"/>
      <c r="F44" s="92"/>
      <c r="G44" s="27"/>
      <c r="H44" s="92"/>
      <c r="I44" s="27"/>
      <c r="J44" s="93"/>
      <c r="K44" s="27"/>
      <c r="L44" s="92"/>
      <c r="M44" s="27"/>
      <c r="N44" s="92"/>
      <c r="O44" s="27"/>
      <c r="P44" s="92"/>
      <c r="Q44" s="27"/>
      <c r="R44" s="93"/>
    </row>
    <row r="45" spans="1:18" ht="23.25" hidden="1" customHeight="1" x14ac:dyDescent="0.6">
      <c r="A45" s="7" t="s">
        <v>105</v>
      </c>
      <c r="B45" s="11"/>
      <c r="C45" s="293"/>
      <c r="D45" s="92"/>
      <c r="E45" s="27"/>
      <c r="F45" s="92"/>
      <c r="G45" s="27"/>
      <c r="H45" s="92"/>
      <c r="I45" s="27"/>
      <c r="J45" s="93"/>
      <c r="K45" s="27"/>
      <c r="L45" s="92"/>
      <c r="M45" s="27"/>
      <c r="N45" s="92"/>
      <c r="O45" s="27"/>
      <c r="P45" s="92"/>
      <c r="Q45" s="27"/>
      <c r="R45" s="93"/>
    </row>
    <row r="46" spans="1:18" ht="23.25" hidden="1" customHeight="1" x14ac:dyDescent="0.6">
      <c r="A46" s="7"/>
      <c r="B46" s="11"/>
      <c r="C46" s="293"/>
      <c r="D46" s="101"/>
      <c r="E46" s="27"/>
      <c r="F46" s="101"/>
      <c r="G46" s="27"/>
      <c r="H46" s="101"/>
      <c r="I46" s="27"/>
      <c r="J46" s="27"/>
      <c r="K46" s="27"/>
      <c r="L46" s="101"/>
      <c r="M46" s="27"/>
      <c r="N46" s="101"/>
      <c r="O46" s="27"/>
      <c r="P46" s="101"/>
      <c r="Q46" s="27"/>
      <c r="R46" s="27"/>
    </row>
    <row r="47" spans="1:18" ht="23.25" hidden="1" customHeight="1" x14ac:dyDescent="0.6">
      <c r="A47" s="7"/>
      <c r="B47" s="11"/>
      <c r="C47" s="293"/>
      <c r="D47" s="101"/>
      <c r="E47" s="27"/>
      <c r="F47" s="101"/>
      <c r="G47" s="27"/>
      <c r="H47" s="101"/>
      <c r="I47" s="27"/>
      <c r="J47" s="27"/>
      <c r="K47" s="27"/>
      <c r="L47" s="101"/>
      <c r="M47" s="27"/>
      <c r="N47" s="101"/>
      <c r="O47" s="27"/>
      <c r="P47" s="101"/>
      <c r="Q47" s="27"/>
      <c r="R47" s="27"/>
    </row>
    <row r="48" spans="1:18" ht="23.25" customHeight="1" x14ac:dyDescent="0.6">
      <c r="A48" s="7" t="s">
        <v>86</v>
      </c>
      <c r="B48" s="14"/>
      <c r="C48" s="17"/>
      <c r="D48" s="82"/>
      <c r="E48" s="74"/>
      <c r="F48" s="82"/>
      <c r="G48" s="74"/>
      <c r="H48" s="82"/>
      <c r="I48" s="74"/>
      <c r="J48" s="74"/>
      <c r="K48" s="74"/>
      <c r="L48" s="82"/>
      <c r="M48" s="74"/>
      <c r="N48" s="74"/>
      <c r="O48" s="74"/>
      <c r="P48" s="74"/>
      <c r="Q48" s="74"/>
      <c r="R48" s="74"/>
    </row>
    <row r="49" spans="1:18" ht="23.25" customHeight="1" x14ac:dyDescent="0.55000000000000004">
      <c r="A49" s="85" t="s">
        <v>84</v>
      </c>
      <c r="B49" s="14"/>
      <c r="C49" s="17"/>
      <c r="D49" s="80" t="s">
        <v>22</v>
      </c>
      <c r="E49" s="82"/>
      <c r="F49" s="80" t="s">
        <v>22</v>
      </c>
      <c r="G49" s="82"/>
      <c r="H49" s="80" t="s">
        <v>22</v>
      </c>
      <c r="I49" s="74"/>
      <c r="J49" s="214">
        <f>'PL6-7'!H31</f>
        <v>101520</v>
      </c>
      <c r="K49" s="74"/>
      <c r="L49" s="80" t="s">
        <v>22</v>
      </c>
      <c r="M49" s="74"/>
      <c r="N49" s="80" t="s">
        <v>22</v>
      </c>
      <c r="O49" s="74"/>
      <c r="P49" s="80" t="s">
        <v>22</v>
      </c>
      <c r="Q49" s="74"/>
      <c r="R49" s="117">
        <f>J49</f>
        <v>101520</v>
      </c>
    </row>
    <row r="50" spans="1:18" ht="23.25" hidden="1" customHeight="1" x14ac:dyDescent="0.55000000000000004">
      <c r="A50" s="84" t="s">
        <v>85</v>
      </c>
      <c r="B50" s="14"/>
      <c r="C50" s="17"/>
      <c r="D50" s="80" t="s">
        <v>22</v>
      </c>
      <c r="E50" s="82"/>
      <c r="F50" s="80" t="s">
        <v>22</v>
      </c>
      <c r="G50" s="82"/>
      <c r="H50" s="80" t="s">
        <v>22</v>
      </c>
      <c r="I50" s="74"/>
      <c r="J50" s="80" t="s">
        <v>22</v>
      </c>
      <c r="K50" s="74"/>
      <c r="L50" s="80" t="s">
        <v>22</v>
      </c>
      <c r="M50" s="74"/>
      <c r="N50" s="80" t="s">
        <v>22</v>
      </c>
      <c r="O50" s="74"/>
      <c r="P50" s="80" t="s">
        <v>22</v>
      </c>
      <c r="Q50" s="74"/>
      <c r="R50" s="80" t="s">
        <v>22</v>
      </c>
    </row>
    <row r="51" spans="1:18" ht="23.25" customHeight="1" x14ac:dyDescent="0.6">
      <c r="A51" s="7" t="s">
        <v>143</v>
      </c>
      <c r="B51" s="14"/>
      <c r="C51" s="17"/>
      <c r="D51" s="92" t="s">
        <v>22</v>
      </c>
      <c r="E51" s="86"/>
      <c r="F51" s="92" t="s">
        <v>22</v>
      </c>
      <c r="G51" s="86"/>
      <c r="H51" s="92" t="s">
        <v>22</v>
      </c>
      <c r="I51" s="27"/>
      <c r="J51" s="278">
        <f>SUM(J49:J50)</f>
        <v>101520</v>
      </c>
      <c r="K51" s="27"/>
      <c r="L51" s="92" t="s">
        <v>22</v>
      </c>
      <c r="M51" s="86"/>
      <c r="N51" s="92" t="s">
        <v>22</v>
      </c>
      <c r="O51" s="27"/>
      <c r="P51" s="92" t="s">
        <v>22</v>
      </c>
      <c r="Q51" s="27"/>
      <c r="R51" s="93">
        <f>SUM(R49:R50)</f>
        <v>101520</v>
      </c>
    </row>
    <row r="52" spans="1:18" ht="23.25" customHeight="1" x14ac:dyDescent="0.6">
      <c r="A52" s="7"/>
      <c r="B52" s="14"/>
      <c r="C52" s="17"/>
      <c r="D52" s="82"/>
      <c r="E52" s="74"/>
      <c r="F52" s="82"/>
      <c r="G52" s="74"/>
      <c r="H52" s="82"/>
      <c r="I52" s="74"/>
      <c r="J52" s="74"/>
      <c r="K52" s="74"/>
      <c r="L52" s="82"/>
      <c r="M52" s="74"/>
      <c r="N52" s="74"/>
      <c r="O52" s="74"/>
      <c r="P52" s="74"/>
      <c r="Q52" s="74"/>
      <c r="R52" s="74"/>
    </row>
    <row r="53" spans="1:18" ht="23.25" customHeight="1" thickBot="1" x14ac:dyDescent="0.65">
      <c r="A53" s="18" t="s">
        <v>247</v>
      </c>
      <c r="B53" s="19"/>
      <c r="C53" s="17"/>
      <c r="D53" s="28">
        <f>SUM(D39,D51)</f>
        <v>269999</v>
      </c>
      <c r="E53" s="29"/>
      <c r="F53" s="28">
        <f>SUM(F39,F51)</f>
        <v>270000</v>
      </c>
      <c r="G53" s="29">
        <f>SUM(G48:G48)</f>
        <v>0</v>
      </c>
      <c r="H53" s="28">
        <f>SUM(H39,H51)</f>
        <v>27000</v>
      </c>
      <c r="I53" s="29"/>
      <c r="J53" s="279">
        <f>SUM(J39,J51,J45)</f>
        <v>774467</v>
      </c>
      <c r="K53" s="29"/>
      <c r="L53" s="28">
        <f>SUM(L39,L51)</f>
        <v>238068</v>
      </c>
      <c r="M53" s="29"/>
      <c r="N53" s="268" t="s">
        <v>22</v>
      </c>
      <c r="O53" s="29"/>
      <c r="P53" s="28">
        <f>SUM(P39,P51)</f>
        <v>238068</v>
      </c>
      <c r="Q53" s="29"/>
      <c r="R53" s="28">
        <f>SUM(R39,R51,R45)</f>
        <v>1579534</v>
      </c>
    </row>
    <row r="54" spans="1:18" ht="23.25" customHeight="1" thickTop="1" x14ac:dyDescent="0.55000000000000004"/>
    <row r="66" spans="1:33" s="67" customFormat="1" ht="23.25" customHeight="1" x14ac:dyDescent="0.55000000000000004">
      <c r="A66" s="6"/>
      <c r="B66" s="13"/>
      <c r="C66" s="6"/>
      <c r="D66" s="6"/>
      <c r="E66" s="6"/>
      <c r="F66" s="6"/>
      <c r="G66" s="6"/>
      <c r="H66" s="6"/>
      <c r="I66" s="6"/>
      <c r="J66" s="6"/>
      <c r="K66" s="6">
        <f>D66-F66</f>
        <v>0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</row>
    <row r="110" ht="17.25" customHeight="1" x14ac:dyDescent="0.55000000000000004"/>
    <row r="117" ht="16.5" customHeight="1" x14ac:dyDescent="0.55000000000000004"/>
    <row r="123" ht="17.25" customHeight="1" x14ac:dyDescent="0.55000000000000004"/>
    <row r="125" ht="17.25" customHeight="1" x14ac:dyDescent="0.55000000000000004"/>
    <row r="130" ht="15.75" customHeight="1" x14ac:dyDescent="0.55000000000000004"/>
  </sheetData>
  <mergeCells count="8">
    <mergeCell ref="H32:J32"/>
    <mergeCell ref="L32:P32"/>
    <mergeCell ref="D37:R37"/>
    <mergeCell ref="D4:R4"/>
    <mergeCell ref="H5:J5"/>
    <mergeCell ref="L5:P5"/>
    <mergeCell ref="D10:R10"/>
    <mergeCell ref="D31:R31"/>
  </mergeCells>
  <pageMargins left="0.8" right="0.8" top="0.48" bottom="0.5" header="0.5" footer="0.5"/>
  <pageSetup paperSize="9" scale="81" firstPageNumber="10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7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9"/>
  <sheetViews>
    <sheetView zoomScaleNormal="100" zoomScaleSheetLayoutView="90" workbookViewId="0">
      <selection activeCell="A3" sqref="A3"/>
    </sheetView>
  </sheetViews>
  <sheetFormatPr defaultColWidth="9.125" defaultRowHeight="23.25" customHeight="1" x14ac:dyDescent="0.55000000000000004"/>
  <cols>
    <col min="1" max="1" width="58" style="54" customWidth="1"/>
    <col min="2" max="2" width="7.875" style="21" customWidth="1"/>
    <col min="3" max="3" width="0.625" style="21" customWidth="1"/>
    <col min="4" max="4" width="13.25" style="54" customWidth="1"/>
    <col min="5" max="5" width="1.375" style="54" customWidth="1"/>
    <col min="6" max="6" width="13.25" style="54" customWidth="1"/>
    <col min="7" max="7" width="1.625" style="54" customWidth="1"/>
    <col min="8" max="8" width="13.25" style="54" customWidth="1"/>
    <col min="9" max="9" width="1.25" style="54" customWidth="1"/>
    <col min="10" max="10" width="13.25" style="54" customWidth="1"/>
    <col min="11" max="11" width="11" style="54" hidden="1" customWidth="1"/>
    <col min="12" max="12" width="0" style="54" hidden="1" customWidth="1"/>
    <col min="13" max="13" width="11" style="54" hidden="1" customWidth="1"/>
    <col min="14" max="14" width="0" style="54" hidden="1" customWidth="1"/>
    <col min="15" max="15" width="10.625" style="54" hidden="1" customWidth="1"/>
    <col min="16" max="16" width="0" style="54" hidden="1" customWidth="1"/>
    <col min="17" max="17" width="10.625" style="54" hidden="1" customWidth="1"/>
    <col min="18" max="18" width="11.125" style="54" hidden="1" customWidth="1"/>
    <col min="19" max="19" width="10.25" style="54" bestFit="1" customWidth="1"/>
    <col min="20" max="16384" width="9.125" style="54"/>
  </cols>
  <sheetData>
    <row r="1" spans="1:10" ht="23.25" customHeight="1" x14ac:dyDescent="0.6">
      <c r="A1" s="68" t="s">
        <v>0</v>
      </c>
      <c r="B1" s="69"/>
      <c r="C1" s="69"/>
    </row>
    <row r="2" spans="1:10" ht="23.25" customHeight="1" x14ac:dyDescent="0.6">
      <c r="A2" s="68" t="s">
        <v>121</v>
      </c>
      <c r="B2" s="69"/>
      <c r="C2" s="69"/>
    </row>
    <row r="3" spans="1:10" ht="15" customHeight="1" x14ac:dyDescent="0.6">
      <c r="A3" s="68"/>
      <c r="B3" s="69"/>
      <c r="C3" s="69"/>
    </row>
    <row r="4" spans="1:10" ht="23.25" customHeight="1" x14ac:dyDescent="0.6">
      <c r="A4" s="62"/>
      <c r="D4" s="302" t="s">
        <v>1</v>
      </c>
      <c r="E4" s="302"/>
      <c r="F4" s="302"/>
      <c r="G4" s="295"/>
      <c r="H4" s="302" t="s">
        <v>52</v>
      </c>
      <c r="I4" s="302"/>
      <c r="J4" s="302"/>
    </row>
    <row r="5" spans="1:10" ht="23.25" customHeight="1" x14ac:dyDescent="0.6">
      <c r="A5" s="62"/>
      <c r="D5" s="304" t="s">
        <v>119</v>
      </c>
      <c r="E5" s="305"/>
      <c r="F5" s="305"/>
      <c r="G5" s="296"/>
      <c r="H5" s="304" t="s">
        <v>119</v>
      </c>
      <c r="I5" s="305"/>
      <c r="J5" s="305"/>
    </row>
    <row r="6" spans="1:10" ht="23.25" customHeight="1" x14ac:dyDescent="0.6">
      <c r="A6" s="62"/>
      <c r="D6" s="304" t="s">
        <v>178</v>
      </c>
      <c r="E6" s="305"/>
      <c r="F6" s="305"/>
      <c r="G6" s="296"/>
      <c r="H6" s="304" t="s">
        <v>178</v>
      </c>
      <c r="I6" s="305"/>
      <c r="J6" s="305"/>
    </row>
    <row r="7" spans="1:10" ht="23.25" customHeight="1" x14ac:dyDescent="0.6">
      <c r="A7" s="62"/>
      <c r="B7" s="115"/>
      <c r="C7" s="115"/>
      <c r="D7" s="43">
        <v>2562</v>
      </c>
      <c r="E7" s="43"/>
      <c r="F7" s="43">
        <v>2561</v>
      </c>
      <c r="G7" s="43"/>
      <c r="H7" s="43">
        <v>2562</v>
      </c>
      <c r="I7" s="43"/>
      <c r="J7" s="43">
        <v>2561</v>
      </c>
    </row>
    <row r="8" spans="1:10" ht="20.25" customHeight="1" x14ac:dyDescent="0.6">
      <c r="A8" s="62"/>
      <c r="D8" s="303" t="s">
        <v>46</v>
      </c>
      <c r="E8" s="303"/>
      <c r="F8" s="303"/>
      <c r="G8" s="303"/>
      <c r="H8" s="303"/>
      <c r="I8" s="303"/>
      <c r="J8" s="303"/>
    </row>
    <row r="9" spans="1:10" ht="23.25" customHeight="1" x14ac:dyDescent="0.6">
      <c r="A9" s="72" t="s">
        <v>25</v>
      </c>
      <c r="D9" s="53"/>
      <c r="E9" s="53"/>
      <c r="F9" s="53"/>
      <c r="G9" s="53"/>
      <c r="H9" s="53"/>
      <c r="I9" s="53"/>
      <c r="J9" s="53"/>
    </row>
    <row r="10" spans="1:10" ht="23.25" customHeight="1" x14ac:dyDescent="0.55000000000000004">
      <c r="A10" s="116" t="s">
        <v>235</v>
      </c>
      <c r="D10" s="280">
        <f>'PL6-7'!D31</f>
        <v>92773</v>
      </c>
      <c r="E10" s="53"/>
      <c r="F10" s="280">
        <f>'PL6-7'!F31</f>
        <v>-4148</v>
      </c>
      <c r="G10" s="53"/>
      <c r="H10" s="245">
        <f>'PL6-7'!H31</f>
        <v>101520</v>
      </c>
      <c r="I10" s="53"/>
      <c r="J10" s="245">
        <f>'PL6-7'!J31</f>
        <v>192437</v>
      </c>
    </row>
    <row r="11" spans="1:10" ht="23.25" customHeight="1" x14ac:dyDescent="0.55000000000000004">
      <c r="A11" s="21" t="s">
        <v>238</v>
      </c>
      <c r="D11" s="245"/>
      <c r="E11" s="53"/>
      <c r="F11" s="245"/>
      <c r="G11" s="53"/>
      <c r="H11" s="245"/>
      <c r="I11" s="53"/>
      <c r="J11" s="245"/>
    </row>
    <row r="12" spans="1:10" ht="23.25" customHeight="1" x14ac:dyDescent="0.55000000000000004">
      <c r="A12" s="95" t="s">
        <v>249</v>
      </c>
      <c r="D12" s="249">
        <f>'PL6-7'!D29</f>
        <v>17885</v>
      </c>
      <c r="E12" s="53"/>
      <c r="F12" s="249">
        <f>'PL6-7'!F29</f>
        <v>7360</v>
      </c>
      <c r="G12" s="53"/>
      <c r="H12" s="249">
        <f>'PL6-7'!H29</f>
        <v>617</v>
      </c>
      <c r="I12" s="152"/>
      <c r="J12" s="249">
        <f>'PL6-7'!J29</f>
        <v>856</v>
      </c>
    </row>
    <row r="13" spans="1:10" ht="23.25" customHeight="1" x14ac:dyDescent="0.55000000000000004">
      <c r="A13" s="54" t="s">
        <v>64</v>
      </c>
      <c r="D13" s="245">
        <f>'PL6-7'!D23</f>
        <v>10282</v>
      </c>
      <c r="E13" s="149"/>
      <c r="F13" s="245">
        <f>'PL6-7'!F23</f>
        <v>6115</v>
      </c>
      <c r="G13" s="53"/>
      <c r="H13" s="245">
        <f>'PL6-7'!H23</f>
        <v>1804</v>
      </c>
      <c r="I13" s="53"/>
      <c r="J13" s="245">
        <f>'PL6-7'!J23</f>
        <v>198</v>
      </c>
    </row>
    <row r="14" spans="1:10" ht="23.25" customHeight="1" x14ac:dyDescent="0.55000000000000004">
      <c r="A14" s="95" t="s">
        <v>94</v>
      </c>
      <c r="D14" s="245">
        <v>70966</v>
      </c>
      <c r="E14" s="53"/>
      <c r="F14" s="245">
        <v>64118</v>
      </c>
      <c r="G14" s="53"/>
      <c r="H14" s="245">
        <v>14858</v>
      </c>
      <c r="I14" s="53"/>
      <c r="J14" s="245">
        <v>11108</v>
      </c>
    </row>
    <row r="15" spans="1:10" ht="23.25" customHeight="1" x14ac:dyDescent="0.55000000000000004">
      <c r="A15" s="95" t="s">
        <v>95</v>
      </c>
      <c r="D15" s="245">
        <v>1351</v>
      </c>
      <c r="E15" s="53"/>
      <c r="F15" s="245">
        <v>1065</v>
      </c>
      <c r="G15" s="53"/>
      <c r="H15" s="245">
        <v>380</v>
      </c>
      <c r="I15" s="53"/>
      <c r="J15" s="245">
        <v>191</v>
      </c>
    </row>
    <row r="16" spans="1:10" ht="23.25" customHeight="1" x14ac:dyDescent="0.55000000000000004">
      <c r="A16" s="95" t="s">
        <v>257</v>
      </c>
      <c r="D16" s="245">
        <v>-213</v>
      </c>
      <c r="E16" s="53"/>
      <c r="F16" s="245">
        <v>-2231</v>
      </c>
      <c r="G16" s="53"/>
      <c r="H16" s="80" t="s">
        <v>22</v>
      </c>
      <c r="I16" s="53"/>
      <c r="J16" s="245">
        <v>-816</v>
      </c>
    </row>
    <row r="17" spans="1:10" ht="23.25" customHeight="1" x14ac:dyDescent="0.55000000000000004">
      <c r="A17" s="95" t="s">
        <v>57</v>
      </c>
      <c r="D17" s="246" t="s">
        <v>22</v>
      </c>
      <c r="E17" s="53"/>
      <c r="F17" s="246" t="s">
        <v>22</v>
      </c>
      <c r="G17" s="53"/>
      <c r="H17" s="161">
        <v>-122096</v>
      </c>
      <c r="I17" s="53"/>
      <c r="J17" s="161">
        <v>-204652</v>
      </c>
    </row>
    <row r="18" spans="1:10" ht="23.25" customHeight="1" x14ac:dyDescent="0.55000000000000004">
      <c r="A18" s="95" t="s">
        <v>251</v>
      </c>
      <c r="D18" s="301">
        <v>3873</v>
      </c>
      <c r="E18" s="53"/>
      <c r="F18" s="245">
        <v>3441</v>
      </c>
      <c r="G18" s="53"/>
      <c r="H18" s="161">
        <v>711</v>
      </c>
      <c r="I18" s="53"/>
      <c r="J18" s="245">
        <v>854</v>
      </c>
    </row>
    <row r="19" spans="1:10" ht="23.25" customHeight="1" x14ac:dyDescent="0.55000000000000004">
      <c r="A19" s="103" t="s">
        <v>252</v>
      </c>
      <c r="D19" s="246" t="s">
        <v>22</v>
      </c>
      <c r="E19" s="53"/>
      <c r="F19" s="246" t="s">
        <v>22</v>
      </c>
      <c r="G19" s="53"/>
      <c r="H19" s="245">
        <v>-1056</v>
      </c>
      <c r="I19" s="53"/>
      <c r="J19" s="80" t="s">
        <v>22</v>
      </c>
    </row>
    <row r="20" spans="1:10" ht="23.25" customHeight="1" x14ac:dyDescent="0.55000000000000004">
      <c r="A20" s="95" t="s">
        <v>103</v>
      </c>
      <c r="D20" s="245">
        <v>-3</v>
      </c>
      <c r="E20" s="53"/>
      <c r="F20" s="80" t="s">
        <v>22</v>
      </c>
      <c r="G20" s="53"/>
      <c r="H20" s="245">
        <v>-3</v>
      </c>
      <c r="I20" s="53"/>
      <c r="J20" s="80" t="s">
        <v>22</v>
      </c>
    </row>
    <row r="21" spans="1:10" ht="23.25" hidden="1" customHeight="1" x14ac:dyDescent="0.55000000000000004">
      <c r="A21" s="95" t="s">
        <v>174</v>
      </c>
      <c r="D21" s="246"/>
      <c r="E21" s="53"/>
      <c r="F21" s="246"/>
      <c r="G21" s="53"/>
      <c r="H21" s="246"/>
      <c r="I21" s="53"/>
      <c r="J21" s="246"/>
    </row>
    <row r="22" spans="1:10" ht="23.25" customHeight="1" x14ac:dyDescent="0.55000000000000004">
      <c r="A22" s="95" t="s">
        <v>208</v>
      </c>
      <c r="D22" s="245">
        <v>-10614</v>
      </c>
      <c r="E22" s="53"/>
      <c r="F22" s="245">
        <v>1417</v>
      </c>
      <c r="G22" s="22"/>
      <c r="H22" s="245">
        <v>-606</v>
      </c>
      <c r="I22" s="22"/>
      <c r="J22" s="245">
        <v>102</v>
      </c>
    </row>
    <row r="23" spans="1:10" ht="23.25" customHeight="1" x14ac:dyDescent="0.55000000000000004">
      <c r="A23" s="95" t="s">
        <v>137</v>
      </c>
      <c r="D23" s="253">
        <v>-120</v>
      </c>
      <c r="E23" s="53"/>
      <c r="F23" s="253">
        <v>-121</v>
      </c>
      <c r="G23" s="53"/>
      <c r="H23" s="80" t="s">
        <v>22</v>
      </c>
      <c r="I23" s="53"/>
      <c r="J23" s="80" t="s">
        <v>22</v>
      </c>
    </row>
    <row r="24" spans="1:10" ht="23.25" hidden="1" customHeight="1" x14ac:dyDescent="0.55000000000000004">
      <c r="A24" s="95" t="s">
        <v>203</v>
      </c>
      <c r="D24" s="80"/>
      <c r="E24" s="53"/>
      <c r="F24" s="80" t="s">
        <v>22</v>
      </c>
      <c r="G24" s="53"/>
      <c r="H24" s="80"/>
      <c r="I24" s="53"/>
      <c r="J24" s="80" t="s">
        <v>22</v>
      </c>
    </row>
    <row r="25" spans="1:10" ht="23.25" customHeight="1" x14ac:dyDescent="0.55000000000000004">
      <c r="A25" s="95" t="s">
        <v>181</v>
      </c>
      <c r="D25" s="245">
        <v>-145</v>
      </c>
      <c r="E25" s="53"/>
      <c r="F25" s="245">
        <v>-3669</v>
      </c>
      <c r="G25" s="22"/>
      <c r="H25" s="245">
        <v>685</v>
      </c>
      <c r="I25" s="22"/>
      <c r="J25" s="245">
        <v>-3633</v>
      </c>
    </row>
    <row r="26" spans="1:10" ht="23.25" hidden="1" customHeight="1" x14ac:dyDescent="0.55000000000000004">
      <c r="A26" s="95" t="s">
        <v>112</v>
      </c>
      <c r="D26" s="245"/>
      <c r="E26" s="53"/>
      <c r="F26" s="245"/>
      <c r="G26" s="53"/>
      <c r="H26" s="245"/>
      <c r="I26" s="53"/>
      <c r="J26" s="245"/>
    </row>
    <row r="27" spans="1:10" ht="23.25" hidden="1" customHeight="1" x14ac:dyDescent="0.55000000000000004">
      <c r="A27" s="95"/>
      <c r="D27" s="245"/>
      <c r="E27" s="53"/>
      <c r="F27" s="245"/>
      <c r="G27" s="53"/>
      <c r="H27" s="245"/>
      <c r="I27" s="53"/>
      <c r="J27" s="245"/>
    </row>
    <row r="28" spans="1:10" ht="23.25" customHeight="1" x14ac:dyDescent="0.55000000000000004">
      <c r="A28" s="95" t="s">
        <v>204</v>
      </c>
      <c r="D28" s="245">
        <v>-697</v>
      </c>
      <c r="E28" s="53"/>
      <c r="F28" s="245">
        <v>386</v>
      </c>
      <c r="G28" s="53"/>
      <c r="H28" s="245">
        <v>38</v>
      </c>
      <c r="I28" s="53"/>
      <c r="J28" s="245">
        <v>-1737</v>
      </c>
    </row>
    <row r="29" spans="1:10" ht="23.25" hidden="1" customHeight="1" x14ac:dyDescent="0.55000000000000004">
      <c r="A29" s="95" t="s">
        <v>179</v>
      </c>
      <c r="D29" s="245"/>
      <c r="E29" s="53"/>
      <c r="F29" s="245"/>
      <c r="G29" s="53"/>
      <c r="H29" s="245"/>
      <c r="I29" s="53"/>
      <c r="J29" s="245"/>
    </row>
    <row r="30" spans="1:10" ht="23.25" hidden="1" customHeight="1" x14ac:dyDescent="0.55000000000000004">
      <c r="A30" s="95" t="s">
        <v>180</v>
      </c>
      <c r="D30" s="245"/>
      <c r="E30" s="53"/>
      <c r="F30" s="245"/>
      <c r="G30" s="53"/>
      <c r="H30" s="245"/>
      <c r="I30" s="53"/>
      <c r="J30" s="245"/>
    </row>
    <row r="31" spans="1:10" ht="23.25" customHeight="1" x14ac:dyDescent="0.55000000000000004">
      <c r="A31" s="95" t="s">
        <v>200</v>
      </c>
      <c r="D31" s="23">
        <v>-1725</v>
      </c>
      <c r="E31" s="53"/>
      <c r="F31" s="23">
        <v>-1001</v>
      </c>
      <c r="G31" s="53"/>
      <c r="H31" s="254">
        <v>-725</v>
      </c>
      <c r="I31" s="53"/>
      <c r="J31" s="254">
        <v>-164</v>
      </c>
    </row>
    <row r="32" spans="1:10" ht="23.25" hidden="1" customHeight="1" x14ac:dyDescent="0.55000000000000004">
      <c r="A32" s="54" t="s">
        <v>26</v>
      </c>
      <c r="D32" s="245"/>
      <c r="E32" s="53"/>
      <c r="F32" s="245"/>
      <c r="G32" s="53"/>
      <c r="H32" s="245"/>
      <c r="I32" s="53"/>
      <c r="J32" s="245"/>
    </row>
    <row r="33" spans="1:17" ht="23.25" customHeight="1" x14ac:dyDescent="0.55000000000000004">
      <c r="D33" s="223">
        <f>SUM(D10:D32)</f>
        <v>183613</v>
      </c>
      <c r="E33" s="74"/>
      <c r="F33" s="223">
        <f>SUM(F10:F32)</f>
        <v>72732</v>
      </c>
      <c r="G33" s="74"/>
      <c r="H33" s="74">
        <f>SUM(H10:H32)</f>
        <v>-3873</v>
      </c>
      <c r="I33" s="74"/>
      <c r="J33" s="74">
        <f>SUM(J10:J32)</f>
        <v>-5256</v>
      </c>
    </row>
    <row r="34" spans="1:17" ht="23.25" customHeight="1" x14ac:dyDescent="0.55000000000000004">
      <c r="A34" s="21" t="s">
        <v>44</v>
      </c>
      <c r="D34" s="74"/>
      <c r="E34" s="74"/>
      <c r="F34" s="74"/>
      <c r="G34" s="74"/>
      <c r="H34" s="74"/>
      <c r="I34" s="74"/>
      <c r="J34" s="74"/>
    </row>
    <row r="35" spans="1:17" ht="23.25" customHeight="1" x14ac:dyDescent="0.55000000000000004">
      <c r="A35" s="54" t="s">
        <v>53</v>
      </c>
      <c r="D35" s="22">
        <v>-126228</v>
      </c>
      <c r="E35" s="53"/>
      <c r="F35" s="22">
        <v>-62447</v>
      </c>
      <c r="G35" s="53"/>
      <c r="H35" s="22">
        <v>4635</v>
      </c>
      <c r="I35" s="53"/>
      <c r="J35" s="22">
        <v>70176</v>
      </c>
    </row>
    <row r="36" spans="1:17" ht="23.25" customHeight="1" x14ac:dyDescent="0.55000000000000004">
      <c r="A36" s="95" t="s">
        <v>98</v>
      </c>
      <c r="B36" s="153"/>
      <c r="D36" s="22">
        <v>-12452</v>
      </c>
      <c r="E36" s="53"/>
      <c r="F36" s="22">
        <v>-4450</v>
      </c>
      <c r="G36" s="53"/>
      <c r="H36" s="22">
        <v>-1652</v>
      </c>
      <c r="I36" s="53"/>
      <c r="J36" s="22">
        <v>-3088</v>
      </c>
    </row>
    <row r="37" spans="1:17" ht="23.25" customHeight="1" x14ac:dyDescent="0.55000000000000004">
      <c r="A37" s="54" t="s">
        <v>27</v>
      </c>
      <c r="D37" s="22">
        <v>48010</v>
      </c>
      <c r="E37" s="53"/>
      <c r="F37" s="22">
        <v>-33898</v>
      </c>
      <c r="G37" s="53"/>
      <c r="H37" s="22">
        <v>2249</v>
      </c>
      <c r="I37" s="53"/>
      <c r="J37" s="22">
        <v>6802</v>
      </c>
    </row>
    <row r="38" spans="1:17" ht="23.25" customHeight="1" x14ac:dyDescent="0.55000000000000004">
      <c r="A38" s="54" t="s">
        <v>7</v>
      </c>
      <c r="D38" s="22">
        <v>-2379</v>
      </c>
      <c r="E38" s="53"/>
      <c r="F38" s="22">
        <v>-2537</v>
      </c>
      <c r="G38" s="53"/>
      <c r="H38" s="22">
        <f>-336</f>
        <v>-336</v>
      </c>
      <c r="I38" s="53"/>
      <c r="J38" s="22">
        <v>-1800</v>
      </c>
    </row>
    <row r="39" spans="1:17" ht="23.25" customHeight="1" x14ac:dyDescent="0.55000000000000004">
      <c r="A39" s="54" t="s">
        <v>54</v>
      </c>
      <c r="D39" s="118">
        <v>50065</v>
      </c>
      <c r="E39" s="53"/>
      <c r="F39" s="118">
        <v>25301</v>
      </c>
      <c r="G39" s="53"/>
      <c r="H39" s="118">
        <v>54</v>
      </c>
      <c r="I39" s="53"/>
      <c r="J39" s="118">
        <v>-13146</v>
      </c>
    </row>
    <row r="40" spans="1:17" ht="23.25" customHeight="1" x14ac:dyDescent="0.55000000000000004">
      <c r="A40" s="95" t="s">
        <v>99</v>
      </c>
      <c r="D40" s="22">
        <v>-8886</v>
      </c>
      <c r="E40" s="53"/>
      <c r="F40" s="22">
        <v>-35200</v>
      </c>
      <c r="G40" s="53"/>
      <c r="H40" s="22">
        <v>-800</v>
      </c>
      <c r="I40" s="53"/>
      <c r="J40" s="22">
        <v>-12040</v>
      </c>
    </row>
    <row r="41" spans="1:17" ht="23.25" customHeight="1" x14ac:dyDescent="0.55000000000000004">
      <c r="A41" s="95" t="s">
        <v>114</v>
      </c>
      <c r="D41" s="22">
        <v>-1031</v>
      </c>
      <c r="E41" s="53"/>
      <c r="F41" s="22">
        <v>-587</v>
      </c>
      <c r="G41" s="53"/>
      <c r="H41" s="22">
        <v>-175</v>
      </c>
      <c r="I41" s="53"/>
      <c r="J41" s="22">
        <v>-198</v>
      </c>
      <c r="M41" s="154"/>
    </row>
    <row r="42" spans="1:17" ht="23.25" customHeight="1" x14ac:dyDescent="0.55000000000000004">
      <c r="A42" s="95" t="s">
        <v>182</v>
      </c>
      <c r="D42" s="98">
        <f>SUM(D33:D41)</f>
        <v>130712</v>
      </c>
      <c r="E42" s="53"/>
      <c r="F42" s="98">
        <f>SUM(F33:F41)</f>
        <v>-41086</v>
      </c>
      <c r="G42" s="53"/>
      <c r="H42" s="98">
        <f>SUM(H33:H41)</f>
        <v>102</v>
      </c>
      <c r="I42" s="53"/>
      <c r="J42" s="98">
        <f>SUM(J33:J41)</f>
        <v>41450</v>
      </c>
      <c r="M42" s="155">
        <v>203699</v>
      </c>
      <c r="Q42" s="155">
        <v>-36405</v>
      </c>
    </row>
    <row r="43" spans="1:17" ht="23.25" customHeight="1" x14ac:dyDescent="0.55000000000000004">
      <c r="A43" s="103" t="s">
        <v>183</v>
      </c>
      <c r="D43" s="156">
        <v>-711</v>
      </c>
      <c r="E43" s="53"/>
      <c r="F43" s="156">
        <v>-786</v>
      </c>
      <c r="G43" s="53"/>
      <c r="H43" s="156">
        <v>-512</v>
      </c>
      <c r="I43" s="53"/>
      <c r="J43" s="156">
        <v>-609</v>
      </c>
      <c r="M43" s="155">
        <f>M42-M44</f>
        <v>35304</v>
      </c>
      <c r="Q43" s="154">
        <f>Q44-Q42</f>
        <v>-5683</v>
      </c>
    </row>
    <row r="44" spans="1:17" ht="23.25" customHeight="1" x14ac:dyDescent="0.6">
      <c r="A44" s="62" t="s">
        <v>188</v>
      </c>
      <c r="D44" s="277">
        <f>SUM(D42:D43)</f>
        <v>130001</v>
      </c>
      <c r="E44" s="35"/>
      <c r="F44" s="277">
        <f>SUM(F42:F43)</f>
        <v>-41872</v>
      </c>
      <c r="G44" s="35"/>
      <c r="H44" s="51">
        <f>SUM(H42:H43)</f>
        <v>-410</v>
      </c>
      <c r="I44" s="35"/>
      <c r="J44" s="51">
        <f>SUM(J42:J43)</f>
        <v>40841</v>
      </c>
      <c r="K44" s="155">
        <v>210156</v>
      </c>
      <c r="L44" s="155"/>
      <c r="M44" s="155">
        <v>168395</v>
      </c>
      <c r="N44" s="155"/>
      <c r="O44" s="155">
        <v>21272</v>
      </c>
      <c r="P44" s="155"/>
      <c r="Q44" s="155">
        <v>-42088</v>
      </c>
    </row>
    <row r="45" spans="1:17" ht="22.5" customHeight="1" x14ac:dyDescent="0.6">
      <c r="A45" s="68" t="s">
        <v>0</v>
      </c>
      <c r="B45" s="69"/>
      <c r="C45" s="69"/>
    </row>
    <row r="46" spans="1:17" ht="22.5" customHeight="1" x14ac:dyDescent="0.6">
      <c r="A46" s="68" t="s">
        <v>121</v>
      </c>
      <c r="B46" s="69"/>
      <c r="C46" s="69"/>
    </row>
    <row r="47" spans="1:17" ht="9.75" customHeight="1" x14ac:dyDescent="0.6">
      <c r="A47" s="70"/>
      <c r="B47" s="71"/>
      <c r="C47" s="71"/>
    </row>
    <row r="48" spans="1:17" ht="22.5" customHeight="1" x14ac:dyDescent="0.6">
      <c r="A48" s="62"/>
      <c r="D48" s="302" t="s">
        <v>1</v>
      </c>
      <c r="E48" s="302"/>
      <c r="F48" s="302"/>
      <c r="G48" s="295"/>
      <c r="H48" s="302" t="s">
        <v>52</v>
      </c>
      <c r="I48" s="302"/>
      <c r="J48" s="302"/>
    </row>
    <row r="49" spans="1:19" ht="22.5" customHeight="1" x14ac:dyDescent="0.6">
      <c r="A49" s="62"/>
      <c r="D49" s="304" t="s">
        <v>119</v>
      </c>
      <c r="E49" s="305"/>
      <c r="F49" s="305"/>
      <c r="G49" s="296"/>
      <c r="H49" s="304" t="s">
        <v>119</v>
      </c>
      <c r="I49" s="305"/>
      <c r="J49" s="305"/>
    </row>
    <row r="50" spans="1:19" ht="22.5" customHeight="1" x14ac:dyDescent="0.6">
      <c r="A50" s="62"/>
      <c r="D50" s="304" t="s">
        <v>178</v>
      </c>
      <c r="E50" s="305"/>
      <c r="F50" s="305"/>
      <c r="G50" s="296"/>
      <c r="H50" s="304" t="s">
        <v>178</v>
      </c>
      <c r="I50" s="305"/>
      <c r="J50" s="305"/>
    </row>
    <row r="51" spans="1:19" ht="22.5" customHeight="1" x14ac:dyDescent="0.6">
      <c r="A51" s="62"/>
      <c r="B51" s="115"/>
      <c r="D51" s="43">
        <v>2562</v>
      </c>
      <c r="E51" s="43"/>
      <c r="F51" s="43">
        <v>2561</v>
      </c>
      <c r="G51" s="43"/>
      <c r="H51" s="43">
        <v>2562</v>
      </c>
      <c r="I51" s="43"/>
      <c r="J51" s="43">
        <v>2561</v>
      </c>
    </row>
    <row r="52" spans="1:19" ht="22.5" customHeight="1" x14ac:dyDescent="0.6">
      <c r="A52" s="62"/>
      <c r="D52" s="303" t="s">
        <v>46</v>
      </c>
      <c r="E52" s="303"/>
      <c r="F52" s="303"/>
      <c r="G52" s="303"/>
      <c r="H52" s="303"/>
      <c r="I52" s="303"/>
      <c r="J52" s="303"/>
    </row>
    <row r="53" spans="1:19" ht="22.5" customHeight="1" x14ac:dyDescent="0.6">
      <c r="A53" s="72" t="s">
        <v>28</v>
      </c>
      <c r="D53" s="53"/>
      <c r="E53" s="53"/>
      <c r="F53" s="53"/>
      <c r="G53" s="53"/>
      <c r="H53" s="53"/>
      <c r="I53" s="53"/>
      <c r="J53" s="53"/>
    </row>
    <row r="54" spans="1:19" ht="22.5" hidden="1" customHeight="1" x14ac:dyDescent="0.55000000000000004">
      <c r="A54" s="95" t="s">
        <v>187</v>
      </c>
      <c r="D54" s="158"/>
      <c r="E54" s="53"/>
      <c r="F54" s="158" t="s">
        <v>22</v>
      </c>
      <c r="G54" s="53"/>
      <c r="H54" s="158"/>
      <c r="I54" s="53"/>
      <c r="J54" s="158" t="s">
        <v>22</v>
      </c>
    </row>
    <row r="55" spans="1:19" ht="22.5" customHeight="1" x14ac:dyDescent="0.55000000000000004">
      <c r="A55" s="95" t="s">
        <v>186</v>
      </c>
      <c r="D55" s="158">
        <v>-100000</v>
      </c>
      <c r="E55" s="53"/>
      <c r="F55" s="158" t="s">
        <v>22</v>
      </c>
      <c r="G55" s="53"/>
      <c r="H55" s="158">
        <v>-100000</v>
      </c>
      <c r="I55" s="53"/>
      <c r="J55" s="158" t="s">
        <v>22</v>
      </c>
      <c r="S55" s="73"/>
    </row>
    <row r="56" spans="1:19" ht="22.5" customHeight="1" x14ac:dyDescent="0.55000000000000004">
      <c r="A56" s="95" t="s">
        <v>184</v>
      </c>
      <c r="D56" s="157">
        <v>818</v>
      </c>
      <c r="E56" s="53"/>
      <c r="F56" s="157">
        <v>1875</v>
      </c>
      <c r="G56" s="53"/>
      <c r="H56" s="157">
        <v>70</v>
      </c>
      <c r="I56" s="53"/>
      <c r="J56" s="157">
        <v>7692</v>
      </c>
    </row>
    <row r="57" spans="1:19" ht="22.5" customHeight="1" x14ac:dyDescent="0.55000000000000004">
      <c r="A57" s="103" t="s">
        <v>202</v>
      </c>
      <c r="D57" s="22">
        <v>-80736</v>
      </c>
      <c r="E57" s="53"/>
      <c r="F57" s="22">
        <f>-108309</f>
        <v>-108309</v>
      </c>
      <c r="G57" s="53"/>
      <c r="H57" s="22">
        <v>-10801</v>
      </c>
      <c r="I57" s="53"/>
      <c r="J57" s="22">
        <f>-70851+6685</f>
        <v>-64166</v>
      </c>
    </row>
    <row r="58" spans="1:19" ht="21.75" hidden="1" customHeight="1" x14ac:dyDescent="0.55000000000000004">
      <c r="A58" s="95" t="s">
        <v>160</v>
      </c>
      <c r="D58" s="159"/>
      <c r="E58" s="53"/>
      <c r="F58" s="159"/>
      <c r="G58" s="53"/>
      <c r="H58" s="150"/>
      <c r="I58" s="53"/>
      <c r="J58" s="150"/>
    </row>
    <row r="59" spans="1:19" ht="21.75" hidden="1" customHeight="1" x14ac:dyDescent="0.55000000000000004">
      <c r="A59" s="165" t="s">
        <v>141</v>
      </c>
      <c r="D59" s="157"/>
      <c r="E59" s="53"/>
      <c r="F59" s="157"/>
      <c r="G59" s="141"/>
      <c r="H59" s="158"/>
      <c r="I59" s="141"/>
      <c r="J59" s="158"/>
    </row>
    <row r="60" spans="1:19" ht="21.75" hidden="1" customHeight="1" x14ac:dyDescent="0.55000000000000004">
      <c r="A60" s="95" t="s">
        <v>173</v>
      </c>
      <c r="D60" s="157"/>
      <c r="E60" s="53"/>
      <c r="F60" s="157"/>
      <c r="G60" s="141"/>
      <c r="I60" s="141"/>
    </row>
    <row r="61" spans="1:19" ht="21.75" hidden="1" customHeight="1" x14ac:dyDescent="0.55000000000000004">
      <c r="A61" s="95" t="s">
        <v>164</v>
      </c>
      <c r="D61" s="157"/>
      <c r="E61" s="53"/>
      <c r="F61" s="157"/>
      <c r="G61" s="141"/>
      <c r="H61" s="158"/>
      <c r="I61" s="141"/>
      <c r="J61" s="158"/>
    </row>
    <row r="62" spans="1:19" ht="22.5" customHeight="1" x14ac:dyDescent="0.55000000000000004">
      <c r="A62" s="103" t="s">
        <v>185</v>
      </c>
      <c r="D62" s="73">
        <v>-1305</v>
      </c>
      <c r="E62" s="53"/>
      <c r="F62" s="73">
        <v>-509</v>
      </c>
      <c r="G62" s="53"/>
      <c r="H62" s="250">
        <v>-14</v>
      </c>
      <c r="I62" s="53"/>
      <c r="J62" s="250">
        <v>-89</v>
      </c>
    </row>
    <row r="63" spans="1:19" ht="22.5" customHeight="1" x14ac:dyDescent="0.55000000000000004">
      <c r="A63" s="103" t="s">
        <v>259</v>
      </c>
      <c r="D63" s="158" t="s">
        <v>22</v>
      </c>
      <c r="E63" s="53"/>
      <c r="F63" s="158" t="s">
        <v>22</v>
      </c>
      <c r="G63" s="53"/>
      <c r="H63" s="250">
        <v>8000</v>
      </c>
      <c r="I63" s="53"/>
      <c r="J63" s="250">
        <v>-50000</v>
      </c>
    </row>
    <row r="64" spans="1:19" ht="22.5" customHeight="1" x14ac:dyDescent="0.55000000000000004">
      <c r="A64" s="103" t="s">
        <v>57</v>
      </c>
      <c r="D64" s="158" t="s">
        <v>22</v>
      </c>
      <c r="E64" s="53"/>
      <c r="F64" s="158" t="s">
        <v>22</v>
      </c>
      <c r="G64" s="53"/>
      <c r="H64" s="250">
        <f>-H17</f>
        <v>122096</v>
      </c>
      <c r="I64" s="53"/>
      <c r="J64" s="250">
        <v>204652</v>
      </c>
    </row>
    <row r="65" spans="1:14" ht="22.5" customHeight="1" x14ac:dyDescent="0.55000000000000004">
      <c r="A65" s="103" t="s">
        <v>242</v>
      </c>
      <c r="D65" s="158" t="s">
        <v>22</v>
      </c>
      <c r="E65" s="53"/>
      <c r="F65" s="158" t="s">
        <v>22</v>
      </c>
      <c r="G65" s="53"/>
      <c r="H65" s="158" t="s">
        <v>22</v>
      </c>
      <c r="I65" s="53"/>
      <c r="J65" s="250">
        <v>-6685</v>
      </c>
    </row>
    <row r="66" spans="1:14" ht="22.5" customHeight="1" x14ac:dyDescent="0.55000000000000004">
      <c r="A66" s="103" t="s">
        <v>200</v>
      </c>
      <c r="D66" s="251">
        <v>1938</v>
      </c>
      <c r="E66" s="53"/>
      <c r="F66" s="251">
        <v>1061</v>
      </c>
      <c r="G66" s="53"/>
      <c r="H66" s="221">
        <v>729</v>
      </c>
      <c r="I66" s="53"/>
      <c r="J66" s="221">
        <v>164</v>
      </c>
    </row>
    <row r="67" spans="1:14" ht="22.5" customHeight="1" x14ac:dyDescent="0.6">
      <c r="A67" s="62" t="s">
        <v>189</v>
      </c>
      <c r="D67" s="50">
        <f>SUM(D54:D66)</f>
        <v>-179285</v>
      </c>
      <c r="E67" s="35"/>
      <c r="F67" s="50">
        <f>SUM(F54:F66)</f>
        <v>-105882</v>
      </c>
      <c r="G67" s="35"/>
      <c r="H67" s="50">
        <f>SUM(H54:H66)</f>
        <v>20080</v>
      </c>
      <c r="I67" s="35"/>
      <c r="J67" s="50">
        <f>SUM(J54:J66)</f>
        <v>91568</v>
      </c>
    </row>
    <row r="68" spans="1:14" ht="6.75" customHeight="1" x14ac:dyDescent="0.6">
      <c r="A68" s="62"/>
      <c r="D68" s="53"/>
      <c r="E68" s="53"/>
      <c r="F68" s="53"/>
      <c r="G68" s="53"/>
      <c r="H68" s="53"/>
      <c r="I68" s="53"/>
      <c r="J68" s="53"/>
    </row>
    <row r="69" spans="1:14" ht="22.5" customHeight="1" x14ac:dyDescent="0.6">
      <c r="A69" s="72" t="s">
        <v>29</v>
      </c>
      <c r="D69" s="53"/>
      <c r="E69" s="53"/>
      <c r="F69" s="53"/>
      <c r="G69" s="53"/>
      <c r="H69" s="53"/>
      <c r="I69" s="53"/>
      <c r="J69" s="53"/>
    </row>
    <row r="70" spans="1:14" ht="22.5" hidden="1" customHeight="1" x14ac:dyDescent="0.55000000000000004">
      <c r="A70" s="95" t="s">
        <v>151</v>
      </c>
      <c r="D70" s="161"/>
      <c r="E70" s="53"/>
      <c r="F70" s="161"/>
      <c r="G70" s="160"/>
      <c r="H70" s="161"/>
      <c r="I70" s="160"/>
      <c r="J70" s="161"/>
    </row>
    <row r="71" spans="1:14" ht="22.5" customHeight="1" x14ac:dyDescent="0.55000000000000004">
      <c r="A71" s="95" t="s">
        <v>205</v>
      </c>
      <c r="D71" s="53">
        <v>490651</v>
      </c>
      <c r="E71" s="53"/>
      <c r="F71" s="53">
        <v>639500</v>
      </c>
      <c r="G71" s="160"/>
      <c r="H71" s="128">
        <v>16000</v>
      </c>
      <c r="I71" s="160"/>
      <c r="J71" s="128" t="s">
        <v>22</v>
      </c>
      <c r="N71" s="54">
        <v>274500</v>
      </c>
    </row>
    <row r="72" spans="1:14" ht="22.5" customHeight="1" x14ac:dyDescent="0.55000000000000004">
      <c r="A72" s="95" t="s">
        <v>210</v>
      </c>
      <c r="D72" s="300">
        <v>-537148</v>
      </c>
      <c r="E72" s="53"/>
      <c r="F72" s="161">
        <v>-365000</v>
      </c>
      <c r="G72" s="160"/>
      <c r="H72" s="128">
        <v>-15968</v>
      </c>
      <c r="I72" s="160"/>
      <c r="J72" s="128" t="s">
        <v>22</v>
      </c>
    </row>
    <row r="73" spans="1:14" ht="22.5" customHeight="1" x14ac:dyDescent="0.55000000000000004">
      <c r="A73" s="95" t="s">
        <v>206</v>
      </c>
      <c r="D73" s="161"/>
      <c r="E73" s="53"/>
      <c r="F73" s="161"/>
      <c r="G73" s="160"/>
      <c r="H73" s="22"/>
      <c r="I73" s="160"/>
      <c r="J73" s="22"/>
    </row>
    <row r="74" spans="1:14" ht="22.5" customHeight="1" x14ac:dyDescent="0.55000000000000004">
      <c r="A74" s="103" t="s">
        <v>207</v>
      </c>
      <c r="D74" s="22">
        <v>-11202</v>
      </c>
      <c r="E74" s="53"/>
      <c r="F74" s="22">
        <v>-8888</v>
      </c>
      <c r="G74" s="160"/>
      <c r="H74" s="22">
        <v>-1924</v>
      </c>
      <c r="I74" s="160"/>
      <c r="J74" s="22">
        <v>-2550</v>
      </c>
    </row>
    <row r="75" spans="1:14" ht="21.75" hidden="1" customHeight="1" x14ac:dyDescent="0.55000000000000004">
      <c r="A75" s="103" t="s">
        <v>175</v>
      </c>
      <c r="D75" s="80"/>
      <c r="E75" s="53"/>
      <c r="F75" s="80"/>
      <c r="G75" s="160"/>
      <c r="H75" s="80"/>
      <c r="I75" s="160"/>
      <c r="J75" s="80"/>
    </row>
    <row r="76" spans="1:14" ht="22.5" customHeight="1" x14ac:dyDescent="0.55000000000000004">
      <c r="A76" s="95" t="s">
        <v>175</v>
      </c>
      <c r="B76" s="222"/>
      <c r="D76" s="128" t="s">
        <v>22</v>
      </c>
      <c r="E76" s="53"/>
      <c r="F76" s="73">
        <v>134810</v>
      </c>
      <c r="G76" s="160"/>
      <c r="H76" s="128" t="s">
        <v>22</v>
      </c>
      <c r="I76" s="160"/>
      <c r="J76" s="53">
        <v>47000</v>
      </c>
    </row>
    <row r="77" spans="1:14" ht="22.5" customHeight="1" x14ac:dyDescent="0.55000000000000004">
      <c r="A77" s="103" t="s">
        <v>191</v>
      </c>
      <c r="D77" s="128">
        <v>-17016</v>
      </c>
      <c r="E77" s="53"/>
      <c r="F77" s="128">
        <v>-216</v>
      </c>
      <c r="G77" s="160"/>
      <c r="H77" s="128">
        <v>-14016</v>
      </c>
      <c r="I77" s="160"/>
      <c r="J77" s="128">
        <v>-216</v>
      </c>
    </row>
    <row r="78" spans="1:14" ht="22.5" customHeight="1" x14ac:dyDescent="0.55000000000000004">
      <c r="A78" s="95" t="s">
        <v>209</v>
      </c>
      <c r="D78" s="22">
        <v>-127104</v>
      </c>
      <c r="E78" s="53"/>
      <c r="F78" s="22">
        <v>-213048</v>
      </c>
      <c r="G78" s="160"/>
      <c r="H78" s="128" t="s">
        <v>22</v>
      </c>
      <c r="I78" s="160"/>
      <c r="J78" s="128" t="s">
        <v>22</v>
      </c>
    </row>
    <row r="79" spans="1:14" ht="22.5" customHeight="1" x14ac:dyDescent="0.55000000000000004">
      <c r="A79" s="103" t="s">
        <v>190</v>
      </c>
      <c r="D79" s="23">
        <v>-9812</v>
      </c>
      <c r="E79" s="53"/>
      <c r="F79" s="23">
        <v>-5461</v>
      </c>
      <c r="G79" s="160"/>
      <c r="H79" s="23">
        <v>-1725</v>
      </c>
      <c r="I79" s="160"/>
      <c r="J79" s="23">
        <v>-194</v>
      </c>
    </row>
    <row r="80" spans="1:14" ht="22.5" customHeight="1" x14ac:dyDescent="0.6">
      <c r="A80" s="62" t="s">
        <v>243</v>
      </c>
      <c r="D80" s="50">
        <f>SUM(D70:D79)</f>
        <v>-211631</v>
      </c>
      <c r="E80" s="35"/>
      <c r="F80" s="50">
        <f>SUM(F70:F79)</f>
        <v>181697</v>
      </c>
      <c r="G80" s="35"/>
      <c r="H80" s="50">
        <f>SUM(H70:H79)</f>
        <v>-17633</v>
      </c>
      <c r="I80" s="35"/>
      <c r="J80" s="50">
        <f>SUM(J70:J79)</f>
        <v>44040</v>
      </c>
    </row>
    <row r="81" spans="1:256" s="31" customFormat="1" ht="6.75" customHeight="1" x14ac:dyDescent="0.6">
      <c r="A81" s="62"/>
      <c r="B81" s="21"/>
      <c r="C81" s="21"/>
      <c r="D81" s="53"/>
      <c r="E81" s="53"/>
      <c r="F81" s="53"/>
      <c r="G81" s="53"/>
      <c r="H81" s="53"/>
      <c r="I81" s="53"/>
      <c r="J81" s="53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4"/>
      <c r="DZ81" s="54"/>
      <c r="EA81" s="54"/>
      <c r="EB81" s="54"/>
      <c r="EC81" s="54"/>
      <c r="ED81" s="54"/>
      <c r="EE81" s="54"/>
      <c r="EF81" s="54"/>
      <c r="EG81" s="54"/>
      <c r="EH81" s="54"/>
      <c r="EI81" s="54"/>
      <c r="EJ81" s="54"/>
      <c r="EK81" s="54"/>
      <c r="EL81" s="54"/>
      <c r="EM81" s="54"/>
      <c r="EN81" s="54"/>
      <c r="EO81" s="54"/>
      <c r="EP81" s="54"/>
      <c r="EQ81" s="54"/>
      <c r="ER81" s="54"/>
      <c r="ES81" s="54"/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  <c r="FF81" s="54"/>
      <c r="FG81" s="54"/>
      <c r="FH81" s="54"/>
      <c r="FI81" s="54"/>
      <c r="FJ81" s="54"/>
      <c r="FK81" s="54"/>
      <c r="FL81" s="54"/>
      <c r="FM81" s="54"/>
      <c r="FN81" s="54"/>
      <c r="FO81" s="54"/>
      <c r="FP81" s="54"/>
      <c r="FQ81" s="54"/>
      <c r="FR81" s="54"/>
      <c r="FS81" s="54"/>
      <c r="FT81" s="54"/>
      <c r="FU81" s="54"/>
      <c r="FV81" s="54"/>
      <c r="FW81" s="54"/>
      <c r="FX81" s="54"/>
      <c r="FY81" s="54"/>
      <c r="FZ81" s="54"/>
      <c r="GA81" s="54"/>
      <c r="GB81" s="54"/>
      <c r="GC81" s="54"/>
      <c r="GD81" s="54"/>
      <c r="GE81" s="54"/>
      <c r="GF81" s="54"/>
      <c r="GG81" s="54"/>
      <c r="GH81" s="54"/>
      <c r="GI81" s="54"/>
      <c r="GJ81" s="54"/>
      <c r="GK81" s="54"/>
      <c r="GL81" s="54"/>
      <c r="GM81" s="54"/>
      <c r="GN81" s="54"/>
      <c r="GO81" s="54"/>
      <c r="GP81" s="54"/>
      <c r="GQ81" s="54"/>
      <c r="GR81" s="54"/>
      <c r="GS81" s="54"/>
      <c r="GT81" s="54"/>
      <c r="GU81" s="54"/>
      <c r="GV81" s="54"/>
      <c r="GW81" s="54"/>
      <c r="GX81" s="54"/>
      <c r="GY81" s="54"/>
      <c r="GZ81" s="54"/>
      <c r="HA81" s="54"/>
      <c r="HB81" s="54"/>
      <c r="HC81" s="54"/>
      <c r="HD81" s="54"/>
      <c r="HE81" s="54"/>
      <c r="HF81" s="54"/>
      <c r="HG81" s="54"/>
      <c r="HH81" s="54"/>
      <c r="HI81" s="54"/>
      <c r="HJ81" s="54"/>
      <c r="HK81" s="54"/>
      <c r="HL81" s="54"/>
      <c r="HM81" s="54"/>
      <c r="HN81" s="54"/>
      <c r="HO81" s="54"/>
      <c r="HP81" s="54"/>
      <c r="HQ81" s="54"/>
      <c r="HR81" s="54"/>
      <c r="HS81" s="54"/>
      <c r="HT81" s="54"/>
      <c r="HU81" s="54"/>
      <c r="HV81" s="54"/>
      <c r="HW81" s="54"/>
      <c r="HX81" s="54"/>
      <c r="HY81" s="54"/>
      <c r="HZ81" s="54"/>
      <c r="IA81" s="54"/>
      <c r="IB81" s="54"/>
      <c r="IC81" s="54"/>
      <c r="ID81" s="54"/>
      <c r="IE81" s="54"/>
      <c r="IF81" s="54"/>
      <c r="IG81" s="54"/>
      <c r="IH81" s="54"/>
      <c r="II81" s="54"/>
      <c r="IJ81" s="54"/>
      <c r="IK81" s="54"/>
      <c r="IL81" s="54"/>
      <c r="IM81" s="54"/>
      <c r="IN81" s="54"/>
      <c r="IO81" s="54"/>
      <c r="IP81" s="54"/>
      <c r="IQ81" s="54"/>
      <c r="IR81" s="54"/>
      <c r="IS81" s="54"/>
      <c r="IT81" s="54"/>
      <c r="IU81" s="54"/>
      <c r="IV81" s="54"/>
    </row>
    <row r="82" spans="1:256" s="31" customFormat="1" ht="22.5" customHeight="1" x14ac:dyDescent="0.6">
      <c r="A82" s="62" t="s">
        <v>129</v>
      </c>
      <c r="B82" s="21"/>
      <c r="C82" s="21"/>
      <c r="D82" s="196">
        <f>+D44+D67+D80</f>
        <v>-260915</v>
      </c>
      <c r="E82" s="196"/>
      <c r="F82" s="196">
        <f>+F44+F67+F80</f>
        <v>33943</v>
      </c>
      <c r="G82" s="35"/>
      <c r="H82" s="35">
        <f>+H44+H67+H80</f>
        <v>2037</v>
      </c>
      <c r="I82" s="35"/>
      <c r="J82" s="35">
        <f>+J44+J67+J80</f>
        <v>176449</v>
      </c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  <c r="DA82" s="54"/>
      <c r="DB82" s="54"/>
      <c r="DC82" s="54"/>
      <c r="DD82" s="54"/>
      <c r="DE82" s="54"/>
      <c r="DF82" s="54"/>
      <c r="DG82" s="54"/>
      <c r="DH82" s="54"/>
      <c r="DI82" s="54"/>
      <c r="DJ82" s="54"/>
      <c r="DK82" s="54"/>
      <c r="DL82" s="54"/>
      <c r="DM82" s="54"/>
      <c r="DN82" s="54"/>
      <c r="DO82" s="54"/>
      <c r="DP82" s="54"/>
      <c r="DQ82" s="54"/>
      <c r="DR82" s="54"/>
      <c r="DS82" s="54"/>
      <c r="DT82" s="54"/>
      <c r="DU82" s="54"/>
      <c r="DV82" s="54"/>
      <c r="DW82" s="54"/>
      <c r="DX82" s="54"/>
      <c r="DY82" s="54"/>
      <c r="DZ82" s="54"/>
      <c r="EA82" s="54"/>
      <c r="EB82" s="54"/>
      <c r="EC82" s="54"/>
      <c r="ED82" s="54"/>
      <c r="EE82" s="54"/>
      <c r="EF82" s="54"/>
      <c r="EG82" s="54"/>
      <c r="EH82" s="54"/>
      <c r="EI82" s="54"/>
      <c r="EJ82" s="54"/>
      <c r="EK82" s="54"/>
      <c r="EL82" s="54"/>
      <c r="EM82" s="54"/>
      <c r="EN82" s="54"/>
      <c r="EO82" s="54"/>
      <c r="EP82" s="54"/>
      <c r="EQ82" s="54"/>
      <c r="ER82" s="54"/>
      <c r="ES82" s="54"/>
      <c r="ET82" s="54"/>
      <c r="EU82" s="54"/>
      <c r="EV82" s="54"/>
      <c r="EW82" s="54"/>
      <c r="EX82" s="54"/>
      <c r="EY82" s="54"/>
      <c r="EZ82" s="54"/>
      <c r="FA82" s="54"/>
      <c r="FB82" s="54"/>
      <c r="FC82" s="54"/>
      <c r="FD82" s="54"/>
      <c r="FE82" s="54"/>
      <c r="FF82" s="54"/>
      <c r="FG82" s="54"/>
      <c r="FH82" s="54"/>
      <c r="FI82" s="54"/>
      <c r="FJ82" s="54"/>
      <c r="FK82" s="54"/>
      <c r="FL82" s="54"/>
      <c r="FM82" s="54"/>
      <c r="FN82" s="54"/>
      <c r="FO82" s="54"/>
      <c r="FP82" s="54"/>
      <c r="FQ82" s="54"/>
      <c r="FR82" s="54"/>
      <c r="FS82" s="54"/>
      <c r="FT82" s="54"/>
      <c r="FU82" s="54"/>
      <c r="FV82" s="54"/>
      <c r="FW82" s="54"/>
      <c r="FX82" s="54"/>
      <c r="FY82" s="54"/>
      <c r="FZ82" s="54"/>
      <c r="GA82" s="54"/>
      <c r="GB82" s="54"/>
      <c r="GC82" s="54"/>
      <c r="GD82" s="54"/>
      <c r="GE82" s="54"/>
      <c r="GF82" s="54"/>
      <c r="GG82" s="54"/>
      <c r="GH82" s="54"/>
      <c r="GI82" s="54"/>
      <c r="GJ82" s="54"/>
      <c r="GK82" s="54"/>
      <c r="GL82" s="54"/>
      <c r="GM82" s="54"/>
      <c r="GN82" s="54"/>
      <c r="GO82" s="54"/>
      <c r="GP82" s="54"/>
      <c r="GQ82" s="54"/>
      <c r="GR82" s="54"/>
      <c r="GS82" s="54"/>
      <c r="GT82" s="54"/>
      <c r="GU82" s="54"/>
      <c r="GV82" s="54"/>
      <c r="GW82" s="54"/>
      <c r="GX82" s="54"/>
      <c r="GY82" s="54"/>
      <c r="GZ82" s="54"/>
      <c r="HA82" s="54"/>
      <c r="HB82" s="54"/>
      <c r="HC82" s="54"/>
      <c r="HD82" s="54"/>
      <c r="HE82" s="54"/>
      <c r="HF82" s="54"/>
      <c r="HG82" s="54"/>
      <c r="HH82" s="54"/>
      <c r="HI82" s="54"/>
      <c r="HJ82" s="54"/>
      <c r="HK82" s="54"/>
      <c r="HL82" s="54"/>
      <c r="HM82" s="54"/>
      <c r="HN82" s="54"/>
      <c r="HO82" s="54"/>
      <c r="HP82" s="54"/>
      <c r="HQ82" s="54"/>
      <c r="HR82" s="54"/>
      <c r="HS82" s="54"/>
      <c r="HT82" s="54"/>
      <c r="HU82" s="54"/>
      <c r="HV82" s="54"/>
      <c r="HW82" s="54"/>
      <c r="HX82" s="54"/>
      <c r="HY82" s="54"/>
      <c r="HZ82" s="54"/>
      <c r="IA82" s="54"/>
      <c r="IB82" s="54"/>
      <c r="IC82" s="54"/>
      <c r="ID82" s="54"/>
      <c r="IE82" s="54"/>
      <c r="IF82" s="54"/>
      <c r="IG82" s="54"/>
      <c r="IH82" s="54"/>
      <c r="II82" s="54"/>
      <c r="IJ82" s="54"/>
      <c r="IK82" s="54"/>
      <c r="IL82" s="54"/>
      <c r="IM82" s="54"/>
      <c r="IN82" s="54"/>
      <c r="IO82" s="54"/>
      <c r="IP82" s="54"/>
      <c r="IQ82" s="54"/>
      <c r="IR82" s="54"/>
      <c r="IS82" s="54"/>
      <c r="IT82" s="54"/>
      <c r="IU82" s="54"/>
      <c r="IV82" s="54"/>
    </row>
    <row r="83" spans="1:256" ht="22.5" customHeight="1" x14ac:dyDescent="0.55000000000000004">
      <c r="A83" s="95" t="s">
        <v>260</v>
      </c>
      <c r="D83" s="55">
        <f>BL!F10</f>
        <v>674828</v>
      </c>
      <c r="E83" s="53"/>
      <c r="F83" s="55">
        <v>502171</v>
      </c>
      <c r="G83" s="53"/>
      <c r="H83" s="55">
        <v>30732</v>
      </c>
      <c r="I83" s="53"/>
      <c r="J83" s="55">
        <v>23928</v>
      </c>
    </row>
    <row r="84" spans="1:256" ht="22.5" customHeight="1" thickBot="1" x14ac:dyDescent="0.65">
      <c r="A84" s="62" t="s">
        <v>261</v>
      </c>
      <c r="B84" s="294"/>
      <c r="C84" s="294"/>
      <c r="D84" s="56">
        <f>SUM(D82:D83)</f>
        <v>413913</v>
      </c>
      <c r="E84" s="35"/>
      <c r="F84" s="56">
        <f>SUM(F82:F83)</f>
        <v>536114</v>
      </c>
      <c r="G84" s="35"/>
      <c r="H84" s="56">
        <f>SUM(H82:H83)</f>
        <v>32769</v>
      </c>
      <c r="I84" s="35"/>
      <c r="J84" s="56">
        <f>SUM(J82:J83)</f>
        <v>200377</v>
      </c>
      <c r="K84" s="162"/>
      <c r="L84" s="74"/>
      <c r="M84" s="155">
        <f>H84-[1]BL!H10</f>
        <v>9688</v>
      </c>
      <c r="N84" s="74">
        <f>D84-BL!D10</f>
        <v>0</v>
      </c>
      <c r="R84" s="74">
        <f>H84-BL!H10</f>
        <v>0</v>
      </c>
      <c r="S84" s="74"/>
      <c r="T84" s="74"/>
    </row>
    <row r="85" spans="1:256" ht="9.75" customHeight="1" thickTop="1" x14ac:dyDescent="0.55000000000000004">
      <c r="A85" s="52"/>
      <c r="B85" s="75"/>
      <c r="C85" s="75"/>
    </row>
    <row r="86" spans="1:256" s="76" customFormat="1" ht="23.25" customHeight="1" x14ac:dyDescent="0.6">
      <c r="A86" s="30" t="s">
        <v>67</v>
      </c>
      <c r="B86" s="32"/>
      <c r="C86" s="32"/>
      <c r="D86" s="31"/>
      <c r="E86" s="31"/>
      <c r="F86" s="31"/>
      <c r="G86" s="31"/>
      <c r="H86" s="31"/>
      <c r="I86" s="31"/>
      <c r="J86" s="31"/>
      <c r="K86" s="163"/>
      <c r="L86" s="31"/>
      <c r="M86" s="31"/>
      <c r="N86" s="31"/>
      <c r="O86" s="31"/>
      <c r="P86" s="31"/>
      <c r="Q86" s="31"/>
      <c r="R86" s="223"/>
      <c r="S86" s="223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1"/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31"/>
      <c r="EM86" s="31"/>
      <c r="EN86" s="31"/>
      <c r="EO86" s="31"/>
      <c r="EP86" s="31"/>
      <c r="EQ86" s="31"/>
      <c r="ER86" s="31"/>
      <c r="ES86" s="31"/>
      <c r="ET86" s="31"/>
      <c r="EU86" s="31"/>
      <c r="EV86" s="31"/>
      <c r="EW86" s="31"/>
      <c r="EX86" s="31"/>
      <c r="EY86" s="31"/>
      <c r="EZ86" s="31"/>
      <c r="FA86" s="31"/>
      <c r="FB86" s="31"/>
      <c r="FC86" s="31"/>
      <c r="FD86" s="31"/>
      <c r="FE86" s="31"/>
      <c r="FF86" s="31"/>
      <c r="FG86" s="31"/>
      <c r="FH86" s="31"/>
      <c r="FI86" s="31"/>
      <c r="FJ86" s="31"/>
      <c r="FK86" s="31"/>
      <c r="FL86" s="31"/>
      <c r="FM86" s="31"/>
      <c r="FN86" s="31"/>
      <c r="FO86" s="31"/>
      <c r="FP86" s="31"/>
      <c r="FQ86" s="31"/>
      <c r="FR86" s="31"/>
      <c r="FS86" s="31"/>
      <c r="FT86" s="31"/>
      <c r="FU86" s="31"/>
      <c r="FV86" s="31"/>
      <c r="FW86" s="31"/>
      <c r="FX86" s="31"/>
      <c r="FY86" s="31"/>
      <c r="FZ86" s="31"/>
      <c r="GA86" s="31"/>
      <c r="GB86" s="31"/>
      <c r="GC86" s="31"/>
      <c r="GD86" s="31"/>
      <c r="GE86" s="31"/>
      <c r="GF86" s="31"/>
      <c r="GG86" s="31"/>
      <c r="GH86" s="31"/>
      <c r="GI86" s="31"/>
      <c r="GJ86" s="31"/>
      <c r="GK86" s="31"/>
      <c r="GL86" s="31"/>
      <c r="GM86" s="31"/>
      <c r="GN86" s="31"/>
      <c r="GO86" s="31"/>
      <c r="GP86" s="31"/>
      <c r="GQ86" s="31"/>
      <c r="GR86" s="31"/>
      <c r="GS86" s="31"/>
      <c r="GT86" s="31"/>
      <c r="GU86" s="31"/>
      <c r="GV86" s="31"/>
      <c r="GW86" s="31"/>
      <c r="GX86" s="31"/>
      <c r="GY86" s="31"/>
      <c r="GZ86" s="31"/>
      <c r="HA86" s="31"/>
      <c r="HB86" s="31"/>
      <c r="HC86" s="31"/>
      <c r="HD86" s="31"/>
      <c r="HE86" s="31"/>
      <c r="HF86" s="31"/>
      <c r="HG86" s="31"/>
      <c r="HH86" s="31"/>
      <c r="HI86" s="31"/>
      <c r="HJ86" s="31"/>
      <c r="HK86" s="31"/>
      <c r="HL86" s="31"/>
      <c r="HM86" s="31"/>
      <c r="HN86" s="31"/>
      <c r="HO86" s="31"/>
      <c r="HP86" s="31"/>
      <c r="HQ86" s="31"/>
      <c r="HR86" s="31"/>
      <c r="HS86" s="31"/>
      <c r="HT86" s="31"/>
      <c r="HU86" s="31"/>
      <c r="HV86" s="31"/>
      <c r="HW86" s="31"/>
      <c r="HX86" s="31"/>
      <c r="HY86" s="31"/>
      <c r="HZ86" s="31"/>
      <c r="IA86" s="31"/>
      <c r="IB86" s="31"/>
      <c r="IC86" s="31"/>
      <c r="ID86" s="31"/>
      <c r="IE86" s="31"/>
      <c r="IF86" s="31"/>
      <c r="IG86" s="31"/>
      <c r="IH86" s="31"/>
      <c r="II86" s="31"/>
      <c r="IJ86" s="31"/>
      <c r="IK86" s="31"/>
      <c r="IL86" s="31"/>
      <c r="IM86" s="31"/>
      <c r="IN86" s="31"/>
      <c r="IO86" s="31"/>
      <c r="IP86" s="31"/>
      <c r="IQ86" s="31"/>
      <c r="IR86" s="31"/>
      <c r="IS86" s="31"/>
      <c r="IT86" s="31"/>
      <c r="IU86" s="31"/>
      <c r="IV86" s="31"/>
    </row>
    <row r="87" spans="1:256" s="76" customFormat="1" ht="3.9" customHeight="1" x14ac:dyDescent="0.6">
      <c r="A87" s="30"/>
      <c r="B87" s="32"/>
      <c r="C87" s="32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1"/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  <c r="EP87" s="31"/>
      <c r="EQ87" s="31"/>
      <c r="ER87" s="31"/>
      <c r="ES87" s="31"/>
      <c r="ET87" s="31"/>
      <c r="EU87" s="31"/>
      <c r="EV87" s="31"/>
      <c r="EW87" s="31"/>
      <c r="EX87" s="31"/>
      <c r="EY87" s="31"/>
      <c r="EZ87" s="31"/>
      <c r="FA87" s="31"/>
      <c r="FB87" s="31"/>
      <c r="FC87" s="31"/>
      <c r="FD87" s="31"/>
      <c r="FE87" s="31"/>
      <c r="FF87" s="31"/>
      <c r="FG87" s="31"/>
      <c r="FH87" s="31"/>
      <c r="FI87" s="31"/>
      <c r="FJ87" s="31"/>
      <c r="FK87" s="31"/>
      <c r="FL87" s="31"/>
      <c r="FM87" s="31"/>
      <c r="FN87" s="31"/>
      <c r="FO87" s="31"/>
      <c r="FP87" s="31"/>
      <c r="FQ87" s="31"/>
      <c r="FR87" s="31"/>
      <c r="FS87" s="31"/>
      <c r="FT87" s="31"/>
      <c r="FU87" s="31"/>
      <c r="FV87" s="31"/>
      <c r="FW87" s="31"/>
      <c r="FX87" s="31"/>
      <c r="FY87" s="31"/>
      <c r="FZ87" s="31"/>
      <c r="GA87" s="31"/>
      <c r="GB87" s="31"/>
      <c r="GC87" s="31"/>
      <c r="GD87" s="31"/>
      <c r="GE87" s="31"/>
      <c r="GF87" s="31"/>
      <c r="GG87" s="31"/>
      <c r="GH87" s="31"/>
      <c r="GI87" s="31"/>
      <c r="GJ87" s="31"/>
      <c r="GK87" s="31"/>
      <c r="GL87" s="31"/>
      <c r="GM87" s="31"/>
      <c r="GN87" s="31"/>
      <c r="GO87" s="31"/>
      <c r="GP87" s="31"/>
      <c r="GQ87" s="31"/>
      <c r="GR87" s="31"/>
      <c r="GS87" s="31"/>
      <c r="GT87" s="31"/>
      <c r="GU87" s="31"/>
      <c r="GV87" s="31"/>
      <c r="GW87" s="31"/>
      <c r="GX87" s="31"/>
      <c r="GY87" s="31"/>
      <c r="GZ87" s="31"/>
      <c r="HA87" s="31"/>
      <c r="HB87" s="31"/>
      <c r="HC87" s="31"/>
      <c r="HD87" s="31"/>
      <c r="HE87" s="31"/>
      <c r="HF87" s="31"/>
      <c r="HG87" s="31"/>
      <c r="HH87" s="31"/>
      <c r="HI87" s="31"/>
      <c r="HJ87" s="31"/>
      <c r="HK87" s="31"/>
      <c r="HL87" s="31"/>
      <c r="HM87" s="31"/>
      <c r="HN87" s="31"/>
      <c r="HO87" s="31"/>
      <c r="HP87" s="31"/>
      <c r="HQ87" s="31"/>
      <c r="HR87" s="31"/>
      <c r="HS87" s="31"/>
      <c r="HT87" s="31"/>
      <c r="HU87" s="31"/>
      <c r="HV87" s="31"/>
      <c r="HW87" s="31"/>
      <c r="HX87" s="31"/>
      <c r="HY87" s="31"/>
      <c r="HZ87" s="31"/>
      <c r="IA87" s="31"/>
      <c r="IB87" s="31"/>
      <c r="IC87" s="31"/>
      <c r="ID87" s="31"/>
      <c r="IE87" s="31"/>
      <c r="IF87" s="31"/>
      <c r="IG87" s="31"/>
      <c r="IH87" s="31"/>
      <c r="II87" s="31"/>
      <c r="IJ87" s="31"/>
      <c r="IK87" s="31"/>
      <c r="IL87" s="31"/>
      <c r="IM87" s="31"/>
      <c r="IN87" s="31"/>
      <c r="IO87" s="31"/>
      <c r="IP87" s="31"/>
      <c r="IQ87" s="31"/>
      <c r="IR87" s="31"/>
      <c r="IS87" s="31"/>
      <c r="IT87" s="31"/>
      <c r="IU87" s="31"/>
      <c r="IV87" s="31"/>
    </row>
    <row r="88" spans="1:256" s="76" customFormat="1" ht="21.6" x14ac:dyDescent="0.55000000000000004">
      <c r="A88" s="269" t="s">
        <v>258</v>
      </c>
      <c r="B88" s="269"/>
      <c r="C88" s="269"/>
      <c r="D88" s="269"/>
      <c r="E88" s="269"/>
      <c r="F88" s="269"/>
      <c r="G88" s="269"/>
      <c r="H88" s="269"/>
      <c r="I88" s="269"/>
      <c r="J88" s="269"/>
      <c r="K88" s="119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  <c r="DE88" s="54"/>
      <c r="DF88" s="54"/>
      <c r="DG88" s="54"/>
      <c r="DH88" s="54"/>
      <c r="DI88" s="54"/>
      <c r="DJ88" s="54"/>
      <c r="DK88" s="54"/>
      <c r="DL88" s="54"/>
      <c r="DM88" s="54"/>
      <c r="DN88" s="54"/>
      <c r="DO88" s="54"/>
      <c r="DP88" s="54"/>
      <c r="DQ88" s="54"/>
      <c r="DR88" s="54"/>
      <c r="DS88" s="54"/>
      <c r="DT88" s="54"/>
      <c r="DU88" s="54"/>
      <c r="DV88" s="54"/>
      <c r="DW88" s="54"/>
      <c r="DX88" s="54"/>
      <c r="DY88" s="54"/>
      <c r="DZ88" s="54"/>
      <c r="EA88" s="54"/>
      <c r="EB88" s="54"/>
      <c r="EC88" s="54"/>
      <c r="ED88" s="54"/>
      <c r="EE88" s="54"/>
      <c r="EF88" s="54"/>
      <c r="EG88" s="54"/>
      <c r="EH88" s="54"/>
      <c r="EI88" s="54"/>
      <c r="EJ88" s="54"/>
      <c r="EK88" s="54"/>
      <c r="EL88" s="54"/>
      <c r="EM88" s="54"/>
      <c r="EN88" s="54"/>
      <c r="EO88" s="54"/>
      <c r="EP88" s="54"/>
      <c r="EQ88" s="54"/>
      <c r="ER88" s="54"/>
      <c r="ES88" s="54"/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  <c r="FF88" s="54"/>
      <c r="FG88" s="54"/>
      <c r="FH88" s="54"/>
      <c r="FI88" s="54"/>
      <c r="FJ88" s="54"/>
      <c r="FK88" s="54"/>
      <c r="FL88" s="54"/>
      <c r="FM88" s="54"/>
      <c r="FN88" s="54"/>
      <c r="FO88" s="54"/>
      <c r="FP88" s="54"/>
      <c r="FQ88" s="54"/>
      <c r="FR88" s="54"/>
      <c r="FS88" s="54"/>
      <c r="FT88" s="54"/>
      <c r="FU88" s="54"/>
      <c r="FV88" s="54"/>
      <c r="FW88" s="54"/>
      <c r="FX88" s="54"/>
      <c r="FY88" s="54"/>
      <c r="FZ88" s="54"/>
      <c r="GA88" s="54"/>
      <c r="GB88" s="54"/>
      <c r="GC88" s="54"/>
      <c r="GD88" s="54"/>
      <c r="GE88" s="54"/>
      <c r="GF88" s="54"/>
      <c r="GG88" s="54"/>
      <c r="GH88" s="54"/>
      <c r="GI88" s="54"/>
      <c r="GJ88" s="54"/>
      <c r="GK88" s="54"/>
      <c r="GL88" s="54"/>
      <c r="GM88" s="54"/>
      <c r="GN88" s="54"/>
      <c r="GO88" s="54"/>
      <c r="GP88" s="54"/>
      <c r="GQ88" s="54"/>
      <c r="GR88" s="54"/>
      <c r="GS88" s="54"/>
      <c r="GT88" s="54"/>
      <c r="GU88" s="54"/>
      <c r="GV88" s="54"/>
      <c r="GW88" s="54"/>
      <c r="GX88" s="54"/>
      <c r="GY88" s="54"/>
      <c r="GZ88" s="54"/>
      <c r="HA88" s="54"/>
      <c r="HB88" s="54"/>
      <c r="HC88" s="54"/>
      <c r="HD88" s="54"/>
      <c r="HE88" s="54"/>
      <c r="HF88" s="54"/>
      <c r="HG88" s="54"/>
      <c r="HH88" s="54"/>
      <c r="HI88" s="54"/>
      <c r="HJ88" s="54"/>
      <c r="HK88" s="54"/>
      <c r="HL88" s="54"/>
      <c r="HM88" s="54"/>
      <c r="HN88" s="54"/>
      <c r="HO88" s="54"/>
      <c r="HP88" s="54"/>
      <c r="HQ88" s="54"/>
      <c r="HR88" s="54"/>
      <c r="HS88" s="54"/>
      <c r="HT88" s="54"/>
      <c r="HU88" s="54"/>
      <c r="HV88" s="54"/>
      <c r="HW88" s="54"/>
      <c r="HX88" s="54"/>
      <c r="HY88" s="54"/>
      <c r="HZ88" s="54"/>
      <c r="IA88" s="54"/>
      <c r="IB88" s="54"/>
      <c r="IC88" s="54"/>
      <c r="ID88" s="54"/>
      <c r="IE88" s="54"/>
      <c r="IF88" s="54"/>
      <c r="IG88" s="54"/>
      <c r="IH88" s="54"/>
      <c r="II88" s="54"/>
      <c r="IJ88" s="54"/>
      <c r="IK88" s="54"/>
      <c r="IL88" s="54"/>
      <c r="IM88" s="54"/>
      <c r="IN88" s="54"/>
      <c r="IO88" s="54"/>
      <c r="IP88" s="54"/>
      <c r="IQ88" s="54"/>
      <c r="IR88" s="54"/>
      <c r="IS88" s="54"/>
      <c r="IT88" s="54"/>
      <c r="IU88" s="54"/>
      <c r="IV88" s="54"/>
    </row>
    <row r="89" spans="1:256" s="76" customFormat="1" ht="21.6" x14ac:dyDescent="0.55000000000000004">
      <c r="A89" s="269" t="s">
        <v>244</v>
      </c>
      <c r="B89" s="269"/>
      <c r="C89" s="269"/>
      <c r="D89" s="281">
        <v>30261</v>
      </c>
      <c r="E89" s="281"/>
      <c r="F89" s="281">
        <v>111855</v>
      </c>
      <c r="G89" s="281"/>
      <c r="H89" s="281">
        <v>9985</v>
      </c>
      <c r="I89" s="281"/>
      <c r="J89" s="281">
        <v>64005</v>
      </c>
      <c r="K89" s="119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  <c r="DA89" s="54"/>
      <c r="DB89" s="54"/>
      <c r="DC89" s="54"/>
      <c r="DD89" s="54"/>
      <c r="DE89" s="54"/>
      <c r="DF89" s="54"/>
      <c r="DG89" s="54"/>
      <c r="DH89" s="54"/>
      <c r="DI89" s="54"/>
      <c r="DJ89" s="54"/>
      <c r="DK89" s="54"/>
      <c r="DL89" s="54"/>
      <c r="DM89" s="54"/>
      <c r="DN89" s="54"/>
      <c r="DO89" s="54"/>
      <c r="DP89" s="54"/>
      <c r="DQ89" s="54"/>
      <c r="DR89" s="54"/>
      <c r="DS89" s="54"/>
      <c r="DT89" s="54"/>
      <c r="DU89" s="54"/>
      <c r="DV89" s="54"/>
      <c r="DW89" s="54"/>
      <c r="DX89" s="54"/>
      <c r="DY89" s="54"/>
      <c r="DZ89" s="54"/>
      <c r="EA89" s="54"/>
      <c r="EB89" s="54"/>
      <c r="EC89" s="54"/>
      <c r="ED89" s="54"/>
      <c r="EE89" s="54"/>
      <c r="EF89" s="54"/>
      <c r="EG89" s="54"/>
      <c r="EH89" s="54"/>
      <c r="EI89" s="54"/>
      <c r="EJ89" s="54"/>
      <c r="EK89" s="54"/>
      <c r="EL89" s="54"/>
      <c r="EM89" s="54"/>
      <c r="EN89" s="54"/>
      <c r="EO89" s="54"/>
      <c r="EP89" s="54"/>
      <c r="EQ89" s="54"/>
      <c r="ER89" s="54"/>
      <c r="ES89" s="54"/>
      <c r="ET89" s="54"/>
      <c r="EU89" s="54"/>
      <c r="EV89" s="54"/>
      <c r="EW89" s="54"/>
      <c r="EX89" s="54"/>
      <c r="EY89" s="54"/>
      <c r="EZ89" s="54"/>
      <c r="FA89" s="54"/>
      <c r="FB89" s="54"/>
      <c r="FC89" s="54"/>
      <c r="FD89" s="54"/>
      <c r="FE89" s="54"/>
      <c r="FF89" s="54"/>
      <c r="FG89" s="54"/>
      <c r="FH89" s="54"/>
      <c r="FI89" s="54"/>
      <c r="FJ89" s="54"/>
      <c r="FK89" s="54"/>
      <c r="FL89" s="54"/>
      <c r="FM89" s="54"/>
      <c r="FN89" s="54"/>
      <c r="FO89" s="54"/>
      <c r="FP89" s="54"/>
      <c r="FQ89" s="54"/>
      <c r="FR89" s="54"/>
      <c r="FS89" s="54"/>
      <c r="FT89" s="54"/>
      <c r="FU89" s="54"/>
      <c r="FV89" s="54"/>
      <c r="FW89" s="54"/>
      <c r="FX89" s="54"/>
      <c r="FY89" s="54"/>
      <c r="FZ89" s="54"/>
      <c r="GA89" s="54"/>
      <c r="GB89" s="54"/>
      <c r="GC89" s="54"/>
      <c r="GD89" s="54"/>
      <c r="GE89" s="54"/>
      <c r="GF89" s="54"/>
      <c r="GG89" s="54"/>
      <c r="GH89" s="54"/>
      <c r="GI89" s="54"/>
      <c r="GJ89" s="54"/>
      <c r="GK89" s="54"/>
      <c r="GL89" s="54"/>
      <c r="GM89" s="54"/>
      <c r="GN89" s="54"/>
      <c r="GO89" s="54"/>
      <c r="GP89" s="54"/>
      <c r="GQ89" s="54"/>
      <c r="GR89" s="54"/>
      <c r="GS89" s="54"/>
      <c r="GT89" s="54"/>
      <c r="GU89" s="54"/>
      <c r="GV89" s="54"/>
      <c r="GW89" s="54"/>
      <c r="GX89" s="54"/>
      <c r="GY89" s="54"/>
      <c r="GZ89" s="54"/>
      <c r="HA89" s="54"/>
      <c r="HB89" s="54"/>
      <c r="HC89" s="54"/>
      <c r="HD89" s="54"/>
      <c r="HE89" s="54"/>
      <c r="HF89" s="54"/>
      <c r="HG89" s="54"/>
      <c r="HH89" s="54"/>
      <c r="HI89" s="54"/>
      <c r="HJ89" s="54"/>
      <c r="HK89" s="54"/>
      <c r="HL89" s="54"/>
      <c r="HM89" s="54"/>
      <c r="HN89" s="54"/>
      <c r="HO89" s="54"/>
      <c r="HP89" s="54"/>
      <c r="HQ89" s="54"/>
      <c r="HR89" s="54"/>
      <c r="HS89" s="54"/>
      <c r="HT89" s="54"/>
      <c r="HU89" s="54"/>
      <c r="HV89" s="54"/>
      <c r="HW89" s="54"/>
      <c r="HX89" s="54"/>
      <c r="HY89" s="54"/>
      <c r="HZ89" s="54"/>
      <c r="IA89" s="54"/>
      <c r="IB89" s="54"/>
      <c r="IC89" s="54"/>
      <c r="ID89" s="54"/>
      <c r="IE89" s="54"/>
      <c r="IF89" s="54"/>
      <c r="IG89" s="54"/>
      <c r="IH89" s="54"/>
      <c r="II89" s="54"/>
      <c r="IJ89" s="54"/>
      <c r="IK89" s="54"/>
      <c r="IL89" s="54"/>
      <c r="IM89" s="54"/>
      <c r="IN89" s="54"/>
      <c r="IO89" s="54"/>
      <c r="IP89" s="54"/>
      <c r="IQ89" s="54"/>
      <c r="IR89" s="54"/>
      <c r="IS89" s="54"/>
      <c r="IT89" s="54"/>
      <c r="IU89" s="54"/>
      <c r="IV89" s="54"/>
    </row>
    <row r="90" spans="1:256" s="76" customFormat="1" ht="21.6" x14ac:dyDescent="0.55000000000000004">
      <c r="A90" s="269" t="s">
        <v>232</v>
      </c>
      <c r="B90" s="269"/>
      <c r="C90" s="269"/>
      <c r="D90" s="158" t="s">
        <v>22</v>
      </c>
      <c r="E90" s="281"/>
      <c r="F90" s="281">
        <v>-3496</v>
      </c>
      <c r="G90" s="281"/>
      <c r="H90" s="158" t="s">
        <v>22</v>
      </c>
      <c r="I90" s="281"/>
      <c r="J90" s="281">
        <v>-2507</v>
      </c>
      <c r="K90" s="119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  <c r="DA90" s="54"/>
      <c r="DB90" s="54"/>
      <c r="DC90" s="54"/>
      <c r="DD90" s="54"/>
      <c r="DE90" s="54"/>
      <c r="DF90" s="54"/>
      <c r="DG90" s="54"/>
      <c r="DH90" s="54"/>
      <c r="DI90" s="54"/>
      <c r="DJ90" s="54"/>
      <c r="DK90" s="54"/>
      <c r="DL90" s="54"/>
      <c r="DM90" s="54"/>
      <c r="DN90" s="54"/>
      <c r="DO90" s="54"/>
      <c r="DP90" s="54"/>
      <c r="DQ90" s="54"/>
      <c r="DR90" s="54"/>
      <c r="DS90" s="54"/>
      <c r="DT90" s="54"/>
      <c r="DU90" s="54"/>
      <c r="DV90" s="54"/>
      <c r="DW90" s="54"/>
      <c r="DX90" s="54"/>
      <c r="DY90" s="54"/>
      <c r="DZ90" s="54"/>
      <c r="EA90" s="54"/>
      <c r="EB90" s="54"/>
      <c r="EC90" s="54"/>
      <c r="ED90" s="54"/>
      <c r="EE90" s="54"/>
      <c r="EF90" s="54"/>
      <c r="EG90" s="54"/>
      <c r="EH90" s="54"/>
      <c r="EI90" s="54"/>
      <c r="EJ90" s="54"/>
      <c r="EK90" s="54"/>
      <c r="EL90" s="54"/>
      <c r="EM90" s="54"/>
      <c r="EN90" s="54"/>
      <c r="EO90" s="54"/>
      <c r="EP90" s="54"/>
      <c r="EQ90" s="54"/>
      <c r="ER90" s="54"/>
      <c r="ES90" s="54"/>
      <c r="ET90" s="54"/>
      <c r="EU90" s="54"/>
      <c r="EV90" s="54"/>
      <c r="EW90" s="54"/>
      <c r="EX90" s="54"/>
      <c r="EY90" s="54"/>
      <c r="EZ90" s="54"/>
      <c r="FA90" s="54"/>
      <c r="FB90" s="54"/>
      <c r="FC90" s="54"/>
      <c r="FD90" s="54"/>
      <c r="FE90" s="54"/>
      <c r="FF90" s="54"/>
      <c r="FG90" s="54"/>
      <c r="FH90" s="54"/>
      <c r="FI90" s="54"/>
      <c r="FJ90" s="54"/>
      <c r="FK90" s="54"/>
      <c r="FL90" s="54"/>
      <c r="FM90" s="54"/>
      <c r="FN90" s="54"/>
      <c r="FO90" s="54"/>
      <c r="FP90" s="54"/>
      <c r="FQ90" s="54"/>
      <c r="FR90" s="54"/>
      <c r="FS90" s="54"/>
      <c r="FT90" s="54"/>
      <c r="FU90" s="54"/>
      <c r="FV90" s="54"/>
      <c r="FW90" s="54"/>
      <c r="FX90" s="54"/>
      <c r="FY90" s="54"/>
      <c r="FZ90" s="54"/>
      <c r="GA90" s="54"/>
      <c r="GB90" s="54"/>
      <c r="GC90" s="54"/>
      <c r="GD90" s="54"/>
      <c r="GE90" s="54"/>
      <c r="GF90" s="54"/>
      <c r="GG90" s="54"/>
      <c r="GH90" s="54"/>
      <c r="GI90" s="54"/>
      <c r="GJ90" s="54"/>
      <c r="GK90" s="54"/>
      <c r="GL90" s="54"/>
      <c r="GM90" s="54"/>
      <c r="GN90" s="54"/>
      <c r="GO90" s="54"/>
      <c r="GP90" s="54"/>
      <c r="GQ90" s="54"/>
      <c r="GR90" s="54"/>
      <c r="GS90" s="54"/>
      <c r="GT90" s="54"/>
      <c r="GU90" s="54"/>
      <c r="GV90" s="54"/>
      <c r="GW90" s="54"/>
      <c r="GX90" s="54"/>
      <c r="GY90" s="54"/>
      <c r="GZ90" s="54"/>
      <c r="HA90" s="54"/>
      <c r="HB90" s="54"/>
      <c r="HC90" s="54"/>
      <c r="HD90" s="54"/>
      <c r="HE90" s="54"/>
      <c r="HF90" s="54"/>
      <c r="HG90" s="54"/>
      <c r="HH90" s="54"/>
      <c r="HI90" s="54"/>
      <c r="HJ90" s="54"/>
      <c r="HK90" s="54"/>
      <c r="HL90" s="54"/>
      <c r="HM90" s="54"/>
      <c r="HN90" s="54"/>
      <c r="HO90" s="54"/>
      <c r="HP90" s="54"/>
      <c r="HQ90" s="54"/>
      <c r="HR90" s="54"/>
      <c r="HS90" s="54"/>
      <c r="HT90" s="54"/>
      <c r="HU90" s="54"/>
      <c r="HV90" s="54"/>
      <c r="HW90" s="54"/>
      <c r="HX90" s="54"/>
      <c r="HY90" s="54"/>
      <c r="HZ90" s="54"/>
      <c r="IA90" s="54"/>
      <c r="IB90" s="54"/>
      <c r="IC90" s="54"/>
      <c r="ID90" s="54"/>
      <c r="IE90" s="54"/>
      <c r="IF90" s="54"/>
      <c r="IG90" s="54"/>
      <c r="IH90" s="54"/>
      <c r="II90" s="54"/>
      <c r="IJ90" s="54"/>
      <c r="IK90" s="54"/>
      <c r="IL90" s="54"/>
      <c r="IM90" s="54"/>
      <c r="IN90" s="54"/>
      <c r="IO90" s="54"/>
      <c r="IP90" s="54"/>
      <c r="IQ90" s="54"/>
      <c r="IR90" s="54"/>
      <c r="IS90" s="54"/>
      <c r="IT90" s="54"/>
      <c r="IU90" s="54"/>
      <c r="IV90" s="54"/>
    </row>
    <row r="91" spans="1:256" s="76" customFormat="1" ht="21.6" x14ac:dyDescent="0.55000000000000004">
      <c r="A91" s="270" t="s">
        <v>262</v>
      </c>
      <c r="B91" s="269"/>
      <c r="C91" s="269"/>
      <c r="D91" s="281">
        <v>-2951</v>
      </c>
      <c r="E91" s="281"/>
      <c r="F91" s="158" t="s">
        <v>22</v>
      </c>
      <c r="G91" s="281"/>
      <c r="H91" s="281">
        <v>-861</v>
      </c>
      <c r="I91" s="281"/>
      <c r="J91" s="158" t="s">
        <v>22</v>
      </c>
      <c r="K91" s="119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  <c r="DA91" s="54"/>
      <c r="DB91" s="54"/>
      <c r="DC91" s="54"/>
      <c r="DD91" s="54"/>
      <c r="DE91" s="54"/>
      <c r="DF91" s="54"/>
      <c r="DG91" s="54"/>
      <c r="DH91" s="54"/>
      <c r="DI91" s="54"/>
      <c r="DJ91" s="54"/>
      <c r="DK91" s="54"/>
      <c r="DL91" s="54"/>
      <c r="DM91" s="54"/>
      <c r="DN91" s="54"/>
      <c r="DO91" s="54"/>
      <c r="DP91" s="54"/>
      <c r="DQ91" s="54"/>
      <c r="DR91" s="54"/>
      <c r="DS91" s="54"/>
      <c r="DT91" s="54"/>
      <c r="DU91" s="54"/>
      <c r="DV91" s="54"/>
      <c r="DW91" s="54"/>
      <c r="DX91" s="54"/>
      <c r="DY91" s="54"/>
      <c r="DZ91" s="54"/>
      <c r="EA91" s="54"/>
      <c r="EB91" s="54"/>
      <c r="EC91" s="54"/>
      <c r="ED91" s="54"/>
      <c r="EE91" s="54"/>
      <c r="EF91" s="54"/>
      <c r="EG91" s="54"/>
      <c r="EH91" s="54"/>
      <c r="EI91" s="54"/>
      <c r="EJ91" s="54"/>
      <c r="EK91" s="54"/>
      <c r="EL91" s="54"/>
      <c r="EM91" s="54"/>
      <c r="EN91" s="54"/>
      <c r="EO91" s="54"/>
      <c r="EP91" s="54"/>
      <c r="EQ91" s="54"/>
      <c r="ER91" s="54"/>
      <c r="ES91" s="54"/>
      <c r="ET91" s="54"/>
      <c r="EU91" s="54"/>
      <c r="EV91" s="54"/>
      <c r="EW91" s="54"/>
      <c r="EX91" s="54"/>
      <c r="EY91" s="54"/>
      <c r="EZ91" s="54"/>
      <c r="FA91" s="54"/>
      <c r="FB91" s="54"/>
      <c r="FC91" s="54"/>
      <c r="FD91" s="54"/>
      <c r="FE91" s="54"/>
      <c r="FF91" s="54"/>
      <c r="FG91" s="54"/>
      <c r="FH91" s="54"/>
      <c r="FI91" s="54"/>
      <c r="FJ91" s="54"/>
      <c r="FK91" s="54"/>
      <c r="FL91" s="54"/>
      <c r="FM91" s="54"/>
      <c r="FN91" s="54"/>
      <c r="FO91" s="54"/>
      <c r="FP91" s="54"/>
      <c r="FQ91" s="54"/>
      <c r="FR91" s="54"/>
      <c r="FS91" s="54"/>
      <c r="FT91" s="54"/>
      <c r="FU91" s="54"/>
      <c r="FV91" s="54"/>
      <c r="FW91" s="54"/>
      <c r="FX91" s="54"/>
      <c r="FY91" s="54"/>
      <c r="FZ91" s="54"/>
      <c r="GA91" s="54"/>
      <c r="GB91" s="54"/>
      <c r="GC91" s="54"/>
      <c r="GD91" s="54"/>
      <c r="GE91" s="54"/>
      <c r="GF91" s="54"/>
      <c r="GG91" s="54"/>
      <c r="GH91" s="54"/>
      <c r="GI91" s="54"/>
      <c r="GJ91" s="54"/>
      <c r="GK91" s="54"/>
      <c r="GL91" s="54"/>
      <c r="GM91" s="54"/>
      <c r="GN91" s="54"/>
      <c r="GO91" s="54"/>
      <c r="GP91" s="54"/>
      <c r="GQ91" s="54"/>
      <c r="GR91" s="54"/>
      <c r="GS91" s="54"/>
      <c r="GT91" s="54"/>
      <c r="GU91" s="54"/>
      <c r="GV91" s="54"/>
      <c r="GW91" s="54"/>
      <c r="GX91" s="54"/>
      <c r="GY91" s="54"/>
      <c r="GZ91" s="54"/>
      <c r="HA91" s="54"/>
      <c r="HB91" s="54"/>
      <c r="HC91" s="54"/>
      <c r="HD91" s="54"/>
      <c r="HE91" s="54"/>
      <c r="HF91" s="54"/>
      <c r="HG91" s="54"/>
      <c r="HH91" s="54"/>
      <c r="HI91" s="54"/>
      <c r="HJ91" s="54"/>
      <c r="HK91" s="54"/>
      <c r="HL91" s="54"/>
      <c r="HM91" s="54"/>
      <c r="HN91" s="54"/>
      <c r="HO91" s="54"/>
      <c r="HP91" s="54"/>
      <c r="HQ91" s="54"/>
      <c r="HR91" s="54"/>
      <c r="HS91" s="54"/>
      <c r="HT91" s="54"/>
      <c r="HU91" s="54"/>
      <c r="HV91" s="54"/>
      <c r="HW91" s="54"/>
      <c r="HX91" s="54"/>
      <c r="HY91" s="54"/>
      <c r="HZ91" s="54"/>
      <c r="IA91" s="54"/>
      <c r="IB91" s="54"/>
      <c r="IC91" s="54"/>
      <c r="ID91" s="54"/>
      <c r="IE91" s="54"/>
      <c r="IF91" s="54"/>
      <c r="IG91" s="54"/>
      <c r="IH91" s="54"/>
      <c r="II91" s="54"/>
      <c r="IJ91" s="54"/>
      <c r="IK91" s="54"/>
      <c r="IL91" s="54"/>
      <c r="IM91" s="54"/>
      <c r="IN91" s="54"/>
      <c r="IO91" s="54"/>
      <c r="IP91" s="54"/>
      <c r="IQ91" s="54"/>
      <c r="IR91" s="54"/>
      <c r="IS91" s="54"/>
      <c r="IT91" s="54"/>
      <c r="IU91" s="54"/>
      <c r="IV91" s="54"/>
    </row>
    <row r="92" spans="1:256" s="76" customFormat="1" ht="21.6" x14ac:dyDescent="0.55000000000000004">
      <c r="A92" s="270" t="s">
        <v>263</v>
      </c>
      <c r="B92" s="269"/>
      <c r="C92" s="269"/>
      <c r="D92" s="281">
        <v>-6</v>
      </c>
      <c r="E92" s="281"/>
      <c r="F92" s="281">
        <v>-224</v>
      </c>
      <c r="G92" s="281"/>
      <c r="H92" s="158" t="s">
        <v>22</v>
      </c>
      <c r="I92" s="281"/>
      <c r="J92" s="281">
        <v>-183</v>
      </c>
      <c r="K92" s="119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  <c r="DA92" s="54"/>
      <c r="DB92" s="54"/>
      <c r="DC92" s="54"/>
      <c r="DD92" s="54"/>
      <c r="DE92" s="54"/>
      <c r="DF92" s="54"/>
      <c r="DG92" s="54"/>
      <c r="DH92" s="54"/>
      <c r="DI92" s="54"/>
      <c r="DJ92" s="54"/>
      <c r="DK92" s="54"/>
      <c r="DL92" s="54"/>
      <c r="DM92" s="54"/>
      <c r="DN92" s="54"/>
      <c r="DO92" s="54"/>
      <c r="DP92" s="54"/>
      <c r="DQ92" s="54"/>
      <c r="DR92" s="54"/>
      <c r="DS92" s="54"/>
      <c r="DT92" s="54"/>
      <c r="DU92" s="54"/>
      <c r="DV92" s="54"/>
      <c r="DW92" s="54"/>
      <c r="DX92" s="54"/>
      <c r="DY92" s="54"/>
      <c r="DZ92" s="54"/>
      <c r="EA92" s="54"/>
      <c r="EB92" s="54"/>
      <c r="EC92" s="54"/>
      <c r="ED92" s="54"/>
      <c r="EE92" s="54"/>
      <c r="EF92" s="54"/>
      <c r="EG92" s="54"/>
      <c r="EH92" s="54"/>
      <c r="EI92" s="54"/>
      <c r="EJ92" s="54"/>
      <c r="EK92" s="54"/>
      <c r="EL92" s="54"/>
      <c r="EM92" s="54"/>
      <c r="EN92" s="54"/>
      <c r="EO92" s="54"/>
      <c r="EP92" s="54"/>
      <c r="EQ92" s="54"/>
      <c r="ER92" s="54"/>
      <c r="ES92" s="54"/>
      <c r="ET92" s="54"/>
      <c r="EU92" s="54"/>
      <c r="EV92" s="54"/>
      <c r="EW92" s="54"/>
      <c r="EX92" s="54"/>
      <c r="EY92" s="54"/>
      <c r="EZ92" s="54"/>
      <c r="FA92" s="54"/>
      <c r="FB92" s="54"/>
      <c r="FC92" s="54"/>
      <c r="FD92" s="54"/>
      <c r="FE92" s="54"/>
      <c r="FF92" s="54"/>
      <c r="FG92" s="54"/>
      <c r="FH92" s="54"/>
      <c r="FI92" s="54"/>
      <c r="FJ92" s="54"/>
      <c r="FK92" s="54"/>
      <c r="FL92" s="54"/>
      <c r="FM92" s="54"/>
      <c r="FN92" s="54"/>
      <c r="FO92" s="54"/>
      <c r="FP92" s="54"/>
      <c r="FQ92" s="54"/>
      <c r="FR92" s="54"/>
      <c r="FS92" s="54"/>
      <c r="FT92" s="54"/>
      <c r="FU92" s="54"/>
      <c r="FV92" s="54"/>
      <c r="FW92" s="54"/>
      <c r="FX92" s="54"/>
      <c r="FY92" s="54"/>
      <c r="FZ92" s="54"/>
      <c r="GA92" s="54"/>
      <c r="GB92" s="54"/>
      <c r="GC92" s="54"/>
      <c r="GD92" s="54"/>
      <c r="GE92" s="54"/>
      <c r="GF92" s="54"/>
      <c r="GG92" s="54"/>
      <c r="GH92" s="54"/>
      <c r="GI92" s="54"/>
      <c r="GJ92" s="54"/>
      <c r="GK92" s="54"/>
      <c r="GL92" s="54"/>
      <c r="GM92" s="54"/>
      <c r="GN92" s="54"/>
      <c r="GO92" s="54"/>
      <c r="GP92" s="54"/>
      <c r="GQ92" s="54"/>
      <c r="GR92" s="54"/>
      <c r="GS92" s="54"/>
      <c r="GT92" s="54"/>
      <c r="GU92" s="54"/>
      <c r="GV92" s="54"/>
      <c r="GW92" s="54"/>
      <c r="GX92" s="54"/>
      <c r="GY92" s="54"/>
      <c r="GZ92" s="54"/>
      <c r="HA92" s="54"/>
      <c r="HB92" s="54"/>
      <c r="HC92" s="54"/>
      <c r="HD92" s="54"/>
      <c r="HE92" s="54"/>
      <c r="HF92" s="54"/>
      <c r="HG92" s="54"/>
      <c r="HH92" s="54"/>
      <c r="HI92" s="54"/>
      <c r="HJ92" s="54"/>
      <c r="HK92" s="54"/>
      <c r="HL92" s="54"/>
      <c r="HM92" s="54"/>
      <c r="HN92" s="54"/>
      <c r="HO92" s="54"/>
      <c r="HP92" s="54"/>
      <c r="HQ92" s="54"/>
      <c r="HR92" s="54"/>
      <c r="HS92" s="54"/>
      <c r="HT92" s="54"/>
      <c r="HU92" s="54"/>
      <c r="HV92" s="54"/>
      <c r="HW92" s="54"/>
      <c r="HX92" s="54"/>
      <c r="HY92" s="54"/>
      <c r="HZ92" s="54"/>
      <c r="IA92" s="54"/>
      <c r="IB92" s="54"/>
      <c r="IC92" s="54"/>
      <c r="ID92" s="54"/>
      <c r="IE92" s="54"/>
      <c r="IF92" s="54"/>
      <c r="IG92" s="54"/>
      <c r="IH92" s="54"/>
      <c r="II92" s="54"/>
      <c r="IJ92" s="54"/>
      <c r="IK92" s="54"/>
      <c r="IL92" s="54"/>
      <c r="IM92" s="54"/>
      <c r="IN92" s="54"/>
      <c r="IO92" s="54"/>
      <c r="IP92" s="54"/>
      <c r="IQ92" s="54"/>
      <c r="IR92" s="54"/>
      <c r="IS92" s="54"/>
      <c r="IT92" s="54"/>
      <c r="IU92" s="54"/>
      <c r="IV92" s="54"/>
    </row>
    <row r="93" spans="1:256" s="76" customFormat="1" ht="21.6" x14ac:dyDescent="0.55000000000000004">
      <c r="A93" s="269" t="s">
        <v>233</v>
      </c>
      <c r="B93" s="269"/>
      <c r="C93" s="269"/>
      <c r="D93" s="281">
        <v>53751</v>
      </c>
      <c r="E93" s="281"/>
      <c r="F93" s="281">
        <v>-199</v>
      </c>
      <c r="G93" s="281"/>
      <c r="H93" s="281">
        <v>1782</v>
      </c>
      <c r="I93" s="281"/>
      <c r="J93" s="281">
        <v>3474</v>
      </c>
      <c r="K93" s="119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54"/>
      <c r="DC93" s="54"/>
      <c r="DD93" s="54"/>
      <c r="DE93" s="54"/>
      <c r="DF93" s="54"/>
      <c r="DG93" s="54"/>
      <c r="DH93" s="54"/>
      <c r="DI93" s="54"/>
      <c r="DJ93" s="54"/>
      <c r="DK93" s="54"/>
      <c r="DL93" s="54"/>
      <c r="DM93" s="54"/>
      <c r="DN93" s="54"/>
      <c r="DO93" s="54"/>
      <c r="DP93" s="54"/>
      <c r="DQ93" s="54"/>
      <c r="DR93" s="54"/>
      <c r="DS93" s="54"/>
      <c r="DT93" s="54"/>
      <c r="DU93" s="54"/>
      <c r="DV93" s="54"/>
      <c r="DW93" s="54"/>
      <c r="DX93" s="54"/>
      <c r="DY93" s="54"/>
      <c r="DZ93" s="54"/>
      <c r="EA93" s="54"/>
      <c r="EB93" s="54"/>
      <c r="EC93" s="54"/>
      <c r="ED93" s="54"/>
      <c r="EE93" s="54"/>
      <c r="EF93" s="54"/>
      <c r="EG93" s="54"/>
      <c r="EH93" s="54"/>
      <c r="EI93" s="54"/>
      <c r="EJ93" s="54"/>
      <c r="EK93" s="54"/>
      <c r="EL93" s="54"/>
      <c r="EM93" s="54"/>
      <c r="EN93" s="54"/>
      <c r="EO93" s="54"/>
      <c r="EP93" s="54"/>
      <c r="EQ93" s="54"/>
      <c r="ER93" s="54"/>
      <c r="ES93" s="54"/>
      <c r="ET93" s="54"/>
      <c r="EU93" s="54"/>
      <c r="EV93" s="54"/>
      <c r="EW93" s="54"/>
      <c r="EX93" s="54"/>
      <c r="EY93" s="54"/>
      <c r="EZ93" s="54"/>
      <c r="FA93" s="54"/>
      <c r="FB93" s="54"/>
      <c r="FC93" s="54"/>
      <c r="FD93" s="54"/>
      <c r="FE93" s="54"/>
      <c r="FF93" s="54"/>
      <c r="FG93" s="54"/>
      <c r="FH93" s="54"/>
      <c r="FI93" s="54"/>
      <c r="FJ93" s="54"/>
      <c r="FK93" s="54"/>
      <c r="FL93" s="54"/>
      <c r="FM93" s="54"/>
      <c r="FN93" s="54"/>
      <c r="FO93" s="54"/>
      <c r="FP93" s="54"/>
      <c r="FQ93" s="54"/>
      <c r="FR93" s="54"/>
      <c r="FS93" s="54"/>
      <c r="FT93" s="54"/>
      <c r="FU93" s="54"/>
      <c r="FV93" s="54"/>
      <c r="FW93" s="54"/>
      <c r="FX93" s="54"/>
      <c r="FY93" s="54"/>
      <c r="FZ93" s="54"/>
      <c r="GA93" s="54"/>
      <c r="GB93" s="54"/>
      <c r="GC93" s="54"/>
      <c r="GD93" s="54"/>
      <c r="GE93" s="54"/>
      <c r="GF93" s="54"/>
      <c r="GG93" s="54"/>
      <c r="GH93" s="54"/>
      <c r="GI93" s="54"/>
      <c r="GJ93" s="54"/>
      <c r="GK93" s="54"/>
      <c r="GL93" s="54"/>
      <c r="GM93" s="54"/>
      <c r="GN93" s="54"/>
      <c r="GO93" s="54"/>
      <c r="GP93" s="54"/>
      <c r="GQ93" s="54"/>
      <c r="GR93" s="54"/>
      <c r="GS93" s="54"/>
      <c r="GT93" s="54"/>
      <c r="GU93" s="54"/>
      <c r="GV93" s="54"/>
      <c r="GW93" s="54"/>
      <c r="GX93" s="54"/>
      <c r="GY93" s="54"/>
      <c r="GZ93" s="54"/>
      <c r="HA93" s="54"/>
      <c r="HB93" s="54"/>
      <c r="HC93" s="54"/>
      <c r="HD93" s="54"/>
      <c r="HE93" s="54"/>
      <c r="HF93" s="54"/>
      <c r="HG93" s="54"/>
      <c r="HH93" s="54"/>
      <c r="HI93" s="54"/>
      <c r="HJ93" s="54"/>
      <c r="HK93" s="54"/>
      <c r="HL93" s="54"/>
      <c r="HM93" s="54"/>
      <c r="HN93" s="54"/>
      <c r="HO93" s="54"/>
      <c r="HP93" s="54"/>
      <c r="HQ93" s="54"/>
      <c r="HR93" s="54"/>
      <c r="HS93" s="54"/>
      <c r="HT93" s="54"/>
      <c r="HU93" s="54"/>
      <c r="HV93" s="54"/>
      <c r="HW93" s="54"/>
      <c r="HX93" s="54"/>
      <c r="HY93" s="54"/>
      <c r="HZ93" s="54"/>
      <c r="IA93" s="54"/>
      <c r="IB93" s="54"/>
      <c r="IC93" s="54"/>
      <c r="ID93" s="54"/>
      <c r="IE93" s="54"/>
      <c r="IF93" s="54"/>
      <c r="IG93" s="54"/>
      <c r="IH93" s="54"/>
      <c r="II93" s="54"/>
      <c r="IJ93" s="54"/>
      <c r="IK93" s="54"/>
      <c r="IL93" s="54"/>
      <c r="IM93" s="54"/>
      <c r="IN93" s="54"/>
      <c r="IO93" s="54"/>
      <c r="IP93" s="54"/>
      <c r="IQ93" s="54"/>
      <c r="IR93" s="54"/>
      <c r="IS93" s="54"/>
      <c r="IT93" s="54"/>
      <c r="IU93" s="54"/>
      <c r="IV93" s="54"/>
    </row>
    <row r="94" spans="1:256" s="76" customFormat="1" ht="21.6" x14ac:dyDescent="0.55000000000000004">
      <c r="A94" s="269" t="s">
        <v>241</v>
      </c>
      <c r="B94" s="269"/>
      <c r="C94" s="269"/>
      <c r="D94" s="281">
        <v>-319</v>
      </c>
      <c r="E94" s="281"/>
      <c r="F94" s="281">
        <v>373</v>
      </c>
      <c r="G94" s="281"/>
      <c r="H94" s="281">
        <v>-105</v>
      </c>
      <c r="I94" s="281"/>
      <c r="J94" s="281">
        <v>-623</v>
      </c>
      <c r="K94" s="119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  <c r="DA94" s="54"/>
      <c r="DB94" s="54"/>
      <c r="DC94" s="54"/>
      <c r="DD94" s="54"/>
      <c r="DE94" s="54"/>
      <c r="DF94" s="54"/>
      <c r="DG94" s="54"/>
      <c r="DH94" s="54"/>
      <c r="DI94" s="54"/>
      <c r="DJ94" s="54"/>
      <c r="DK94" s="54"/>
      <c r="DL94" s="54"/>
      <c r="DM94" s="54"/>
      <c r="DN94" s="54"/>
      <c r="DO94" s="54"/>
      <c r="DP94" s="54"/>
      <c r="DQ94" s="54"/>
      <c r="DR94" s="54"/>
      <c r="DS94" s="54"/>
      <c r="DT94" s="54"/>
      <c r="DU94" s="54"/>
      <c r="DV94" s="54"/>
      <c r="DW94" s="54"/>
      <c r="DX94" s="54"/>
      <c r="DY94" s="54"/>
      <c r="DZ94" s="54"/>
      <c r="EA94" s="54"/>
      <c r="EB94" s="54"/>
      <c r="EC94" s="54"/>
      <c r="ED94" s="54"/>
      <c r="EE94" s="54"/>
      <c r="EF94" s="54"/>
      <c r="EG94" s="54"/>
      <c r="EH94" s="54"/>
      <c r="EI94" s="54"/>
      <c r="EJ94" s="54"/>
      <c r="EK94" s="54"/>
      <c r="EL94" s="54"/>
      <c r="EM94" s="54"/>
      <c r="EN94" s="54"/>
      <c r="EO94" s="54"/>
      <c r="EP94" s="54"/>
      <c r="EQ94" s="54"/>
      <c r="ER94" s="54"/>
      <c r="ES94" s="54"/>
      <c r="ET94" s="54"/>
      <c r="EU94" s="54"/>
      <c r="EV94" s="54"/>
      <c r="EW94" s="54"/>
      <c r="EX94" s="54"/>
      <c r="EY94" s="54"/>
      <c r="EZ94" s="54"/>
      <c r="FA94" s="54"/>
      <c r="FB94" s="54"/>
      <c r="FC94" s="54"/>
      <c r="FD94" s="54"/>
      <c r="FE94" s="54"/>
      <c r="FF94" s="54"/>
      <c r="FG94" s="54"/>
      <c r="FH94" s="54"/>
      <c r="FI94" s="54"/>
      <c r="FJ94" s="54"/>
      <c r="FK94" s="54"/>
      <c r="FL94" s="54"/>
      <c r="FM94" s="54"/>
      <c r="FN94" s="54"/>
      <c r="FO94" s="54"/>
      <c r="FP94" s="54"/>
      <c r="FQ94" s="54"/>
      <c r="FR94" s="54"/>
      <c r="FS94" s="54"/>
      <c r="FT94" s="54"/>
      <c r="FU94" s="54"/>
      <c r="FV94" s="54"/>
      <c r="FW94" s="54"/>
      <c r="FX94" s="54"/>
      <c r="FY94" s="54"/>
      <c r="FZ94" s="54"/>
      <c r="GA94" s="54"/>
      <c r="GB94" s="54"/>
      <c r="GC94" s="54"/>
      <c r="GD94" s="54"/>
      <c r="GE94" s="54"/>
      <c r="GF94" s="54"/>
      <c r="GG94" s="54"/>
      <c r="GH94" s="54"/>
      <c r="GI94" s="54"/>
      <c r="GJ94" s="54"/>
      <c r="GK94" s="54"/>
      <c r="GL94" s="54"/>
      <c r="GM94" s="54"/>
      <c r="GN94" s="54"/>
      <c r="GO94" s="54"/>
      <c r="GP94" s="54"/>
      <c r="GQ94" s="54"/>
      <c r="GR94" s="54"/>
      <c r="GS94" s="54"/>
      <c r="GT94" s="54"/>
      <c r="GU94" s="54"/>
      <c r="GV94" s="54"/>
      <c r="GW94" s="54"/>
      <c r="GX94" s="54"/>
      <c r="GY94" s="54"/>
      <c r="GZ94" s="54"/>
      <c r="HA94" s="54"/>
      <c r="HB94" s="54"/>
      <c r="HC94" s="54"/>
      <c r="HD94" s="54"/>
      <c r="HE94" s="54"/>
      <c r="HF94" s="54"/>
      <c r="HG94" s="54"/>
      <c r="HH94" s="54"/>
      <c r="HI94" s="54"/>
      <c r="HJ94" s="54"/>
      <c r="HK94" s="54"/>
      <c r="HL94" s="54"/>
      <c r="HM94" s="54"/>
      <c r="HN94" s="54"/>
      <c r="HO94" s="54"/>
      <c r="HP94" s="54"/>
      <c r="HQ94" s="54"/>
      <c r="HR94" s="54"/>
      <c r="HS94" s="54"/>
      <c r="HT94" s="54"/>
      <c r="HU94" s="54"/>
      <c r="HV94" s="54"/>
      <c r="HW94" s="54"/>
      <c r="HX94" s="54"/>
      <c r="HY94" s="54"/>
      <c r="HZ94" s="54"/>
      <c r="IA94" s="54"/>
      <c r="IB94" s="54"/>
      <c r="IC94" s="54"/>
      <c r="ID94" s="54"/>
      <c r="IE94" s="54"/>
      <c r="IF94" s="54"/>
      <c r="IG94" s="54"/>
      <c r="IH94" s="54"/>
      <c r="II94" s="54"/>
      <c r="IJ94" s="54"/>
      <c r="IK94" s="54"/>
      <c r="IL94" s="54"/>
      <c r="IM94" s="54"/>
      <c r="IN94" s="54"/>
      <c r="IO94" s="54"/>
      <c r="IP94" s="54"/>
      <c r="IQ94" s="54"/>
      <c r="IR94" s="54"/>
      <c r="IS94" s="54"/>
      <c r="IT94" s="54"/>
      <c r="IU94" s="54"/>
      <c r="IV94" s="54"/>
    </row>
    <row r="95" spans="1:256" s="76" customFormat="1" ht="22.8" thickBot="1" x14ac:dyDescent="0.6">
      <c r="A95" s="271" t="s">
        <v>234</v>
      </c>
      <c r="B95" s="271"/>
      <c r="C95" s="271"/>
      <c r="D95" s="282">
        <f>SUM(D89:D94)</f>
        <v>80736</v>
      </c>
      <c r="E95" s="283">
        <f t="shared" ref="E95:I95" si="0">SUM(E89:E94)</f>
        <v>0</v>
      </c>
      <c r="F95" s="282">
        <f>SUM(F89:F94)</f>
        <v>108309</v>
      </c>
      <c r="G95" s="283"/>
      <c r="H95" s="282">
        <f t="shared" si="0"/>
        <v>10801</v>
      </c>
      <c r="I95" s="283">
        <f t="shared" si="0"/>
        <v>0</v>
      </c>
      <c r="J95" s="282">
        <f t="shared" ref="J95" si="1">SUM(J89:J94)</f>
        <v>64166</v>
      </c>
      <c r="K95" s="119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/>
      <c r="DB95" s="54"/>
      <c r="DC95" s="54"/>
      <c r="DD95" s="54"/>
      <c r="DE95" s="54"/>
      <c r="DF95" s="54"/>
      <c r="DG95" s="54"/>
      <c r="DH95" s="54"/>
      <c r="DI95" s="54"/>
      <c r="DJ95" s="54"/>
      <c r="DK95" s="54"/>
      <c r="DL95" s="54"/>
      <c r="DM95" s="54"/>
      <c r="DN95" s="54"/>
      <c r="DO95" s="54"/>
      <c r="DP95" s="54"/>
      <c r="DQ95" s="54"/>
      <c r="DR95" s="54"/>
      <c r="DS95" s="54"/>
      <c r="DT95" s="54"/>
      <c r="DU95" s="54"/>
      <c r="DV95" s="54"/>
      <c r="DW95" s="54"/>
      <c r="DX95" s="54"/>
      <c r="DY95" s="54"/>
      <c r="DZ95" s="54"/>
      <c r="EA95" s="54"/>
      <c r="EB95" s="54"/>
      <c r="EC95" s="54"/>
      <c r="ED95" s="54"/>
      <c r="EE95" s="54"/>
      <c r="EF95" s="54"/>
      <c r="EG95" s="54"/>
      <c r="EH95" s="54"/>
      <c r="EI95" s="54"/>
      <c r="EJ95" s="54"/>
      <c r="EK95" s="54"/>
      <c r="EL95" s="54"/>
      <c r="EM95" s="54"/>
      <c r="EN95" s="54"/>
      <c r="EO95" s="54"/>
      <c r="EP95" s="54"/>
      <c r="EQ95" s="54"/>
      <c r="ER95" s="54"/>
      <c r="ES95" s="54"/>
      <c r="ET95" s="54"/>
      <c r="EU95" s="54"/>
      <c r="EV95" s="54"/>
      <c r="EW95" s="54"/>
      <c r="EX95" s="54"/>
      <c r="EY95" s="54"/>
      <c r="EZ95" s="54"/>
      <c r="FA95" s="54"/>
      <c r="FB95" s="54"/>
      <c r="FC95" s="54"/>
      <c r="FD95" s="54"/>
      <c r="FE95" s="54"/>
      <c r="FF95" s="54"/>
      <c r="FG95" s="54"/>
      <c r="FH95" s="54"/>
      <c r="FI95" s="54"/>
      <c r="FJ95" s="54"/>
      <c r="FK95" s="54"/>
      <c r="FL95" s="54"/>
      <c r="FM95" s="54"/>
      <c r="FN95" s="54"/>
      <c r="FO95" s="54"/>
      <c r="FP95" s="54"/>
      <c r="FQ95" s="54"/>
      <c r="FR95" s="54"/>
      <c r="FS95" s="54"/>
      <c r="FT95" s="54"/>
      <c r="FU95" s="54"/>
      <c r="FV95" s="54"/>
      <c r="FW95" s="54"/>
      <c r="FX95" s="54"/>
      <c r="FY95" s="54"/>
      <c r="FZ95" s="54"/>
      <c r="GA95" s="54"/>
      <c r="GB95" s="54"/>
      <c r="GC95" s="54"/>
      <c r="GD95" s="54"/>
      <c r="GE95" s="54"/>
      <c r="GF95" s="54"/>
      <c r="GG95" s="54"/>
      <c r="GH95" s="54"/>
      <c r="GI95" s="54"/>
      <c r="GJ95" s="54"/>
      <c r="GK95" s="54"/>
      <c r="GL95" s="54"/>
      <c r="GM95" s="54"/>
      <c r="GN95" s="54"/>
      <c r="GO95" s="54"/>
      <c r="GP95" s="54"/>
      <c r="GQ95" s="54"/>
      <c r="GR95" s="54"/>
      <c r="GS95" s="54"/>
      <c r="GT95" s="54"/>
      <c r="GU95" s="54"/>
      <c r="GV95" s="54"/>
      <c r="GW95" s="54"/>
      <c r="GX95" s="54"/>
      <c r="GY95" s="54"/>
      <c r="GZ95" s="54"/>
      <c r="HA95" s="54"/>
      <c r="HB95" s="54"/>
      <c r="HC95" s="54"/>
      <c r="HD95" s="54"/>
      <c r="HE95" s="54"/>
      <c r="HF95" s="54"/>
      <c r="HG95" s="54"/>
      <c r="HH95" s="54"/>
      <c r="HI95" s="54"/>
      <c r="HJ95" s="54"/>
      <c r="HK95" s="54"/>
      <c r="HL95" s="54"/>
      <c r="HM95" s="54"/>
      <c r="HN95" s="54"/>
      <c r="HO95" s="54"/>
      <c r="HP95" s="54"/>
      <c r="HQ95" s="54"/>
      <c r="HR95" s="54"/>
      <c r="HS95" s="54"/>
      <c r="HT95" s="54"/>
      <c r="HU95" s="54"/>
      <c r="HV95" s="54"/>
      <c r="HW95" s="54"/>
      <c r="HX95" s="54"/>
      <c r="HY95" s="54"/>
      <c r="HZ95" s="54"/>
      <c r="IA95" s="54"/>
      <c r="IB95" s="54"/>
      <c r="IC95" s="54"/>
      <c r="ID95" s="54"/>
      <c r="IE95" s="54"/>
      <c r="IF95" s="54"/>
      <c r="IG95" s="54"/>
      <c r="IH95" s="54"/>
      <c r="II95" s="54"/>
      <c r="IJ95" s="54"/>
      <c r="IK95" s="54"/>
      <c r="IL95" s="54"/>
      <c r="IM95" s="54"/>
      <c r="IN95" s="54"/>
      <c r="IO95" s="54"/>
      <c r="IP95" s="54"/>
      <c r="IQ95" s="54"/>
      <c r="IR95" s="54"/>
      <c r="IS95" s="54"/>
      <c r="IT95" s="54"/>
      <c r="IU95" s="54"/>
      <c r="IV95" s="54"/>
    </row>
    <row r="96" spans="1:256" ht="6" customHeight="1" thickTop="1" x14ac:dyDescent="0.55000000000000004">
      <c r="A96" s="52"/>
      <c r="B96" s="75"/>
      <c r="C96" s="75"/>
      <c r="D96" s="53"/>
      <c r="E96" s="53"/>
      <c r="F96" s="53"/>
      <c r="G96" s="53"/>
      <c r="H96" s="53"/>
      <c r="I96" s="53"/>
      <c r="J96" s="53"/>
    </row>
    <row r="97" spans="1:256" ht="21.6" x14ac:dyDescent="0.55000000000000004">
      <c r="A97" s="269"/>
      <c r="B97" s="269"/>
      <c r="C97" s="269"/>
      <c r="D97" s="269"/>
      <c r="E97" s="269"/>
      <c r="F97" s="269"/>
      <c r="G97" s="269"/>
      <c r="H97" s="269"/>
      <c r="I97" s="269"/>
      <c r="J97" s="269"/>
      <c r="K97" s="119"/>
    </row>
    <row r="98" spans="1:256" ht="8.25" customHeight="1" x14ac:dyDescent="0.55000000000000004">
      <c r="A98" s="76"/>
      <c r="B98" s="77"/>
      <c r="C98" s="77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N98" s="76"/>
      <c r="AO98" s="76"/>
      <c r="AP98" s="76"/>
      <c r="AQ98" s="76"/>
      <c r="AR98" s="76"/>
      <c r="AS98" s="76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  <c r="BS98" s="76"/>
      <c r="BT98" s="76"/>
      <c r="BU98" s="76"/>
      <c r="BV98" s="76"/>
      <c r="BW98" s="76"/>
      <c r="BX98" s="76"/>
      <c r="BY98" s="76"/>
      <c r="BZ98" s="76"/>
      <c r="CA98" s="76"/>
      <c r="CB98" s="76"/>
      <c r="CC98" s="76"/>
      <c r="CD98" s="76"/>
      <c r="CE98" s="76"/>
      <c r="CF98" s="76"/>
      <c r="CG98" s="76"/>
      <c r="CH98" s="76"/>
      <c r="CI98" s="76"/>
      <c r="CJ98" s="76"/>
      <c r="CK98" s="76"/>
      <c r="CL98" s="76"/>
      <c r="CM98" s="76"/>
      <c r="CN98" s="76"/>
      <c r="CO98" s="76"/>
      <c r="CP98" s="76"/>
      <c r="CQ98" s="76"/>
      <c r="CR98" s="76"/>
      <c r="CS98" s="76"/>
      <c r="CT98" s="76"/>
      <c r="CU98" s="76"/>
      <c r="CV98" s="76"/>
      <c r="CW98" s="76"/>
      <c r="CX98" s="76"/>
      <c r="CY98" s="76"/>
      <c r="CZ98" s="76"/>
      <c r="DA98" s="76"/>
      <c r="DB98" s="76"/>
      <c r="DC98" s="76"/>
      <c r="DD98" s="76"/>
      <c r="DE98" s="76"/>
      <c r="DF98" s="76"/>
      <c r="DG98" s="76"/>
      <c r="DH98" s="76"/>
      <c r="DI98" s="76"/>
      <c r="DJ98" s="76"/>
      <c r="DK98" s="76"/>
      <c r="DL98" s="76"/>
      <c r="DM98" s="76"/>
      <c r="DN98" s="76"/>
      <c r="DO98" s="76"/>
      <c r="DP98" s="76"/>
      <c r="DQ98" s="76"/>
      <c r="DR98" s="76"/>
      <c r="DS98" s="76"/>
      <c r="DT98" s="76"/>
      <c r="DU98" s="76"/>
      <c r="DV98" s="76"/>
      <c r="DW98" s="76"/>
      <c r="DX98" s="76"/>
      <c r="DY98" s="76"/>
      <c r="DZ98" s="76"/>
      <c r="EA98" s="76"/>
      <c r="EB98" s="76"/>
      <c r="EC98" s="76"/>
      <c r="ED98" s="76"/>
      <c r="EE98" s="76"/>
      <c r="EF98" s="76"/>
      <c r="EG98" s="76"/>
      <c r="EH98" s="76"/>
      <c r="EI98" s="76"/>
      <c r="EJ98" s="76"/>
      <c r="EK98" s="76"/>
      <c r="EL98" s="76"/>
      <c r="EM98" s="76"/>
      <c r="EN98" s="76"/>
      <c r="EO98" s="76"/>
      <c r="EP98" s="76"/>
      <c r="EQ98" s="76"/>
      <c r="ER98" s="76"/>
      <c r="ES98" s="76"/>
      <c r="ET98" s="76"/>
      <c r="EU98" s="76"/>
      <c r="EV98" s="76"/>
      <c r="EW98" s="76"/>
      <c r="EX98" s="76"/>
      <c r="EY98" s="76"/>
      <c r="EZ98" s="76"/>
      <c r="FA98" s="76"/>
      <c r="FB98" s="76"/>
      <c r="FC98" s="76"/>
      <c r="FD98" s="76"/>
      <c r="FE98" s="76"/>
      <c r="FF98" s="76"/>
      <c r="FG98" s="76"/>
      <c r="FH98" s="76"/>
      <c r="FI98" s="76"/>
      <c r="FJ98" s="76"/>
      <c r="FK98" s="76"/>
      <c r="FL98" s="76"/>
      <c r="FM98" s="76"/>
      <c r="FN98" s="76"/>
      <c r="FO98" s="76"/>
      <c r="FP98" s="76"/>
      <c r="FQ98" s="76"/>
      <c r="FR98" s="76"/>
      <c r="FS98" s="76"/>
      <c r="FT98" s="76"/>
      <c r="FU98" s="76"/>
      <c r="FV98" s="76"/>
      <c r="FW98" s="76"/>
      <c r="FX98" s="76"/>
      <c r="FY98" s="76"/>
      <c r="FZ98" s="76"/>
      <c r="GA98" s="76"/>
      <c r="GB98" s="76"/>
      <c r="GC98" s="76"/>
      <c r="GD98" s="76"/>
      <c r="GE98" s="76"/>
      <c r="GF98" s="76"/>
      <c r="GG98" s="76"/>
      <c r="GH98" s="76"/>
      <c r="GI98" s="76"/>
      <c r="GJ98" s="76"/>
      <c r="GK98" s="76"/>
      <c r="GL98" s="76"/>
      <c r="GM98" s="76"/>
      <c r="GN98" s="76"/>
      <c r="GO98" s="76"/>
      <c r="GP98" s="76"/>
      <c r="GQ98" s="76"/>
      <c r="GR98" s="76"/>
      <c r="GS98" s="76"/>
      <c r="GT98" s="76"/>
      <c r="GU98" s="76"/>
      <c r="GV98" s="76"/>
      <c r="GW98" s="76"/>
      <c r="GX98" s="76"/>
      <c r="GY98" s="76"/>
      <c r="GZ98" s="76"/>
      <c r="HA98" s="76"/>
      <c r="HB98" s="76"/>
      <c r="HC98" s="76"/>
      <c r="HD98" s="76"/>
      <c r="HE98" s="76"/>
      <c r="HF98" s="76"/>
      <c r="HG98" s="76"/>
      <c r="HH98" s="76"/>
      <c r="HI98" s="76"/>
      <c r="HJ98" s="76"/>
      <c r="HK98" s="76"/>
      <c r="HL98" s="76"/>
      <c r="HM98" s="76"/>
      <c r="HN98" s="76"/>
      <c r="HO98" s="76"/>
      <c r="HP98" s="76"/>
      <c r="HQ98" s="76"/>
      <c r="HR98" s="76"/>
      <c r="HS98" s="76"/>
      <c r="HT98" s="76"/>
      <c r="HU98" s="76"/>
      <c r="HV98" s="76"/>
      <c r="HW98" s="76"/>
      <c r="HX98" s="76"/>
      <c r="HY98" s="76"/>
      <c r="HZ98" s="76"/>
      <c r="IA98" s="76"/>
      <c r="IB98" s="76"/>
      <c r="IC98" s="76"/>
      <c r="ID98" s="76"/>
      <c r="IE98" s="76"/>
      <c r="IF98" s="76"/>
      <c r="IG98" s="76"/>
      <c r="IH98" s="76"/>
      <c r="II98" s="76"/>
      <c r="IJ98" s="76"/>
      <c r="IK98" s="76"/>
      <c r="IL98" s="76"/>
      <c r="IM98" s="76"/>
      <c r="IN98" s="76"/>
      <c r="IO98" s="76"/>
      <c r="IP98" s="76"/>
      <c r="IQ98" s="76"/>
      <c r="IR98" s="76"/>
      <c r="IS98" s="76"/>
      <c r="IT98" s="76"/>
      <c r="IU98" s="76"/>
      <c r="IV98" s="76"/>
    </row>
    <row r="99" spans="1:256" ht="23.25" customHeight="1" x14ac:dyDescent="0.55000000000000004">
      <c r="A99" s="314"/>
      <c r="B99" s="314"/>
      <c r="C99" s="314"/>
      <c r="D99" s="314"/>
      <c r="E99" s="314"/>
      <c r="F99" s="314"/>
      <c r="G99" s="314"/>
      <c r="H99" s="314"/>
      <c r="I99" s="314"/>
      <c r="J99" s="314"/>
      <c r="K99" s="314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  <c r="AA99" s="76"/>
      <c r="AB99" s="76"/>
      <c r="AC99" s="76"/>
      <c r="AD99" s="76"/>
      <c r="AE99" s="76"/>
      <c r="AF99" s="76"/>
      <c r="AG99" s="76"/>
      <c r="AH99" s="76"/>
      <c r="AI99" s="76"/>
      <c r="AJ99" s="76"/>
      <c r="AK99" s="76"/>
      <c r="AL99" s="76"/>
      <c r="AM99" s="76"/>
      <c r="AN99" s="76"/>
      <c r="AO99" s="76"/>
      <c r="AP99" s="76"/>
      <c r="AQ99" s="76"/>
      <c r="AR99" s="76"/>
      <c r="AS99" s="76"/>
      <c r="AT99" s="76"/>
      <c r="AU99" s="76"/>
      <c r="AV99" s="76"/>
      <c r="AW99" s="76"/>
      <c r="AX99" s="76"/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  <c r="BS99" s="76"/>
      <c r="BT99" s="76"/>
      <c r="BU99" s="76"/>
      <c r="BV99" s="76"/>
      <c r="BW99" s="76"/>
      <c r="BX99" s="76"/>
      <c r="BY99" s="76"/>
      <c r="BZ99" s="76"/>
      <c r="CA99" s="76"/>
      <c r="CB99" s="76"/>
      <c r="CC99" s="76"/>
      <c r="CD99" s="76"/>
      <c r="CE99" s="76"/>
      <c r="CF99" s="76"/>
      <c r="CG99" s="76"/>
      <c r="CH99" s="76"/>
      <c r="CI99" s="76"/>
      <c r="CJ99" s="76"/>
      <c r="CK99" s="76"/>
      <c r="CL99" s="76"/>
      <c r="CM99" s="76"/>
      <c r="CN99" s="76"/>
      <c r="CO99" s="76"/>
      <c r="CP99" s="76"/>
      <c r="CQ99" s="76"/>
      <c r="CR99" s="76"/>
      <c r="CS99" s="76"/>
      <c r="CT99" s="76"/>
      <c r="CU99" s="76"/>
      <c r="CV99" s="76"/>
      <c r="CW99" s="76"/>
      <c r="CX99" s="76"/>
      <c r="CY99" s="76"/>
      <c r="CZ99" s="76"/>
      <c r="DA99" s="76"/>
      <c r="DB99" s="76"/>
      <c r="DC99" s="76"/>
      <c r="DD99" s="76"/>
      <c r="DE99" s="76"/>
      <c r="DF99" s="76"/>
      <c r="DG99" s="76"/>
      <c r="DH99" s="76"/>
      <c r="DI99" s="76"/>
      <c r="DJ99" s="76"/>
      <c r="DK99" s="76"/>
      <c r="DL99" s="76"/>
      <c r="DM99" s="76"/>
      <c r="DN99" s="76"/>
      <c r="DO99" s="76"/>
      <c r="DP99" s="76"/>
      <c r="DQ99" s="76"/>
      <c r="DR99" s="76"/>
      <c r="DS99" s="76"/>
      <c r="DT99" s="76"/>
      <c r="DU99" s="76"/>
      <c r="DV99" s="76"/>
      <c r="DW99" s="76"/>
      <c r="DX99" s="76"/>
      <c r="DY99" s="76"/>
      <c r="DZ99" s="76"/>
      <c r="EA99" s="76"/>
      <c r="EB99" s="76"/>
      <c r="EC99" s="76"/>
      <c r="ED99" s="76"/>
      <c r="EE99" s="76"/>
      <c r="EF99" s="76"/>
      <c r="EG99" s="76"/>
      <c r="EH99" s="76"/>
      <c r="EI99" s="76"/>
      <c r="EJ99" s="76"/>
      <c r="EK99" s="76"/>
      <c r="EL99" s="76"/>
      <c r="EM99" s="76"/>
      <c r="EN99" s="76"/>
      <c r="EO99" s="76"/>
      <c r="EP99" s="76"/>
      <c r="EQ99" s="76"/>
      <c r="ER99" s="76"/>
      <c r="ES99" s="76"/>
      <c r="ET99" s="76"/>
      <c r="EU99" s="76"/>
      <c r="EV99" s="76"/>
      <c r="EW99" s="76"/>
      <c r="EX99" s="76"/>
      <c r="EY99" s="76"/>
      <c r="EZ99" s="76"/>
      <c r="FA99" s="76"/>
      <c r="FB99" s="76"/>
      <c r="FC99" s="76"/>
      <c r="FD99" s="76"/>
      <c r="FE99" s="76"/>
      <c r="FF99" s="76"/>
      <c r="FG99" s="76"/>
      <c r="FH99" s="76"/>
      <c r="FI99" s="76"/>
      <c r="FJ99" s="76"/>
      <c r="FK99" s="76"/>
      <c r="FL99" s="76"/>
      <c r="FM99" s="76"/>
      <c r="FN99" s="76"/>
      <c r="FO99" s="76"/>
      <c r="FP99" s="76"/>
      <c r="FQ99" s="76"/>
      <c r="FR99" s="76"/>
      <c r="FS99" s="76"/>
      <c r="FT99" s="76"/>
      <c r="FU99" s="76"/>
      <c r="FV99" s="76"/>
      <c r="FW99" s="76"/>
      <c r="FX99" s="76"/>
      <c r="FY99" s="76"/>
      <c r="FZ99" s="76"/>
      <c r="GA99" s="76"/>
      <c r="GB99" s="76"/>
      <c r="GC99" s="76"/>
      <c r="GD99" s="76"/>
      <c r="GE99" s="76"/>
      <c r="GF99" s="76"/>
      <c r="GG99" s="76"/>
      <c r="GH99" s="76"/>
      <c r="GI99" s="76"/>
      <c r="GJ99" s="76"/>
      <c r="GK99" s="76"/>
      <c r="GL99" s="76"/>
      <c r="GM99" s="76"/>
      <c r="GN99" s="76"/>
      <c r="GO99" s="76"/>
      <c r="GP99" s="76"/>
      <c r="GQ99" s="76"/>
      <c r="GR99" s="76"/>
      <c r="GS99" s="76"/>
      <c r="GT99" s="76"/>
      <c r="GU99" s="76"/>
      <c r="GV99" s="76"/>
      <c r="GW99" s="76"/>
      <c r="GX99" s="76"/>
      <c r="GY99" s="76"/>
      <c r="GZ99" s="76"/>
      <c r="HA99" s="76"/>
      <c r="HB99" s="76"/>
      <c r="HC99" s="76"/>
      <c r="HD99" s="76"/>
      <c r="HE99" s="76"/>
      <c r="HF99" s="76"/>
      <c r="HG99" s="76"/>
      <c r="HH99" s="76"/>
      <c r="HI99" s="76"/>
      <c r="HJ99" s="76"/>
      <c r="HK99" s="76"/>
      <c r="HL99" s="76"/>
      <c r="HM99" s="76"/>
      <c r="HN99" s="76"/>
      <c r="HO99" s="76"/>
      <c r="HP99" s="76"/>
      <c r="HQ99" s="76"/>
      <c r="HR99" s="76"/>
      <c r="HS99" s="76"/>
      <c r="HT99" s="76"/>
      <c r="HU99" s="76"/>
      <c r="HV99" s="76"/>
      <c r="HW99" s="76"/>
      <c r="HX99" s="76"/>
      <c r="HY99" s="76"/>
      <c r="HZ99" s="76"/>
      <c r="IA99" s="76"/>
      <c r="IB99" s="76"/>
      <c r="IC99" s="76"/>
      <c r="ID99" s="76"/>
      <c r="IE99" s="76"/>
      <c r="IF99" s="76"/>
      <c r="IG99" s="76"/>
      <c r="IH99" s="76"/>
      <c r="II99" s="76"/>
      <c r="IJ99" s="76"/>
      <c r="IK99" s="76"/>
      <c r="IL99" s="76"/>
      <c r="IM99" s="76"/>
      <c r="IN99" s="76"/>
      <c r="IO99" s="76"/>
      <c r="IP99" s="76"/>
      <c r="IQ99" s="76"/>
      <c r="IR99" s="76"/>
      <c r="IS99" s="76"/>
      <c r="IT99" s="76"/>
      <c r="IU99" s="76"/>
      <c r="IV99" s="76"/>
    </row>
    <row r="100" spans="1:256" ht="23.25" hidden="1" customHeight="1" x14ac:dyDescent="0.55000000000000004">
      <c r="D100" s="162">
        <f>D95+D57</f>
        <v>0</v>
      </c>
      <c r="F100" s="162">
        <f>F95+F57</f>
        <v>0</v>
      </c>
      <c r="H100" s="162">
        <f>H95+H57</f>
        <v>0</v>
      </c>
      <c r="J100" s="154">
        <f>J95+J57</f>
        <v>0</v>
      </c>
    </row>
    <row r="103" spans="1:256" ht="23.25" customHeight="1" x14ac:dyDescent="0.55000000000000004">
      <c r="L103" s="54">
        <f>E103-G103</f>
        <v>0</v>
      </c>
    </row>
    <row r="119" ht="17.25" customHeight="1" x14ac:dyDescent="0.55000000000000004"/>
    <row r="126" ht="16.5" customHeight="1" x14ac:dyDescent="0.55000000000000004"/>
    <row r="132" ht="17.25" customHeight="1" x14ac:dyDescent="0.55000000000000004"/>
    <row r="134" ht="17.25" customHeight="1" x14ac:dyDescent="0.55000000000000004"/>
    <row r="139" ht="15.75" customHeight="1" x14ac:dyDescent="0.55000000000000004"/>
  </sheetData>
  <mergeCells count="15">
    <mergeCell ref="D48:F48"/>
    <mergeCell ref="H48:J48"/>
    <mergeCell ref="D4:F4"/>
    <mergeCell ref="H4:J4"/>
    <mergeCell ref="D5:F5"/>
    <mergeCell ref="H5:J5"/>
    <mergeCell ref="D6:F6"/>
    <mergeCell ref="H6:J6"/>
    <mergeCell ref="D8:J8"/>
    <mergeCell ref="A99:K99"/>
    <mergeCell ref="D49:F49"/>
    <mergeCell ref="H49:J49"/>
    <mergeCell ref="D50:F50"/>
    <mergeCell ref="H50:J50"/>
    <mergeCell ref="D52:J52"/>
  </mergeCells>
  <pageMargins left="0.8" right="0.8" top="0.48" bottom="0.5" header="0.5" footer="0.5"/>
  <pageSetup paperSize="9" scale="78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</vt:lpstr>
      <vt:lpstr>BL (2)</vt:lpstr>
      <vt:lpstr>PL6-7</vt:lpstr>
      <vt:lpstr>BL6-9 (2)</vt:lpstr>
      <vt:lpstr>SH8-9</vt:lpstr>
      <vt:lpstr>SH10-11</vt:lpstr>
      <vt:lpstr>CF</vt:lpstr>
      <vt:lpstr>BL!Print_Area</vt:lpstr>
      <vt:lpstr>'BL (2)'!Print_Area</vt:lpstr>
      <vt:lpstr>'BL6-9 (2)'!Print_Area</vt:lpstr>
      <vt:lpstr>CF!Print_Area</vt:lpstr>
      <vt:lpstr>'PL6-7'!Print_Area</vt:lpstr>
      <vt:lpstr>'SH10-11'!Print_Area</vt:lpstr>
      <vt:lpstr>'SH8-9'!Print_Area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(TP) Nongnooch Prawitrawong</cp:lastModifiedBy>
  <cp:lastPrinted>2019-05-07T16:06:00Z</cp:lastPrinted>
  <dcterms:created xsi:type="dcterms:W3CDTF">2004-12-22T08:07:18Z</dcterms:created>
  <dcterms:modified xsi:type="dcterms:W3CDTF">2019-05-10T06:54:48Z</dcterms:modified>
</cp:coreProperties>
</file>