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" yWindow="0" windowWidth="10500" windowHeight="8088"/>
  </bookViews>
  <sheets>
    <sheet name="BS-2-3" sheetId="5" r:id="rId1"/>
    <sheet name="PL-4-5" sheetId="1" r:id="rId2"/>
    <sheet name="SH 6" sheetId="2" r:id="rId3"/>
    <sheet name="SH 7" sheetId="8" r:id="rId4"/>
    <sheet name="SH 8" sheetId="4" r:id="rId5"/>
    <sheet name="SH 9" sheetId="9" r:id="rId6"/>
    <sheet name="CF10-11" sheetId="3" r:id="rId7"/>
  </sheets>
  <definedNames>
    <definedName name="_xlnm.Print_Area" localSheetId="6">'CF10-11'!$A$1:$I$113</definedName>
    <definedName name="_xlnm.Print_Area" localSheetId="2">'SH 6'!$A$1:$S$33</definedName>
    <definedName name="_xlnm.Print_Area" localSheetId="3">'SH 7'!$A$1:$S$33</definedName>
    <definedName name="_xlnm.Print_Area" localSheetId="4">'SH 8'!$A$1:$P$27</definedName>
    <definedName name="_xlnm.Print_Area" localSheetId="5">'SH 9'!$A$1:$P$27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1" i="3" l="1"/>
  <c r="H22" i="9" l="1"/>
  <c r="P22" i="9" s="1"/>
  <c r="S28" i="8"/>
  <c r="Q28" i="8"/>
  <c r="O28" i="8"/>
  <c r="S23" i="8"/>
  <c r="S12" i="8"/>
  <c r="D17" i="5"/>
  <c r="I113" i="3" l="1"/>
  <c r="I96" i="3"/>
  <c r="I76" i="3"/>
  <c r="I35" i="3"/>
  <c r="I44" i="3" s="1"/>
  <c r="I46" i="3" s="1"/>
  <c r="E113" i="3"/>
  <c r="E96" i="3"/>
  <c r="E76" i="3"/>
  <c r="E35" i="3"/>
  <c r="E44" i="3" s="1"/>
  <c r="E46" i="3" s="1"/>
  <c r="N26" i="4"/>
  <c r="J26" i="4"/>
  <c r="H26" i="4"/>
  <c r="F26" i="4"/>
  <c r="D26" i="4"/>
  <c r="B26" i="4"/>
  <c r="P24" i="4"/>
  <c r="P26" i="4" s="1"/>
  <c r="L24" i="4"/>
  <c r="L26" i="4" s="1"/>
  <c r="H24" i="4"/>
  <c r="N23" i="4"/>
  <c r="P23" i="4" s="1"/>
  <c r="P22" i="4"/>
  <c r="M32" i="2"/>
  <c r="K32" i="2"/>
  <c r="G32" i="2"/>
  <c r="E32" i="2"/>
  <c r="C32" i="2"/>
  <c r="Q30" i="2"/>
  <c r="I30" i="2"/>
  <c r="I32" i="2" s="1"/>
  <c r="M29" i="2"/>
  <c r="O29" i="2" s="1"/>
  <c r="S29" i="2" s="1"/>
  <c r="O28" i="2"/>
  <c r="S28" i="2" s="1"/>
  <c r="Q24" i="2"/>
  <c r="Q25" i="2" s="1"/>
  <c r="Q32" i="2" s="1"/>
  <c r="S23" i="2"/>
  <c r="S22" i="2"/>
  <c r="S20" i="2"/>
  <c r="S24" i="2" s="1"/>
  <c r="S17" i="2"/>
  <c r="S25" i="2" s="1"/>
  <c r="R17" i="2"/>
  <c r="P17" i="2"/>
  <c r="N17" i="2"/>
  <c r="L17" i="2"/>
  <c r="J17" i="2"/>
  <c r="H17" i="2"/>
  <c r="F17" i="2"/>
  <c r="D17" i="2"/>
  <c r="S16" i="2"/>
  <c r="I68" i="1"/>
  <c r="I66" i="1"/>
  <c r="I60" i="1"/>
  <c r="I25" i="1"/>
  <c r="I16" i="1"/>
  <c r="E68" i="1"/>
  <c r="E66" i="1"/>
  <c r="E60" i="1"/>
  <c r="E25" i="1"/>
  <c r="E16" i="1"/>
  <c r="J17" i="5"/>
  <c r="H17" i="5"/>
  <c r="F17" i="5"/>
  <c r="I29" i="1" l="1"/>
  <c r="I32" i="1" s="1"/>
  <c r="I46" i="1" s="1"/>
  <c r="E29" i="1"/>
  <c r="E32" i="1" s="1"/>
  <c r="E46" i="1" s="1"/>
  <c r="I98" i="3"/>
  <c r="I100" i="3" s="1"/>
  <c r="E98" i="3"/>
  <c r="E100" i="3" s="1"/>
  <c r="O30" i="2"/>
  <c r="S30" i="2" l="1"/>
  <c r="S32" i="2" s="1"/>
  <c r="O32" i="2"/>
  <c r="D75" i="5" l="1"/>
  <c r="G113" i="3" l="1"/>
  <c r="C113" i="3"/>
  <c r="J26" i="9" l="1"/>
  <c r="F26" i="9"/>
  <c r="D26" i="9"/>
  <c r="B26" i="9"/>
  <c r="L24" i="9"/>
  <c r="L26" i="9" s="1"/>
  <c r="H24" i="9"/>
  <c r="H26" i="9" s="1"/>
  <c r="N23" i="9"/>
  <c r="P23" i="9" s="1"/>
  <c r="K32" i="8"/>
  <c r="G32" i="8"/>
  <c r="E32" i="8"/>
  <c r="C32" i="8"/>
  <c r="Q30" i="8"/>
  <c r="I30" i="8"/>
  <c r="I32" i="8" s="1"/>
  <c r="M29" i="8"/>
  <c r="M32" i="8" s="1"/>
  <c r="O30" i="8"/>
  <c r="Q24" i="8"/>
  <c r="Q25" i="8" s="1"/>
  <c r="Q32" i="8" l="1"/>
  <c r="S30" i="8"/>
  <c r="N26" i="9"/>
  <c r="P24" i="9"/>
  <c r="P26" i="9" s="1"/>
  <c r="S24" i="8"/>
  <c r="S25" i="8" s="1"/>
  <c r="O29" i="8"/>
  <c r="S29" i="8" s="1"/>
  <c r="S32" i="8" l="1"/>
  <c r="O32" i="8"/>
  <c r="G68" i="1" l="1"/>
  <c r="C68" i="1"/>
  <c r="C16" i="1"/>
  <c r="H75" i="5" l="1"/>
  <c r="F75" i="5" l="1"/>
  <c r="F77" i="5" s="1"/>
  <c r="F58" i="5"/>
  <c r="F51" i="5"/>
  <c r="F28" i="5"/>
  <c r="F59" i="5" l="1"/>
  <c r="F79" i="5" s="1"/>
  <c r="F30" i="5"/>
  <c r="J75" i="5"/>
  <c r="J77" i="5" s="1"/>
  <c r="J58" i="5"/>
  <c r="J51" i="5"/>
  <c r="J28" i="5"/>
  <c r="H77" i="5"/>
  <c r="D77" i="5"/>
  <c r="H58" i="5"/>
  <c r="D58" i="5"/>
  <c r="H51" i="5"/>
  <c r="D51" i="5"/>
  <c r="H28" i="5"/>
  <c r="D28" i="5"/>
  <c r="H30" i="5" l="1"/>
  <c r="H59" i="5"/>
  <c r="H79" i="5" s="1"/>
  <c r="J59" i="5"/>
  <c r="J79" i="5" s="1"/>
  <c r="D30" i="5"/>
  <c r="D59" i="5"/>
  <c r="D79" i="5" s="1"/>
  <c r="J30" i="5"/>
  <c r="G76" i="3" l="1"/>
  <c r="C76" i="3"/>
  <c r="G96" i="3" l="1"/>
  <c r="C96" i="3"/>
  <c r="C35" i="3"/>
  <c r="C44" i="3" l="1"/>
  <c r="C46" i="3" s="1"/>
  <c r="G35" i="3"/>
  <c r="G16" i="1"/>
  <c r="J16" i="1"/>
  <c r="K16" i="1"/>
  <c r="C25" i="1"/>
  <c r="G25" i="1"/>
  <c r="J25" i="1"/>
  <c r="K25" i="1"/>
  <c r="C66" i="1"/>
  <c r="G44" i="3" l="1"/>
  <c r="G46" i="3" s="1"/>
  <c r="G98" i="3" s="1"/>
  <c r="G100" i="3" s="1"/>
  <c r="G29" i="1"/>
  <c r="C29" i="1"/>
  <c r="C98" i="3"/>
  <c r="C100" i="3" s="1"/>
  <c r="G60" i="1"/>
  <c r="G66" i="1"/>
  <c r="C32" i="1" l="1"/>
  <c r="C46" i="1" s="1"/>
  <c r="G32" i="1"/>
  <c r="G46" i="1" s="1"/>
  <c r="C60" i="1"/>
</calcChain>
</file>

<file path=xl/sharedStrings.xml><?xml version="1.0" encoding="utf-8"?>
<sst xmlns="http://schemas.openxmlformats.org/spreadsheetml/2006/main" count="675" uniqueCount="252">
  <si>
    <t>Cash and cash equivalents</t>
  </si>
  <si>
    <t>Other income</t>
  </si>
  <si>
    <t>-</t>
  </si>
  <si>
    <t>Inventories</t>
  </si>
  <si>
    <t>Other non-current assets</t>
  </si>
  <si>
    <t>Revaluation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</si>
  <si>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</si>
  <si>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</si>
  <si>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</si>
  <si>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</si>
  <si>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</si>
  <si>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</si>
  <si>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</si>
  <si>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 xml:space="preserve">           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</si>
  <si>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</si>
  <si>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</si>
  <si>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</si>
  <si>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</si>
  <si>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</si>
  <si>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</si>
  <si>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</si>
  <si>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</si>
  <si>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</si>
  <si>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</si>
  <si>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</si>
  <si>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</si>
  <si>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Surapon Foods Public Company Limited and its Subsidiaries</t>
  </si>
  <si>
    <t>Current portion of finance lease liabilities</t>
  </si>
  <si>
    <t>Finance lease liabilities</t>
  </si>
  <si>
    <t>Share capital</t>
  </si>
  <si>
    <t>equity</t>
  </si>
  <si>
    <t>Changes in operating assets and liabilities</t>
  </si>
  <si>
    <t>Cash flows from investing activities</t>
  </si>
  <si>
    <t>31 December</t>
  </si>
  <si>
    <t xml:space="preserve">(in thousand Baht) </t>
  </si>
  <si>
    <t>Non-current assets</t>
  </si>
  <si>
    <t>Total non-current assets</t>
  </si>
  <si>
    <t>Income tax payable</t>
  </si>
  <si>
    <t>Total non-current liabilities</t>
  </si>
  <si>
    <t>(Unaudited)</t>
  </si>
  <si>
    <t>financial statements</t>
  </si>
  <si>
    <t xml:space="preserve">Separate </t>
  </si>
  <si>
    <t>Other long-term investments</t>
  </si>
  <si>
    <t>Property, plant and equipment</t>
  </si>
  <si>
    <t>Intangible assets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</si>
  <si>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</si>
  <si>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</si>
  <si>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</si>
  <si>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</si>
  <si>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</si>
  <si>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</si>
  <si>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</si>
  <si>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Dividend income</t>
  </si>
  <si>
    <t>Administrative expenses</t>
  </si>
  <si>
    <t>Finance costs</t>
  </si>
  <si>
    <t>Retained earnings</t>
  </si>
  <si>
    <t>Equity</t>
  </si>
  <si>
    <t>Total liabilities and equity</t>
  </si>
  <si>
    <t>Liabilities and equity</t>
  </si>
  <si>
    <t>Non-cash transactions</t>
  </si>
  <si>
    <t>Purchases of  investment in new subsidiary</t>
  </si>
  <si>
    <t xml:space="preserve">   by minority interests</t>
  </si>
  <si>
    <t xml:space="preserve">Legal reserve </t>
  </si>
  <si>
    <t xml:space="preserve">  financial institutions</t>
  </si>
  <si>
    <t>Investment properties</t>
  </si>
  <si>
    <t>Non-controlling interests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</si>
  <si>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</si>
  <si>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</si>
  <si>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</si>
  <si>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</si>
  <si>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</si>
  <si>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 xml:space="preserve">    Changes in ownership interests in subsidiaries</t>
  </si>
  <si>
    <t>Comprehensive income for the period</t>
  </si>
  <si>
    <t xml:space="preserve">    Other comprehensive income</t>
  </si>
  <si>
    <t>Amortisation</t>
  </si>
  <si>
    <t>Depreciation</t>
  </si>
  <si>
    <t>Dividends paid to non-controlling interests</t>
  </si>
  <si>
    <t>owners</t>
  </si>
  <si>
    <t xml:space="preserve">Other comprehensive income </t>
  </si>
  <si>
    <t>Employee benefits</t>
  </si>
  <si>
    <t>Employee benefit obligations paid</t>
  </si>
  <si>
    <t xml:space="preserve">    Profit </t>
  </si>
  <si>
    <t>Reversal of doubtful debts expense</t>
  </si>
  <si>
    <t>Increase in investment properties</t>
  </si>
  <si>
    <t>Total other</t>
  </si>
  <si>
    <t>Current investments</t>
  </si>
  <si>
    <t>Other receivables</t>
  </si>
  <si>
    <t>Deferred tax assets</t>
  </si>
  <si>
    <t>Other payables</t>
  </si>
  <si>
    <t>Deferred tax liabilities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</si>
  <si>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</si>
  <si>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</si>
  <si>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</si>
  <si>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</si>
  <si>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Net increase (decrease) in cash and cash equivalents</t>
  </si>
  <si>
    <t xml:space="preserve">Three-month period ended    </t>
  </si>
  <si>
    <t>Total transactions with owners, recorded directly in equity</t>
  </si>
  <si>
    <t>Three-month period ended</t>
  </si>
  <si>
    <t xml:space="preserve">Three-month period ended   </t>
  </si>
  <si>
    <t>Note</t>
  </si>
  <si>
    <t>Transactions  with owners, recorded directly in equity</t>
  </si>
  <si>
    <t xml:space="preserve">    Dividends to owners of the Company</t>
  </si>
  <si>
    <t xml:space="preserve">Reversal of allowance for impairment in other </t>
  </si>
  <si>
    <t xml:space="preserve">   long-term investments </t>
  </si>
  <si>
    <t>Proceeds from disposal of net assets</t>
  </si>
  <si>
    <t>Profit before income tax expense</t>
  </si>
  <si>
    <t>3</t>
  </si>
  <si>
    <t xml:space="preserve">    Acquisition of shares of subsidiary from</t>
  </si>
  <si>
    <t xml:space="preserve">   financial institutions</t>
  </si>
  <si>
    <t xml:space="preserve">   from financial institutions</t>
  </si>
  <si>
    <t>Net foreign exchange gain</t>
  </si>
  <si>
    <t>Net foreign exchange loss</t>
  </si>
  <si>
    <t>Revenue from sale of goods</t>
  </si>
  <si>
    <t>Cost of sale of goods</t>
  </si>
  <si>
    <t>Transactions with owners, recorded directly in equity</t>
  </si>
  <si>
    <r>
      <t xml:space="preserve">    </t>
    </r>
    <r>
      <rPr>
        <b/>
        <i/>
        <sz val="11"/>
        <rFont val="Times New Roman"/>
        <family val="1"/>
      </rPr>
      <t>Distributions to owners of the Company</t>
    </r>
  </si>
  <si>
    <t xml:space="preserve">   Total distributions to owners of the Company</t>
  </si>
  <si>
    <t xml:space="preserve">    Total changes in ownership interests in subsidiaries</t>
  </si>
  <si>
    <t xml:space="preserve">       non-controlling interests</t>
  </si>
  <si>
    <t>7</t>
  </si>
  <si>
    <t xml:space="preserve">    Dilution of the Company's interest in a subsidiary without</t>
  </si>
  <si>
    <t xml:space="preserve">   a change in control</t>
  </si>
  <si>
    <t>Reversal of income tax expense</t>
  </si>
  <si>
    <t xml:space="preserve">  plant and equipment</t>
  </si>
  <si>
    <t>Gain on disposal of other long-term investments</t>
  </si>
  <si>
    <t>Sale of other long-term investment</t>
  </si>
  <si>
    <t>Short-term loans to and interest received</t>
  </si>
  <si>
    <t>Cash outflow from investments in subsidiaries</t>
  </si>
  <si>
    <t>Net cash outflow on investment in subsidiary</t>
  </si>
  <si>
    <t>Proceeds of long-term loans from</t>
  </si>
  <si>
    <t xml:space="preserve">Proceeds from capital increase in </t>
  </si>
  <si>
    <t xml:space="preserve">    from related parties</t>
  </si>
  <si>
    <t>Net cash from (used in) investing activities</t>
  </si>
  <si>
    <t>15</t>
  </si>
  <si>
    <t>Impairment loss on investments</t>
  </si>
  <si>
    <t>Dividends paid to owners of the Company</t>
  </si>
  <si>
    <t>31 March</t>
  </si>
  <si>
    <t>Revenue from rendering of services</t>
  </si>
  <si>
    <t>Cost of rendering of services</t>
  </si>
  <si>
    <t xml:space="preserve">Net cash generated from (used in) operating </t>
  </si>
  <si>
    <t>Proceeds from sale of plant and equipment</t>
  </si>
  <si>
    <t>Proceeds from sale of current investments</t>
  </si>
  <si>
    <t>Interest paid</t>
  </si>
  <si>
    <t>Proceeds from long-term loans from</t>
  </si>
  <si>
    <t>Interest income and dividend income</t>
  </si>
  <si>
    <t>Distribution costs</t>
  </si>
  <si>
    <t xml:space="preserve">   for the period, net of tax</t>
  </si>
  <si>
    <t xml:space="preserve">   for the period</t>
  </si>
  <si>
    <t>Share</t>
  </si>
  <si>
    <t>premium</t>
  </si>
  <si>
    <t>Investments</t>
  </si>
  <si>
    <t>held as</t>
  </si>
  <si>
    <t>available</t>
  </si>
  <si>
    <t xml:space="preserve">for sale </t>
  </si>
  <si>
    <t>Total</t>
  </si>
  <si>
    <t>Interest income</t>
  </si>
  <si>
    <t xml:space="preserve">Interest received  </t>
  </si>
  <si>
    <t>Unrealised (gain) loss on exchange</t>
  </si>
  <si>
    <t>(Reversal of) losses on inventories devaluation</t>
  </si>
  <si>
    <t xml:space="preserve">Net cash from (used in) operating activities </t>
  </si>
  <si>
    <t xml:space="preserve">Dividends received </t>
  </si>
  <si>
    <t xml:space="preserve">Taxes paid </t>
  </si>
  <si>
    <t>Gain on sale of current investments</t>
  </si>
  <si>
    <t xml:space="preserve">Proceeds from short-term loans from </t>
  </si>
  <si>
    <t xml:space="preserve">   Authorised share capital</t>
  </si>
  <si>
    <t xml:space="preserve">   Issued and paid-up share capital</t>
  </si>
  <si>
    <t>and paid-up</t>
  </si>
  <si>
    <t>and paip-up</t>
  </si>
  <si>
    <t>of equity</t>
  </si>
  <si>
    <t xml:space="preserve">Total comprehensive income </t>
  </si>
  <si>
    <t>Consolidated</t>
  </si>
  <si>
    <t>Separate</t>
  </si>
  <si>
    <t>Investments in subsidiaries</t>
  </si>
  <si>
    <t xml:space="preserve">Bank overdrafts and short-term  </t>
  </si>
  <si>
    <t>Short-term loans from financial institutions</t>
  </si>
  <si>
    <t>Current portion of long-term loans</t>
  </si>
  <si>
    <t>Long-term loans from financial institutions</t>
  </si>
  <si>
    <t>Non-current provisions for employee benefits</t>
  </si>
  <si>
    <t xml:space="preserve">      Ordinary shares 270,000,000 shares,</t>
  </si>
  <si>
    <t xml:space="preserve">        Baht 1 par value</t>
  </si>
  <si>
    <t xml:space="preserve">      Ordinary shares 269,999,000 shares,</t>
  </si>
  <si>
    <r>
      <t xml:space="preserve">   </t>
    </r>
    <r>
      <rPr>
        <sz val="11"/>
        <rFont val="Times New Roman"/>
        <family val="1"/>
      </rPr>
      <t>Unappropriated</t>
    </r>
  </si>
  <si>
    <t>Equity attributable to owners</t>
  </si>
  <si>
    <t xml:space="preserve">   of the parent</t>
  </si>
  <si>
    <t>Three-month period ended 31 March 2018</t>
  </si>
  <si>
    <t>Balance at 1 January 2018</t>
  </si>
  <si>
    <t>Balance at 31 March 2018</t>
  </si>
  <si>
    <t>Short-term loans to related parties</t>
  </si>
  <si>
    <t>Profit (loss) attributable to: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</si>
  <si>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</si>
  <si>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</t>
    </r>
  </si>
  <si>
    <t xml:space="preserve">Adjustments to reconcile profit (loss) to </t>
  </si>
  <si>
    <t xml:space="preserve">  cash receipts (payments)</t>
  </si>
  <si>
    <t>Plant and equipment purchased during the period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</si>
  <si>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assets acquired by way of finance lease</t>
    </r>
  </si>
  <si>
    <t xml:space="preserve">(Increase) decrease in payables on purchases of </t>
  </si>
  <si>
    <t xml:space="preserve">   plant and equipment</t>
  </si>
  <si>
    <t>Net purchase of plant and equipment paid by cash</t>
  </si>
  <si>
    <t>(Increase) decrease in retention payables</t>
  </si>
  <si>
    <t>Revenue</t>
  </si>
  <si>
    <t>Total revenue</t>
  </si>
  <si>
    <t>Items that will be reclassified subsequently</t>
  </si>
  <si>
    <t>to profit or loss</t>
  </si>
  <si>
    <t xml:space="preserve">Gains (losses) on remeasuring </t>
  </si>
  <si>
    <t xml:space="preserve">    available-for-sale investments</t>
  </si>
  <si>
    <t xml:space="preserve">    investments to profit or loss</t>
  </si>
  <si>
    <t xml:space="preserve">Realised gain on sale of available-for-sale </t>
  </si>
  <si>
    <t>Income tax relating to items that will be reclassified</t>
  </si>
  <si>
    <t xml:space="preserve">   Owners of the parent</t>
  </si>
  <si>
    <t xml:space="preserve">    for the period</t>
  </si>
  <si>
    <t>Net cash from (used in) financing activities</t>
  </si>
  <si>
    <t>Share premium on ordinary shares</t>
  </si>
  <si>
    <t xml:space="preserve">   Appropriated for legal reserve</t>
  </si>
  <si>
    <t>of the parent</t>
  </si>
  <si>
    <t xml:space="preserve">   are detailed as follows:</t>
  </si>
  <si>
    <t>Other comprehensive income</t>
  </si>
  <si>
    <t>Total comprehensive income</t>
  </si>
  <si>
    <t>Three-month period ended 31 March 2019</t>
  </si>
  <si>
    <t>Balance at 1 January 2019</t>
  </si>
  <si>
    <t>Balance at 31 March 2019</t>
  </si>
  <si>
    <t>10, 11</t>
  </si>
  <si>
    <t>3, 12, 13</t>
  </si>
  <si>
    <t>12, 13</t>
  </si>
  <si>
    <t>3, 6</t>
  </si>
  <si>
    <t>Share of profit of an associate</t>
  </si>
  <si>
    <t>Tax expense</t>
  </si>
  <si>
    <t>surplus</t>
  </si>
  <si>
    <t xml:space="preserve">    Profit or loss</t>
  </si>
  <si>
    <t>Transfer employee benefits to related party</t>
  </si>
  <si>
    <t xml:space="preserve">(Gain) loss on disposal and written-off </t>
  </si>
  <si>
    <t>Acquisitions of current investments</t>
  </si>
  <si>
    <t>Acquisitions of plant and equipment</t>
  </si>
  <si>
    <t>Acquisitions of intangible assets</t>
  </si>
  <si>
    <t>Accounts receivable from sale of machinery and equipment</t>
  </si>
  <si>
    <t xml:space="preserve">Repayment of short-term loans from </t>
  </si>
  <si>
    <t xml:space="preserve">Payment by a lessee for reduction of the </t>
  </si>
  <si>
    <t xml:space="preserve">    outstanding liability relating to a finance lease</t>
  </si>
  <si>
    <t>Repayment of long-term loans from</t>
  </si>
  <si>
    <t>Cash and cash equivalents at 1 January</t>
  </si>
  <si>
    <t>Cash and cash equivalents at 31 March</t>
  </si>
  <si>
    <t>Investment in an associate</t>
  </si>
  <si>
    <t xml:space="preserve">    Profit</t>
  </si>
  <si>
    <t>Reversal of impairment losses on assets</t>
  </si>
  <si>
    <t>Loans from related parties</t>
  </si>
  <si>
    <t>Other component of equity</t>
  </si>
  <si>
    <t xml:space="preserve"> component</t>
  </si>
  <si>
    <t xml:space="preserve">    Dividends of subsidiary to non-controlling interests</t>
  </si>
  <si>
    <t>component</t>
  </si>
  <si>
    <t>Decrease (increase) in loans to related parties</t>
  </si>
  <si>
    <t xml:space="preserve">          interest capitalised</t>
  </si>
  <si>
    <t xml:space="preserve">          advance payment for assets in prior period</t>
  </si>
  <si>
    <t>3, 5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</si>
</sst>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</cellStyleXfs>
  <cellXfs count="289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center"/>
    </xf>
    <xf numFmtId="188" fontId="3" fillId="0" borderId="0" xfId="0" applyNumberFormat="1" applyFont="1" applyBorder="1" applyAlignment="1">
      <alignment horizontal="right"/>
    </xf>
    <xf numFmtId="49" fontId="5" fillId="0" borderId="0" xfId="0" applyNumberFormat="1" applyFont="1" applyAlignment="1"/>
    <xf numFmtId="0" fontId="2" fillId="0" borderId="0" xfId="0" applyFont="1" applyAlignment="1"/>
    <xf numFmtId="188" fontId="2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8" fillId="0" borderId="0" xfId="0" applyNumberFormat="1" applyFont="1" applyAlignment="1"/>
    <xf numFmtId="0" fontId="8" fillId="0" borderId="0" xfId="0" applyFont="1" applyAlignment="1">
      <alignment horizontal="center"/>
    </xf>
    <xf numFmtId="188" fontId="2" fillId="0" borderId="3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0" fontId="2" fillId="0" borderId="0" xfId="0" applyFont="1" applyBorder="1" applyAlignment="1"/>
    <xf numFmtId="188" fontId="3" fillId="0" borderId="1" xfId="0" applyNumberFormat="1" applyFont="1" applyBorder="1" applyAlignment="1"/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8" fillId="0" borderId="0" xfId="0" applyNumberFormat="1" applyFont="1" applyFill="1" applyAlignment="1"/>
    <xf numFmtId="188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88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2" fillId="0" borderId="0" xfId="0" applyNumberFormat="1" applyFont="1" applyFill="1" applyAlignment="1"/>
    <xf numFmtId="188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88" fontId="3" fillId="0" borderId="0" xfId="0" applyNumberFormat="1" applyFont="1" applyFill="1" applyBorder="1" applyAlignment="1">
      <alignment horizontal="right"/>
    </xf>
    <xf numFmtId="16" fontId="3" fillId="0" borderId="0" xfId="0" quotePrefix="1" applyNumberFormat="1" applyFont="1" applyBorder="1" applyAlignment="1">
      <alignment horizontal="center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Border="1" applyAlignment="1">
      <alignment horizontal="right"/>
    </xf>
    <xf numFmtId="188" fontId="2" fillId="0" borderId="4" xfId="0" applyNumberFormat="1" applyFont="1" applyBorder="1" applyAlignment="1">
      <alignment horizontal="right"/>
    </xf>
    <xf numFmtId="188" fontId="3" fillId="0" borderId="1" xfId="0" applyNumberFormat="1" applyFont="1" applyBorder="1" applyAlignment="1">
      <alignment horizontal="right"/>
    </xf>
    <xf numFmtId="189" fontId="3" fillId="0" borderId="0" xfId="0" applyNumberFormat="1" applyFont="1" applyFill="1" applyAlignment="1"/>
    <xf numFmtId="187" fontId="3" fillId="0" borderId="0" xfId="0" applyNumberFormat="1" applyFont="1" applyFill="1" applyAlignment="1"/>
    <xf numFmtId="0" fontId="0" fillId="0" borderId="0" xfId="0" applyFont="1" applyFill="1" applyAlignment="1"/>
    <xf numFmtId="188" fontId="2" fillId="0" borderId="5" xfId="0" applyNumberFormat="1" applyFont="1" applyBorder="1" applyAlignment="1">
      <alignment horizontal="right"/>
    </xf>
    <xf numFmtId="189" fontId="2" fillId="0" borderId="1" xfId="1" applyNumberFormat="1" applyFont="1" applyFill="1" applyBorder="1" applyAlignment="1"/>
    <xf numFmtId="189" fontId="2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49" fontId="0" fillId="0" borderId="0" xfId="0" applyNumberFormat="1" applyAlignment="1"/>
    <xf numFmtId="49" fontId="0" fillId="0" borderId="0" xfId="0" applyNumberFormat="1" applyFill="1" applyAlignment="1"/>
    <xf numFmtId="188" fontId="3" fillId="0" borderId="0" xfId="0" applyNumberFormat="1" applyFont="1" applyAlignment="1">
      <alignment horizontal="center"/>
    </xf>
    <xf numFmtId="187" fontId="2" fillId="0" borderId="0" xfId="1" quotePrefix="1" applyFont="1" applyBorder="1" applyAlignment="1">
      <alignment horizontal="center"/>
    </xf>
    <xf numFmtId="188" fontId="2" fillId="0" borderId="0" xfId="0" applyNumberFormat="1" applyFont="1" applyBorder="1" applyAlignment="1">
      <alignment horizontal="center"/>
    </xf>
    <xf numFmtId="0" fontId="0" fillId="0" borderId="0" xfId="0" applyFont="1" applyAlignment="1"/>
    <xf numFmtId="188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87" fontId="2" fillId="0" borderId="2" xfId="1" applyFont="1" applyBorder="1" applyAlignment="1">
      <alignment horizontal="right"/>
    </xf>
    <xf numFmtId="189" fontId="3" fillId="0" borderId="0" xfId="1" applyNumberFormat="1" applyFont="1" applyAlignment="1"/>
    <xf numFmtId="188" fontId="3" fillId="0" borderId="0" xfId="0" applyNumberFormat="1" applyFont="1" applyAlignment="1"/>
    <xf numFmtId="189" fontId="3" fillId="0" borderId="0" xfId="1" applyNumberFormat="1" applyFont="1" applyAlignment="1">
      <alignment horizontal="center"/>
    </xf>
    <xf numFmtId="188" fontId="9" fillId="0" borderId="0" xfId="0" applyNumberFormat="1" applyFont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center"/>
    </xf>
    <xf numFmtId="188" fontId="0" fillId="0" borderId="1" xfId="0" applyNumberFormat="1" applyFont="1" applyFill="1" applyBorder="1" applyAlignment="1">
      <alignment horizontal="right"/>
    </xf>
    <xf numFmtId="188" fontId="0" fillId="0" borderId="1" xfId="0" applyNumberFormat="1" applyFont="1" applyBorder="1" applyAlignment="1">
      <alignment horizontal="right"/>
    </xf>
    <xf numFmtId="188" fontId="0" fillId="0" borderId="0" xfId="0" applyNumberFormat="1" applyFont="1" applyBorder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Alignment="1">
      <alignment horizontal="center"/>
    </xf>
    <xf numFmtId="189" fontId="2" fillId="0" borderId="0" xfId="1" applyNumberFormat="1" applyFont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/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49" fontId="5" fillId="2" borderId="0" xfId="0" applyNumberFormat="1" applyFont="1" applyFill="1" applyAlignment="1"/>
    <xf numFmtId="49" fontId="2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Border="1" applyAlignment="1"/>
    <xf numFmtId="0" fontId="7" fillId="2" borderId="0" xfId="0" applyFont="1" applyFill="1" applyAlignment="1">
      <alignment horizontal="center"/>
    </xf>
    <xf numFmtId="49" fontId="2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right"/>
    </xf>
    <xf numFmtId="37" fontId="2" fillId="2" borderId="0" xfId="0" applyNumberFormat="1" applyFont="1" applyFill="1" applyAlignment="1">
      <alignment horizontal="right"/>
    </xf>
    <xf numFmtId="49" fontId="0" fillId="2" borderId="0" xfId="0" applyNumberFormat="1" applyFill="1" applyAlignment="1"/>
    <xf numFmtId="37" fontId="0" fillId="2" borderId="0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/>
    <xf numFmtId="37" fontId="3" fillId="2" borderId="0" xfId="0" applyNumberFormat="1" applyFont="1" applyFill="1" applyBorder="1" applyAlignment="1">
      <alignment horizontal="right"/>
    </xf>
    <xf numFmtId="37" fontId="3" fillId="2" borderId="0" xfId="0" applyNumberFormat="1" applyFont="1" applyFill="1" applyBorder="1" applyAlignment="1">
      <alignment horizontal="center"/>
    </xf>
    <xf numFmtId="187" fontId="3" fillId="2" borderId="0" xfId="1" applyFont="1" applyFill="1" applyBorder="1" applyAlignment="1">
      <alignment horizontal="center"/>
    </xf>
    <xf numFmtId="37" fontId="3" fillId="2" borderId="0" xfId="0" applyNumberFormat="1" applyFont="1" applyFill="1" applyBorder="1" applyAlignment="1"/>
    <xf numFmtId="37" fontId="3" fillId="2" borderId="0" xfId="0" applyNumberFormat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Border="1" applyAlignment="1">
      <alignment horizontal="center"/>
    </xf>
    <xf numFmtId="49" fontId="8" fillId="2" borderId="0" xfId="0" applyNumberFormat="1" applyFont="1" applyFill="1" applyAlignment="1"/>
    <xf numFmtId="37" fontId="2" fillId="2" borderId="0" xfId="0" quotePrefix="1" applyNumberFormat="1" applyFont="1" applyFill="1" applyBorder="1" applyAlignment="1">
      <alignment horizontal="center"/>
    </xf>
    <xf numFmtId="189" fontId="2" fillId="2" borderId="0" xfId="1" quotePrefix="1" applyNumberFormat="1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Border="1" applyAlignment="1">
      <alignment horizontal="center" wrapText="1"/>
    </xf>
    <xf numFmtId="37" fontId="2" fillId="2" borderId="0" xfId="0" applyNumberFormat="1" applyFont="1" applyFill="1" applyBorder="1" applyAlignment="1"/>
    <xf numFmtId="0" fontId="0" fillId="2" borderId="0" xfId="0" applyFill="1" applyAlignment="1">
      <alignment horizontal="left"/>
    </xf>
    <xf numFmtId="189" fontId="3" fillId="2" borderId="0" xfId="1" quotePrefix="1" applyNumberFormat="1" applyFont="1" applyFill="1" applyBorder="1" applyAlignment="1">
      <alignment horizontal="center"/>
    </xf>
    <xf numFmtId="189" fontId="2" fillId="2" borderId="3" xfId="1" applyNumberFormat="1" applyFont="1" applyFill="1" applyBorder="1" applyAlignment="1">
      <alignment horizontal="left" indent="2"/>
    </xf>
    <xf numFmtId="189" fontId="2" fillId="2" borderId="3" xfId="1" applyNumberFormat="1" applyFont="1" applyFill="1" applyBorder="1" applyAlignment="1"/>
    <xf numFmtId="37" fontId="2" fillId="2" borderId="2" xfId="0" applyNumberFormat="1" applyFont="1" applyFill="1" applyBorder="1" applyAlignment="1"/>
    <xf numFmtId="37" fontId="2" fillId="2" borderId="0" xfId="0" applyNumberFormat="1" applyFont="1" applyFill="1" applyBorder="1" applyAlignment="1">
      <alignment horizontal="center"/>
    </xf>
    <xf numFmtId="37" fontId="2" fillId="2" borderId="3" xfId="0" applyNumberFormat="1" applyFont="1" applyFill="1" applyBorder="1" applyAlignment="1">
      <alignment horizontal="center"/>
    </xf>
    <xf numFmtId="37" fontId="0" fillId="2" borderId="1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/>
    <xf numFmtId="188" fontId="3" fillId="0" borderId="2" xfId="0" applyNumberFormat="1" applyFont="1" applyBorder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vertical="center"/>
    </xf>
    <xf numFmtId="49" fontId="7" fillId="2" borderId="0" xfId="0" applyNumberFormat="1" applyFont="1" applyFill="1" applyAlignment="1">
      <alignment horizontal="center"/>
    </xf>
    <xf numFmtId="0" fontId="3" fillId="2" borderId="0" xfId="0" applyFont="1" applyFill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7" fontId="3" fillId="0" borderId="0" xfId="1" applyFont="1" applyFill="1" applyAlignment="1">
      <alignment horizontal="right"/>
    </xf>
    <xf numFmtId="189" fontId="2" fillId="0" borderId="1" xfId="1" quotePrefix="1" applyNumberFormat="1" applyFont="1" applyBorder="1" applyAlignment="1">
      <alignment horizontal="center"/>
    </xf>
    <xf numFmtId="189" fontId="3" fillId="2" borderId="1" xfId="1" applyNumberFormat="1" applyFont="1" applyFill="1" applyBorder="1" applyAlignment="1">
      <alignment horizontal="center"/>
    </xf>
    <xf numFmtId="0" fontId="0" fillId="0" borderId="0" xfId="0" applyFill="1"/>
    <xf numFmtId="188" fontId="3" fillId="0" borderId="0" xfId="0" applyNumberFormat="1" applyFont="1" applyFill="1" applyBorder="1" applyAlignment="1"/>
    <xf numFmtId="188" fontId="3" fillId="0" borderId="1" xfId="0" applyNumberFormat="1" applyFont="1" applyFill="1" applyBorder="1" applyAlignment="1"/>
    <xf numFmtId="49" fontId="0" fillId="0" borderId="0" xfId="0" applyNumberFormat="1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189" fontId="2" fillId="0" borderId="0" xfId="1" applyNumberFormat="1" applyFont="1" applyBorder="1" applyAlignment="1">
      <alignment horizontal="right"/>
    </xf>
    <xf numFmtId="187" fontId="2" fillId="0" borderId="0" xfId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7" fontId="2" fillId="0" borderId="2" xfId="1" applyFont="1" applyFill="1" applyBorder="1" applyAlignment="1">
      <alignment horizontal="right"/>
    </xf>
    <xf numFmtId="189" fontId="3" fillId="2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89" fontId="2" fillId="2" borderId="0" xfId="3" applyNumberFormat="1" applyFont="1" applyFill="1" applyBorder="1" applyAlignment="1">
      <alignment horizontal="center"/>
    </xf>
    <xf numFmtId="37" fontId="0" fillId="2" borderId="1" xfId="0" applyNumberFormat="1" applyFont="1" applyFill="1" applyBorder="1" applyAlignment="1">
      <alignment horizontal="right"/>
    </xf>
    <xf numFmtId="37" fontId="0" fillId="2" borderId="0" xfId="0" applyNumberFormat="1" applyFont="1" applyFill="1" applyAlignment="1">
      <alignment horizontal="right"/>
    </xf>
    <xf numFmtId="37" fontId="2" fillId="2" borderId="1" xfId="0" applyNumberFormat="1" applyFont="1" applyFill="1" applyBorder="1" applyAlignment="1">
      <alignment horizontal="right"/>
    </xf>
    <xf numFmtId="189" fontId="2" fillId="2" borderId="0" xfId="3" applyNumberFormat="1" applyFont="1" applyFill="1" applyAlignment="1">
      <alignment horizontal="right"/>
    </xf>
    <xf numFmtId="189" fontId="2" fillId="2" borderId="0" xfId="3" quotePrefix="1" applyNumberFormat="1" applyFont="1" applyFill="1" applyBorder="1" applyAlignment="1">
      <alignment horizontal="center"/>
    </xf>
    <xf numFmtId="187" fontId="3" fillId="2" borderId="0" xfId="3" applyFont="1" applyFill="1" applyBorder="1" applyAlignment="1">
      <alignment horizontal="center"/>
    </xf>
    <xf numFmtId="189" fontId="3" fillId="2" borderId="0" xfId="3" applyNumberFormat="1" applyFont="1" applyFill="1" applyBorder="1" applyAlignment="1">
      <alignment horizontal="right"/>
    </xf>
    <xf numFmtId="189" fontId="3" fillId="2" borderId="0" xfId="3" applyNumberFormat="1" applyFont="1" applyFill="1" applyBorder="1" applyAlignment="1">
      <alignment horizontal="center"/>
    </xf>
    <xf numFmtId="187" fontId="3" fillId="2" borderId="0" xfId="3" applyFont="1" applyFill="1" applyAlignment="1">
      <alignment horizontal="center"/>
    </xf>
    <xf numFmtId="189" fontId="3" fillId="2" borderId="0" xfId="3" applyNumberFormat="1" applyFont="1" applyFill="1" applyBorder="1" applyAlignment="1"/>
    <xf numFmtId="189" fontId="2" fillId="2" borderId="3" xfId="3" applyNumberFormat="1" applyFont="1" applyFill="1" applyBorder="1" applyAlignment="1">
      <alignment horizontal="right"/>
    </xf>
    <xf numFmtId="189" fontId="2" fillId="2" borderId="3" xfId="3" applyNumberFormat="1" applyFont="1" applyFill="1" applyBorder="1" applyAlignment="1">
      <alignment horizontal="center"/>
    </xf>
    <xf numFmtId="189" fontId="2" fillId="2" borderId="2" xfId="3" applyNumberFormat="1" applyFont="1" applyFill="1" applyBorder="1" applyAlignment="1"/>
    <xf numFmtId="189" fontId="2" fillId="2" borderId="0" xfId="3" applyNumberFormat="1" applyFont="1" applyFill="1" applyBorder="1" applyAlignment="1"/>
    <xf numFmtId="0" fontId="0" fillId="2" borderId="0" xfId="0" applyFill="1" applyAlignment="1"/>
    <xf numFmtId="0" fontId="0" fillId="2" borderId="0" xfId="0" applyFill="1" applyAlignment="1">
      <alignment horizontal="center"/>
    </xf>
    <xf numFmtId="37" fontId="0" fillId="2" borderId="0" xfId="0" quotePrefix="1" applyNumberFormat="1" applyFont="1" applyFill="1" applyBorder="1" applyAlignment="1">
      <alignment horizontal="right"/>
    </xf>
    <xf numFmtId="0" fontId="0" fillId="2" borderId="0" xfId="0" applyFill="1" applyAlignment="1">
      <alignment horizontal="left" indent="1"/>
    </xf>
    <xf numFmtId="189" fontId="3" fillId="2" borderId="1" xfId="3" applyNumberFormat="1" applyFont="1" applyFill="1" applyBorder="1" applyAlignment="1">
      <alignment horizontal="center"/>
    </xf>
    <xf numFmtId="0" fontId="0" fillId="2" borderId="0" xfId="0" applyFont="1" applyFill="1" applyAlignment="1"/>
    <xf numFmtId="189" fontId="3" fillId="2" borderId="1" xfId="1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187" fontId="10" fillId="0" borderId="0" xfId="3" applyFont="1" applyFill="1" applyAlignment="1"/>
    <xf numFmtId="188" fontId="10" fillId="0" borderId="0" xfId="0" applyNumberFormat="1" applyFont="1" applyFill="1" applyAlignment="1"/>
    <xf numFmtId="0" fontId="0" fillId="0" borderId="0" xfId="0" applyFill="1" applyAlignment="1"/>
    <xf numFmtId="49" fontId="7" fillId="0" borderId="0" xfId="0" applyNumberFormat="1" applyFont="1" applyFill="1" applyAlignment="1">
      <alignment horizontal="center"/>
    </xf>
    <xf numFmtId="187" fontId="3" fillId="0" borderId="0" xfId="0" applyNumberFormat="1" applyFont="1" applyAlignment="1"/>
    <xf numFmtId="0" fontId="0" fillId="0" borderId="1" xfId="0" quotePrefix="1" applyNumberFormat="1" applyFont="1" applyBorder="1" applyAlignment="1">
      <alignment horizontal="center"/>
    </xf>
    <xf numFmtId="37" fontId="0" fillId="0" borderId="0" xfId="0" applyNumberFormat="1" applyFont="1" applyAlignment="1">
      <alignment horizontal="center"/>
    </xf>
    <xf numFmtId="37" fontId="0" fillId="0" borderId="1" xfId="0" quotePrefix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189" fontId="2" fillId="2" borderId="0" xfId="3" applyNumberFormat="1" applyFont="1" applyFill="1" applyAlignment="1">
      <alignment horizontal="center"/>
    </xf>
    <xf numFmtId="187" fontId="3" fillId="0" borderId="0" xfId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9" fontId="0" fillId="0" borderId="1" xfId="1" applyNumberFormat="1" applyFont="1" applyBorder="1" applyAlignment="1">
      <alignment horizontal="center"/>
    </xf>
    <xf numFmtId="0" fontId="0" fillId="2" borderId="0" xfId="0" applyFont="1" applyFill="1"/>
    <xf numFmtId="49" fontId="0" fillId="2" borderId="0" xfId="0" applyNumberFormat="1" applyFont="1" applyFill="1" applyAlignment="1"/>
    <xf numFmtId="37" fontId="0" fillId="2" borderId="3" xfId="0" applyNumberFormat="1" applyFont="1" applyFill="1" applyBorder="1" applyAlignment="1">
      <alignment horizontal="center"/>
    </xf>
    <xf numFmtId="188" fontId="2" fillId="0" borderId="2" xfId="0" applyNumberFormat="1" applyFont="1" applyFill="1" applyBorder="1" applyAlignment="1">
      <alignment horizontal="right"/>
    </xf>
    <xf numFmtId="49" fontId="6" fillId="0" borderId="0" xfId="0" applyNumberFormat="1" applyFont="1" applyAlignment="1"/>
    <xf numFmtId="189" fontId="0" fillId="0" borderId="1" xfId="1" quotePrefix="1" applyNumberFormat="1" applyFont="1" applyFill="1" applyBorder="1" applyAlignment="1">
      <alignment horizontal="center"/>
    </xf>
    <xf numFmtId="187" fontId="2" fillId="0" borderId="0" xfId="1" quotePrefix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89" fontId="2" fillId="0" borderId="0" xfId="1" quotePrefix="1" applyNumberFormat="1" applyFont="1" applyBorder="1" applyAlignment="1">
      <alignment horizontal="center"/>
    </xf>
    <xf numFmtId="189" fontId="2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wrapText="1"/>
    </xf>
    <xf numFmtId="49" fontId="0" fillId="3" borderId="0" xfId="0" applyNumberFormat="1" applyFill="1" applyAlignment="1"/>
    <xf numFmtId="189" fontId="3" fillId="3" borderId="0" xfId="1" applyNumberFormat="1" applyFont="1" applyFill="1" applyAlignment="1"/>
    <xf numFmtId="189" fontId="0" fillId="3" borderId="0" xfId="1" applyNumberFormat="1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8" fontId="0" fillId="0" borderId="0" xfId="0" applyNumberFormat="1" applyFont="1" applyBorder="1" applyAlignment="1">
      <alignment horizontal="center"/>
    </xf>
    <xf numFmtId="188" fontId="0" fillId="0" borderId="0" xfId="0" applyNumberFormat="1" applyFont="1" applyFill="1" applyBorder="1" applyAlignment="1">
      <alignment horizontal="center"/>
    </xf>
    <xf numFmtId="187" fontId="0" fillId="0" borderId="0" xfId="1" applyFont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0" fontId="0" fillId="2" borderId="0" xfId="0" applyFont="1" applyFill="1" applyAlignment="1">
      <alignment horizontal="center"/>
    </xf>
    <xf numFmtId="37" fontId="0" fillId="2" borderId="0" xfId="0" applyNumberFormat="1" applyFont="1" applyFill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8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188" fontId="2" fillId="0" borderId="1" xfId="0" applyNumberFormat="1" applyFont="1" applyBorder="1" applyAlignment="1"/>
    <xf numFmtId="188" fontId="2" fillId="0" borderId="0" xfId="0" applyNumberFormat="1" applyFont="1" applyBorder="1" applyAlignment="1"/>
    <xf numFmtId="188" fontId="3" fillId="0" borderId="0" xfId="0" applyNumberFormat="1" applyFont="1" applyBorder="1" applyAlignment="1"/>
    <xf numFmtId="188" fontId="2" fillId="0" borderId="0" xfId="0" applyNumberFormat="1" applyFont="1" applyFill="1" applyAlignment="1"/>
    <xf numFmtId="0" fontId="0" fillId="0" borderId="0" xfId="0" applyFill="1" applyAlignment="1">
      <alignment horizontal="center"/>
    </xf>
    <xf numFmtId="188" fontId="2" fillId="0" borderId="3" xfId="0" applyNumberFormat="1" applyFont="1" applyFill="1" applyBorder="1" applyAlignment="1">
      <alignment horizontal="right"/>
    </xf>
    <xf numFmtId="189" fontId="3" fillId="2" borderId="0" xfId="1" applyNumberFormat="1" applyFont="1" applyFill="1" applyBorder="1" applyAlignment="1">
      <alignment horizontal="right" indent="2"/>
    </xf>
    <xf numFmtId="49" fontId="7" fillId="0" borderId="0" xfId="0" applyNumberFormat="1" applyFont="1" applyFill="1" applyAlignment="1">
      <alignment horizontal="left"/>
    </xf>
    <xf numFmtId="189" fontId="3" fillId="0" borderId="0" xfId="1" applyNumberFormat="1" applyFont="1" applyFill="1" applyAlignment="1">
      <alignment horizontal="left"/>
    </xf>
    <xf numFmtId="189" fontId="3" fillId="3" borderId="0" xfId="1" applyNumberFormat="1" applyFont="1" applyFill="1" applyAlignment="1">
      <alignment horizontal="left"/>
    </xf>
    <xf numFmtId="187" fontId="3" fillId="0" borderId="0" xfId="1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189" fontId="0" fillId="0" borderId="0" xfId="1" quotePrefix="1" applyNumberFormat="1" applyFont="1" applyBorder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189" fontId="0" fillId="2" borderId="1" xfId="1" quotePrefix="1" applyNumberFormat="1" applyFont="1" applyFill="1" applyBorder="1" applyAlignment="1">
      <alignment horizontal="right"/>
    </xf>
    <xf numFmtId="189" fontId="3" fillId="2" borderId="0" xfId="1" applyNumberFormat="1" applyFont="1" applyFill="1" applyAlignment="1">
      <alignment horizontal="right"/>
    </xf>
    <xf numFmtId="189" fontId="0" fillId="2" borderId="1" xfId="1" applyNumberFormat="1" applyFont="1" applyFill="1" applyBorder="1" applyAlignment="1">
      <alignment horizontal="right"/>
    </xf>
    <xf numFmtId="189" fontId="2" fillId="2" borderId="1" xfId="1" applyNumberFormat="1" applyFont="1" applyFill="1" applyBorder="1" applyAlignment="1">
      <alignment horizontal="right"/>
    </xf>
    <xf numFmtId="189" fontId="2" fillId="2" borderId="0" xfId="1" applyNumberFormat="1" applyFont="1" applyFill="1" applyAlignment="1">
      <alignment horizontal="right"/>
    </xf>
    <xf numFmtId="189" fontId="2" fillId="2" borderId="3" xfId="1" applyNumberFormat="1" applyFont="1" applyFill="1" applyBorder="1" applyAlignment="1">
      <alignment horizontal="right"/>
    </xf>
    <xf numFmtId="189" fontId="0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Border="1" applyAlignment="1"/>
    <xf numFmtId="189" fontId="2" fillId="2" borderId="2" xfId="1" applyNumberFormat="1" applyFont="1" applyFill="1" applyBorder="1" applyAlignment="1"/>
    <xf numFmtId="0" fontId="3" fillId="0" borderId="1" xfId="0" applyFont="1" applyFill="1" applyBorder="1" applyAlignment="1"/>
    <xf numFmtId="189" fontId="2" fillId="0" borderId="4" xfId="1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left" indent="1"/>
    </xf>
    <xf numFmtId="189" fontId="0" fillId="0" borderId="1" xfId="1" applyNumberFormat="1" applyFont="1" applyFill="1" applyBorder="1" applyAlignment="1">
      <alignment horizontal="right"/>
    </xf>
    <xf numFmtId="189" fontId="2" fillId="0" borderId="2" xfId="1" applyNumberFormat="1" applyFont="1" applyBorder="1" applyAlignment="1">
      <alignment horizontal="right"/>
    </xf>
    <xf numFmtId="189" fontId="0" fillId="0" borderId="6" xfId="1" applyNumberFormat="1" applyFont="1" applyFill="1" applyBorder="1" applyAlignment="1">
      <alignment horizontal="right"/>
    </xf>
    <xf numFmtId="189" fontId="0" fillId="0" borderId="6" xfId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188" fontId="0" fillId="0" borderId="0" xfId="0" applyNumberFormat="1" applyFont="1" applyAlignment="1"/>
    <xf numFmtId="188" fontId="0" fillId="0" borderId="0" xfId="0" applyNumberFormat="1" applyFont="1" applyAlignment="1">
      <alignment horizontal="center"/>
    </xf>
    <xf numFmtId="188" fontId="0" fillId="0" borderId="0" xfId="0" applyNumberFormat="1" applyFont="1" applyAlignment="1">
      <alignment horizontal="right"/>
    </xf>
    <xf numFmtId="188" fontId="0" fillId="0" borderId="1" xfId="0" applyNumberFormat="1" applyFont="1" applyBorder="1" applyAlignment="1"/>
    <xf numFmtId="188" fontId="0" fillId="0" borderId="2" xfId="0" applyNumberFormat="1" applyFont="1" applyBorder="1" applyAlignment="1">
      <alignment horizontal="right"/>
    </xf>
    <xf numFmtId="188" fontId="0" fillId="0" borderId="0" xfId="0" applyNumberFormat="1" applyFont="1" applyFill="1" applyBorder="1" applyAlignment="1"/>
    <xf numFmtId="188" fontId="0" fillId="0" borderId="1" xfId="0" applyNumberFormat="1" applyFont="1" applyFill="1" applyBorder="1" applyAlignment="1"/>
    <xf numFmtId="188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9" fontId="0" fillId="0" borderId="0" xfId="1" applyNumberFormat="1" applyFont="1" applyAlignment="1">
      <alignment horizontal="left"/>
    </xf>
    <xf numFmtId="37" fontId="12" fillId="0" borderId="0" xfId="0" applyNumberFormat="1" applyFont="1" applyBorder="1" applyAlignment="1">
      <alignment horizontal="right"/>
    </xf>
    <xf numFmtId="189" fontId="0" fillId="0" borderId="1" xfId="1" applyNumberFormat="1" applyFont="1" applyBorder="1" applyAlignment="1">
      <alignment horizontal="right"/>
    </xf>
    <xf numFmtId="189" fontId="0" fillId="2" borderId="0" xfId="1" quotePrefix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6" fontId="0" fillId="0" borderId="0" xfId="0" quotePrefix="1" applyNumberForma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189" fontId="7" fillId="0" borderId="0" xfId="1" applyNumberFormat="1" applyFont="1" applyFill="1" applyBorder="1" applyAlignment="1">
      <alignment horizontal="center"/>
    </xf>
  </cellXfs>
  <cellStyles count="4">
    <cellStyle name="Comma" xfId="1" builtinId="3"/>
    <cellStyle name="Comma 3" xfId="2"/>
    <cellStyle name="Comma 4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zoomScale="96" zoomScaleNormal="96" zoomScaleSheetLayoutView="115" workbookViewId="0">
      <selection activeCell="A3" sqref="A3"/>
    </sheetView>
  </sheetViews>
  <sheetFormatPr defaultColWidth="9.109375" defaultRowHeight="13.8" x14ac:dyDescent="0.25"/>
  <cols>
    <col min="1" max="1" width="40.33203125" style="3" customWidth="1"/>
    <col min="2" max="2" width="8.33203125" style="13" customWidth="1"/>
    <col min="3" max="3" width="1.33203125" style="1" customWidth="1"/>
    <col min="4" max="4" width="11.44140625" style="1" customWidth="1"/>
    <col min="5" max="5" width="1.33203125" style="1" customWidth="1"/>
    <col min="6" max="6" width="12.33203125" style="1" customWidth="1"/>
    <col min="7" max="7" width="1.33203125" style="1" customWidth="1"/>
    <col min="8" max="8" width="11.44140625" style="1" customWidth="1"/>
    <col min="9" max="9" width="1.33203125" style="1" customWidth="1"/>
    <col min="10" max="10" width="12.33203125" style="1" customWidth="1"/>
    <col min="11" max="16384" width="9.109375" style="1"/>
  </cols>
  <sheetData>
    <row r="1" spans="1:10" ht="19.5" customHeight="1" x14ac:dyDescent="0.3">
      <c r="A1" s="12" t="s">
        <v>26</v>
      </c>
    </row>
    <row r="2" spans="1:10" ht="19.5" customHeight="1" x14ac:dyDescent="0.3">
      <c r="A2" s="9" t="s">
        <v>90</v>
      </c>
    </row>
    <row r="3" spans="1:10" ht="19.5" customHeight="1" x14ac:dyDescent="0.3">
      <c r="A3" s="9"/>
    </row>
    <row r="4" spans="1:10" s="7" customFormat="1" ht="19.5" customHeight="1" x14ac:dyDescent="0.25">
      <c r="A4" s="15"/>
      <c r="B4" s="212"/>
      <c r="D4" s="269" t="s">
        <v>170</v>
      </c>
      <c r="E4" s="269"/>
      <c r="F4" s="269"/>
      <c r="H4" s="269" t="s">
        <v>171</v>
      </c>
      <c r="I4" s="270"/>
      <c r="J4" s="270"/>
    </row>
    <row r="5" spans="1:10" s="7" customFormat="1" ht="19.5" customHeight="1" x14ac:dyDescent="0.25">
      <c r="A5" s="15"/>
      <c r="B5" s="212"/>
      <c r="D5" s="269" t="s">
        <v>40</v>
      </c>
      <c r="E5" s="269"/>
      <c r="F5" s="269"/>
      <c r="H5" s="269" t="s">
        <v>40</v>
      </c>
      <c r="I5" s="269"/>
      <c r="J5" s="269"/>
    </row>
    <row r="6" spans="1:10" s="7" customFormat="1" ht="19.5" customHeight="1" x14ac:dyDescent="0.25">
      <c r="A6" s="15"/>
      <c r="B6" s="213"/>
      <c r="D6" s="39" t="s">
        <v>136</v>
      </c>
      <c r="F6" s="39" t="s">
        <v>33</v>
      </c>
      <c r="H6" s="39" t="s">
        <v>136</v>
      </c>
      <c r="J6" s="39" t="s">
        <v>33</v>
      </c>
    </row>
    <row r="7" spans="1:10" s="7" customFormat="1" ht="19.5" customHeight="1" x14ac:dyDescent="0.3">
      <c r="A7" s="16" t="s">
        <v>8</v>
      </c>
      <c r="B7" s="251" t="s">
        <v>6</v>
      </c>
      <c r="D7" s="7">
        <v>2019</v>
      </c>
      <c r="F7" s="7">
        <v>2018</v>
      </c>
      <c r="H7" s="7">
        <v>2019</v>
      </c>
      <c r="J7" s="7">
        <v>2018</v>
      </c>
    </row>
    <row r="8" spans="1:10" s="7" customFormat="1" ht="19.5" customHeight="1" x14ac:dyDescent="0.3">
      <c r="A8" s="16"/>
      <c r="B8" s="213"/>
      <c r="D8" s="7" t="s">
        <v>39</v>
      </c>
      <c r="G8" s="79"/>
      <c r="H8" s="79" t="s">
        <v>39</v>
      </c>
      <c r="I8" s="28"/>
      <c r="J8" s="28"/>
    </row>
    <row r="9" spans="1:10" s="7" customFormat="1" ht="19.5" customHeight="1" x14ac:dyDescent="0.25">
      <c r="A9" s="15"/>
      <c r="B9" s="212"/>
      <c r="D9" s="271" t="s">
        <v>34</v>
      </c>
      <c r="E9" s="271"/>
      <c r="F9" s="271"/>
      <c r="G9" s="271"/>
      <c r="H9" s="271"/>
      <c r="I9" s="271"/>
      <c r="J9" s="271"/>
    </row>
    <row r="10" spans="1:10" ht="19.5" customHeight="1" x14ac:dyDescent="0.3">
      <c r="A10" s="17" t="s">
        <v>25</v>
      </c>
      <c r="C10" s="4"/>
      <c r="D10" s="7"/>
      <c r="E10" s="7"/>
      <c r="F10" s="7"/>
      <c r="G10" s="79"/>
      <c r="H10" s="79"/>
      <c r="I10" s="28"/>
      <c r="J10" s="28"/>
    </row>
    <row r="11" spans="1:10" ht="19.5" customHeight="1" x14ac:dyDescent="0.25">
      <c r="A11" s="3" t="s">
        <v>0</v>
      </c>
      <c r="C11" s="4"/>
      <c r="D11" s="6">
        <v>413913</v>
      </c>
      <c r="E11" s="6"/>
      <c r="F11" s="256">
        <v>674828</v>
      </c>
      <c r="G11" s="4"/>
      <c r="H11" s="6">
        <v>32769</v>
      </c>
      <c r="I11" s="6"/>
      <c r="J11" s="256">
        <v>30732</v>
      </c>
    </row>
    <row r="12" spans="1:10" ht="19.5" customHeight="1" x14ac:dyDescent="0.25">
      <c r="A12" s="3" t="s">
        <v>85</v>
      </c>
      <c r="B12" s="13">
        <v>4</v>
      </c>
      <c r="C12" s="4"/>
      <c r="D12" s="6">
        <v>100000</v>
      </c>
      <c r="E12" s="6"/>
      <c r="F12" s="257" t="s">
        <v>2</v>
      </c>
      <c r="G12" s="4"/>
      <c r="H12" s="6">
        <v>100000</v>
      </c>
      <c r="I12" s="6"/>
      <c r="J12" s="257" t="s">
        <v>2</v>
      </c>
    </row>
    <row r="13" spans="1:10" ht="19.5" customHeight="1" x14ac:dyDescent="0.25">
      <c r="A13" s="3" t="s">
        <v>48</v>
      </c>
      <c r="B13" s="13" t="s">
        <v>251</v>
      </c>
      <c r="C13" s="4"/>
      <c r="D13" s="6">
        <v>352770</v>
      </c>
      <c r="E13" s="6"/>
      <c r="F13" s="256">
        <v>225380</v>
      </c>
      <c r="G13" s="4"/>
      <c r="H13" s="6">
        <v>87350</v>
      </c>
      <c r="I13" s="6"/>
      <c r="J13" s="256">
        <v>91887</v>
      </c>
    </row>
    <row r="14" spans="1:10" ht="19.5" customHeight="1" x14ac:dyDescent="0.25">
      <c r="A14" s="51" t="s">
        <v>86</v>
      </c>
      <c r="B14" s="13">
        <v>3</v>
      </c>
      <c r="C14" s="4"/>
      <c r="D14" s="6">
        <v>42280</v>
      </c>
      <c r="E14" s="6"/>
      <c r="F14" s="256">
        <v>25458</v>
      </c>
      <c r="G14" s="4"/>
      <c r="H14" s="6">
        <v>10009</v>
      </c>
      <c r="I14" s="6"/>
      <c r="J14" s="256">
        <v>7740</v>
      </c>
    </row>
    <row r="15" spans="1:10" ht="19.5" customHeight="1" x14ac:dyDescent="0.25">
      <c r="A15" s="51" t="s">
        <v>187</v>
      </c>
      <c r="B15" s="13">
        <v>3</v>
      </c>
      <c r="C15" s="4"/>
      <c r="D15" s="257" t="s">
        <v>2</v>
      </c>
      <c r="E15" s="6"/>
      <c r="F15" s="257" t="s">
        <v>2</v>
      </c>
      <c r="G15" s="4"/>
      <c r="H15" s="6">
        <v>120700</v>
      </c>
      <c r="I15" s="6"/>
      <c r="J15" s="256">
        <v>128700</v>
      </c>
    </row>
    <row r="16" spans="1:10" ht="19.5" customHeight="1" x14ac:dyDescent="0.25">
      <c r="A16" s="3" t="s">
        <v>3</v>
      </c>
      <c r="C16" s="4"/>
      <c r="D16" s="6">
        <v>474924</v>
      </c>
      <c r="E16" s="6"/>
      <c r="F16" s="256">
        <v>522789</v>
      </c>
      <c r="G16" s="4"/>
      <c r="H16" s="6">
        <v>129204</v>
      </c>
      <c r="I16" s="6"/>
      <c r="J16" s="256">
        <v>132138</v>
      </c>
    </row>
    <row r="17" spans="1:10" ht="19.5" customHeight="1" x14ac:dyDescent="0.25">
      <c r="A17" s="2" t="s">
        <v>15</v>
      </c>
      <c r="C17" s="4"/>
      <c r="D17" s="19">
        <f>SUM(D11:D16)</f>
        <v>1383887</v>
      </c>
      <c r="E17" s="20"/>
      <c r="F17" s="19">
        <f>SUM(F11:F16)</f>
        <v>1448455</v>
      </c>
      <c r="G17" s="4"/>
      <c r="H17" s="19">
        <f>SUM(H11:H16)</f>
        <v>480032</v>
      </c>
      <c r="I17" s="20"/>
      <c r="J17" s="19">
        <f>SUM(J11:J16)</f>
        <v>391197</v>
      </c>
    </row>
    <row r="18" spans="1:10" ht="19.5" customHeight="1" x14ac:dyDescent="0.3">
      <c r="A18" s="17"/>
      <c r="C18" s="4"/>
      <c r="D18" s="61"/>
      <c r="E18" s="6"/>
      <c r="F18" s="61"/>
      <c r="G18" s="4"/>
      <c r="H18" s="61"/>
      <c r="I18" s="6"/>
      <c r="J18" s="61"/>
    </row>
    <row r="19" spans="1:10" ht="19.5" customHeight="1" x14ac:dyDescent="0.3">
      <c r="A19" s="17" t="s">
        <v>35</v>
      </c>
      <c r="C19" s="4"/>
      <c r="D19" s="61"/>
      <c r="E19" s="6"/>
      <c r="F19" s="61"/>
      <c r="G19" s="4"/>
      <c r="H19" s="61"/>
      <c r="I19" s="6"/>
      <c r="J19" s="61"/>
    </row>
    <row r="20" spans="1:10" ht="19.5" customHeight="1" x14ac:dyDescent="0.25">
      <c r="A20" s="138" t="s">
        <v>240</v>
      </c>
      <c r="B20" s="13">
        <v>6</v>
      </c>
      <c r="C20" s="4"/>
      <c r="D20" s="61">
        <v>21478</v>
      </c>
      <c r="E20" s="6"/>
      <c r="F20" s="256">
        <v>21358</v>
      </c>
      <c r="G20" s="4"/>
      <c r="H20" s="61">
        <v>17150</v>
      </c>
      <c r="I20" s="6"/>
      <c r="J20" s="256">
        <v>17150</v>
      </c>
    </row>
    <row r="21" spans="1:10" ht="18" customHeight="1" x14ac:dyDescent="0.25">
      <c r="A21" s="3" t="s">
        <v>172</v>
      </c>
      <c r="B21" s="13">
        <v>7</v>
      </c>
      <c r="C21" s="4"/>
      <c r="D21" s="53" t="s">
        <v>2</v>
      </c>
      <c r="E21" s="6"/>
      <c r="F21" s="257" t="s">
        <v>2</v>
      </c>
      <c r="G21" s="4"/>
      <c r="H21" s="61">
        <v>730477</v>
      </c>
      <c r="I21" s="6"/>
      <c r="J21" s="256">
        <v>730477</v>
      </c>
    </row>
    <row r="22" spans="1:10" ht="18" customHeight="1" x14ac:dyDescent="0.25">
      <c r="A22" s="51" t="s">
        <v>42</v>
      </c>
      <c r="C22" s="4"/>
      <c r="D22" s="61">
        <v>2000</v>
      </c>
      <c r="E22" s="6"/>
      <c r="F22" s="256">
        <v>2000</v>
      </c>
      <c r="G22" s="4"/>
      <c r="H22" s="61">
        <v>200</v>
      </c>
      <c r="I22" s="6"/>
      <c r="J22" s="256">
        <v>200</v>
      </c>
    </row>
    <row r="23" spans="1:10" ht="18" customHeight="1" x14ac:dyDescent="0.25">
      <c r="A23" s="51" t="s">
        <v>64</v>
      </c>
      <c r="C23" s="4"/>
      <c r="D23" s="6">
        <v>124542</v>
      </c>
      <c r="E23" s="6"/>
      <c r="F23" s="258">
        <v>124559</v>
      </c>
      <c r="G23" s="4"/>
      <c r="H23" s="61">
        <v>5000</v>
      </c>
      <c r="I23" s="6"/>
      <c r="J23" s="256">
        <v>5000</v>
      </c>
    </row>
    <row r="24" spans="1:10" ht="18" customHeight="1" x14ac:dyDescent="0.25">
      <c r="A24" s="3" t="s">
        <v>43</v>
      </c>
      <c r="B24" s="13">
        <v>8</v>
      </c>
      <c r="C24" s="4"/>
      <c r="D24" s="61">
        <v>2702618</v>
      </c>
      <c r="E24" s="6"/>
      <c r="F24" s="256">
        <v>2743213</v>
      </c>
      <c r="G24" s="4"/>
      <c r="H24" s="61">
        <v>701802</v>
      </c>
      <c r="I24" s="6"/>
      <c r="J24" s="256">
        <v>707914</v>
      </c>
    </row>
    <row r="25" spans="1:10" ht="19.5" customHeight="1" x14ac:dyDescent="0.25">
      <c r="A25" s="3" t="s">
        <v>44</v>
      </c>
      <c r="C25" s="4"/>
      <c r="D25" s="61">
        <v>25343</v>
      </c>
      <c r="E25" s="6"/>
      <c r="F25" s="256">
        <v>26219</v>
      </c>
      <c r="G25" s="4"/>
      <c r="H25" s="61">
        <v>8900</v>
      </c>
      <c r="I25" s="6"/>
      <c r="J25" s="256">
        <v>9195</v>
      </c>
    </row>
    <row r="26" spans="1:10" ht="19.5" customHeight="1" x14ac:dyDescent="0.25">
      <c r="A26" s="51" t="s">
        <v>87</v>
      </c>
      <c r="C26" s="4"/>
      <c r="D26" s="61">
        <v>6470</v>
      </c>
      <c r="E26" s="6"/>
      <c r="F26" s="256">
        <v>6347</v>
      </c>
      <c r="G26" s="4"/>
      <c r="H26" s="232" t="s">
        <v>2</v>
      </c>
      <c r="J26" s="232" t="s">
        <v>2</v>
      </c>
    </row>
    <row r="27" spans="1:10" ht="19.5" customHeight="1" x14ac:dyDescent="0.25">
      <c r="A27" s="51" t="s">
        <v>4</v>
      </c>
      <c r="B27" s="13">
        <v>9</v>
      </c>
      <c r="C27" s="4"/>
      <c r="D27" s="23">
        <v>18710</v>
      </c>
      <c r="E27" s="6"/>
      <c r="F27" s="259">
        <v>18635</v>
      </c>
      <c r="G27" s="4"/>
      <c r="H27" s="23">
        <v>10698</v>
      </c>
      <c r="I27" s="6"/>
      <c r="J27" s="259">
        <v>10769</v>
      </c>
    </row>
    <row r="28" spans="1:10" ht="19.5" customHeight="1" x14ac:dyDescent="0.25">
      <c r="A28" s="2" t="s">
        <v>36</v>
      </c>
      <c r="C28" s="4"/>
      <c r="D28" s="11">
        <f>SUM(D20:D27)</f>
        <v>2901161</v>
      </c>
      <c r="E28" s="20"/>
      <c r="F28" s="11">
        <f>SUM(F20:F27)</f>
        <v>2942331</v>
      </c>
      <c r="G28" s="4"/>
      <c r="H28" s="11">
        <f>SUM(H20:H27)</f>
        <v>1474227</v>
      </c>
      <c r="I28" s="20"/>
      <c r="J28" s="11">
        <f>SUM(J20:J27)</f>
        <v>1480705</v>
      </c>
    </row>
    <row r="29" spans="1:10" ht="19.5" customHeight="1" x14ac:dyDescent="0.25">
      <c r="C29" s="4"/>
      <c r="D29" s="10"/>
      <c r="E29" s="20"/>
      <c r="F29" s="10"/>
      <c r="G29" s="4"/>
      <c r="H29" s="10"/>
      <c r="I29" s="20"/>
      <c r="J29" s="10"/>
    </row>
    <row r="30" spans="1:10" ht="19.5" customHeight="1" thickBot="1" x14ac:dyDescent="0.3">
      <c r="A30" s="2" t="s">
        <v>16</v>
      </c>
      <c r="C30" s="4"/>
      <c r="D30" s="216">
        <f>D17+D28</f>
        <v>4285048</v>
      </c>
      <c r="E30" s="20"/>
      <c r="F30" s="216">
        <f>F17+F28</f>
        <v>4390786</v>
      </c>
      <c r="G30" s="4"/>
      <c r="H30" s="216">
        <f>H17+H28</f>
        <v>1954259</v>
      </c>
      <c r="I30" s="20"/>
      <c r="J30" s="216">
        <f>J17+J28</f>
        <v>1871902</v>
      </c>
    </row>
    <row r="31" spans="1:10" ht="19.5" customHeight="1" thickTop="1" x14ac:dyDescent="0.25">
      <c r="A31" s="2"/>
      <c r="C31" s="4"/>
      <c r="D31" s="217"/>
      <c r="E31" s="217"/>
      <c r="F31" s="217"/>
    </row>
    <row r="32" spans="1:10" ht="19.5" customHeight="1" x14ac:dyDescent="0.3">
      <c r="A32" s="12" t="s">
        <v>26</v>
      </c>
    </row>
    <row r="33" spans="1:10" ht="19.5" customHeight="1" x14ac:dyDescent="0.3">
      <c r="A33" s="9" t="s">
        <v>90</v>
      </c>
    </row>
    <row r="34" spans="1:10" ht="15.9" customHeight="1" x14ac:dyDescent="0.3">
      <c r="A34" s="9"/>
    </row>
    <row r="35" spans="1:10" s="7" customFormat="1" ht="18" customHeight="1" x14ac:dyDescent="0.25">
      <c r="B35" s="212"/>
      <c r="D35" s="269" t="s">
        <v>170</v>
      </c>
      <c r="E35" s="269"/>
      <c r="F35" s="269"/>
      <c r="H35" s="269" t="s">
        <v>171</v>
      </c>
      <c r="I35" s="270"/>
      <c r="J35" s="270"/>
    </row>
    <row r="36" spans="1:10" s="7" customFormat="1" ht="18" customHeight="1" x14ac:dyDescent="0.25">
      <c r="A36" s="15"/>
      <c r="B36" s="212"/>
      <c r="D36" s="269" t="s">
        <v>40</v>
      </c>
      <c r="E36" s="269"/>
      <c r="F36" s="269"/>
      <c r="H36" s="269" t="s">
        <v>40</v>
      </c>
      <c r="I36" s="269"/>
      <c r="J36" s="269"/>
    </row>
    <row r="37" spans="1:10" s="7" customFormat="1" ht="18" customHeight="1" x14ac:dyDescent="0.25">
      <c r="A37" s="15"/>
      <c r="B37" s="213"/>
      <c r="D37" s="39" t="s">
        <v>136</v>
      </c>
      <c r="F37" s="39" t="s">
        <v>33</v>
      </c>
      <c r="H37" s="39" t="s">
        <v>136</v>
      </c>
      <c r="J37" s="39" t="s">
        <v>33</v>
      </c>
    </row>
    <row r="38" spans="1:10" s="7" customFormat="1" ht="18" customHeight="1" x14ac:dyDescent="0.3">
      <c r="A38" s="16" t="s">
        <v>58</v>
      </c>
      <c r="B38" s="212" t="s">
        <v>6</v>
      </c>
      <c r="D38" s="7">
        <v>2019</v>
      </c>
      <c r="F38" s="7">
        <v>2018</v>
      </c>
      <c r="H38" s="7">
        <v>2019</v>
      </c>
      <c r="J38" s="7">
        <v>2018</v>
      </c>
    </row>
    <row r="39" spans="1:10" s="7" customFormat="1" ht="18" customHeight="1" x14ac:dyDescent="0.25">
      <c r="A39" s="15"/>
      <c r="B39" s="212"/>
      <c r="D39" s="7" t="s">
        <v>39</v>
      </c>
      <c r="G39" s="79"/>
      <c r="H39" s="79" t="s">
        <v>39</v>
      </c>
      <c r="I39" s="28"/>
      <c r="J39" s="28"/>
    </row>
    <row r="40" spans="1:10" s="7" customFormat="1" ht="17.100000000000001" customHeight="1" x14ac:dyDescent="0.25">
      <c r="A40" s="15"/>
      <c r="B40" s="212"/>
      <c r="D40" s="271" t="s">
        <v>34</v>
      </c>
      <c r="E40" s="271"/>
      <c r="F40" s="271"/>
      <c r="G40" s="271"/>
      <c r="H40" s="271"/>
      <c r="I40" s="271"/>
      <c r="J40" s="271"/>
    </row>
    <row r="41" spans="1:10" ht="17.100000000000001" customHeight="1" x14ac:dyDescent="0.3">
      <c r="A41" s="17" t="s">
        <v>17</v>
      </c>
      <c r="C41" s="4"/>
      <c r="D41" s="6"/>
      <c r="E41" s="6"/>
      <c r="F41" s="6"/>
      <c r="G41" s="4"/>
      <c r="H41" s="6"/>
      <c r="I41" s="6"/>
      <c r="J41" s="6"/>
    </row>
    <row r="42" spans="1:10" ht="19.5" hidden="1" customHeight="1" x14ac:dyDescent="0.25">
      <c r="A42" s="51" t="s">
        <v>173</v>
      </c>
      <c r="C42" s="4"/>
      <c r="D42" s="6"/>
      <c r="E42" s="6"/>
      <c r="F42" s="6"/>
      <c r="G42" s="4"/>
      <c r="H42" s="6"/>
      <c r="I42" s="6"/>
      <c r="J42" s="6"/>
    </row>
    <row r="43" spans="1:10" ht="18" customHeight="1" x14ac:dyDescent="0.25">
      <c r="A43" s="51" t="s">
        <v>174</v>
      </c>
      <c r="B43" s="13" t="s">
        <v>220</v>
      </c>
      <c r="C43" s="4"/>
      <c r="D43" s="62">
        <v>444331</v>
      </c>
      <c r="E43" s="6"/>
      <c r="F43" s="62">
        <v>490828</v>
      </c>
      <c r="G43" s="4"/>
      <c r="H43" s="265">
        <v>32</v>
      </c>
      <c r="I43" s="6"/>
      <c r="J43" s="232" t="s">
        <v>2</v>
      </c>
    </row>
    <row r="44" spans="1:10" ht="18" customHeight="1" x14ac:dyDescent="0.25">
      <c r="A44" s="51" t="s">
        <v>50</v>
      </c>
      <c r="B44" s="13">
        <v>3</v>
      </c>
      <c r="C44" s="4"/>
      <c r="D44" s="61">
        <v>250500</v>
      </c>
      <c r="E44" s="6"/>
      <c r="F44" s="256">
        <v>200383</v>
      </c>
      <c r="G44" s="4"/>
      <c r="H44" s="61">
        <v>49034</v>
      </c>
      <c r="I44" s="6"/>
      <c r="J44" s="256">
        <v>48980</v>
      </c>
    </row>
    <row r="45" spans="1:10" ht="18" customHeight="1" x14ac:dyDescent="0.25">
      <c r="A45" s="51" t="s">
        <v>88</v>
      </c>
      <c r="B45" s="13">
        <v>3</v>
      </c>
      <c r="C45" s="4"/>
      <c r="D45" s="61">
        <v>202454</v>
      </c>
      <c r="E45" s="6"/>
      <c r="F45" s="256">
        <v>266344</v>
      </c>
      <c r="G45" s="4"/>
      <c r="H45" s="61">
        <v>45669</v>
      </c>
      <c r="I45" s="6"/>
      <c r="J45" s="256">
        <v>48156</v>
      </c>
    </row>
    <row r="46" spans="1:10" ht="18" customHeight="1" x14ac:dyDescent="0.25">
      <c r="A46" s="3" t="s">
        <v>175</v>
      </c>
      <c r="C46" s="4"/>
      <c r="D46" s="61"/>
      <c r="E46" s="6"/>
      <c r="F46" s="256"/>
      <c r="G46" s="4"/>
      <c r="H46" s="61"/>
      <c r="I46" s="6"/>
      <c r="J46" s="256"/>
    </row>
    <row r="47" spans="1:10" ht="18" customHeight="1" x14ac:dyDescent="0.25">
      <c r="A47" s="3" t="s">
        <v>109</v>
      </c>
      <c r="B47" s="13" t="s">
        <v>220</v>
      </c>
      <c r="C47" s="4"/>
      <c r="D47" s="61">
        <v>177099</v>
      </c>
      <c r="E47" s="6"/>
      <c r="F47" s="256">
        <v>127379</v>
      </c>
      <c r="G47" s="4"/>
      <c r="H47" s="70">
        <v>55770</v>
      </c>
      <c r="I47" s="6"/>
      <c r="J47" s="62">
        <v>55986</v>
      </c>
    </row>
    <row r="48" spans="1:10" ht="18" customHeight="1" x14ac:dyDescent="0.25">
      <c r="A48" s="138" t="s">
        <v>243</v>
      </c>
      <c r="B48" s="13">
        <v>3</v>
      </c>
      <c r="C48" s="4"/>
      <c r="D48" s="61">
        <v>16500</v>
      </c>
      <c r="E48" s="6"/>
      <c r="F48" s="256">
        <v>16500</v>
      </c>
      <c r="G48" s="4"/>
      <c r="H48" s="232" t="s">
        <v>2</v>
      </c>
      <c r="I48" s="6"/>
      <c r="J48" s="232" t="s">
        <v>2</v>
      </c>
    </row>
    <row r="49" spans="1:10" ht="18" customHeight="1" x14ac:dyDescent="0.25">
      <c r="A49" s="3" t="s">
        <v>27</v>
      </c>
      <c r="B49" s="13">
        <v>11</v>
      </c>
      <c r="C49" s="4"/>
      <c r="D49" s="61">
        <v>31282</v>
      </c>
      <c r="E49" s="6"/>
      <c r="F49" s="256">
        <v>34381</v>
      </c>
      <c r="G49" s="4"/>
      <c r="H49" s="61">
        <v>5368</v>
      </c>
      <c r="I49" s="6"/>
      <c r="J49" s="256">
        <v>6969</v>
      </c>
    </row>
    <row r="50" spans="1:10" ht="18" customHeight="1" x14ac:dyDescent="0.25">
      <c r="A50" s="3" t="s">
        <v>37</v>
      </c>
      <c r="C50" s="4"/>
      <c r="D50" s="61">
        <v>31410</v>
      </c>
      <c r="E50" s="6"/>
      <c r="F50" s="256">
        <v>17849</v>
      </c>
      <c r="G50" s="4"/>
      <c r="H50" s="232" t="s">
        <v>2</v>
      </c>
      <c r="I50" s="6"/>
      <c r="J50" s="232" t="s">
        <v>2</v>
      </c>
    </row>
    <row r="51" spans="1:10" ht="18" customHeight="1" x14ac:dyDescent="0.25">
      <c r="A51" s="2" t="s">
        <v>18</v>
      </c>
      <c r="C51" s="4"/>
      <c r="D51" s="19">
        <f>SUM(D43:D50)</f>
        <v>1153576</v>
      </c>
      <c r="E51" s="20"/>
      <c r="F51" s="19">
        <f>SUM(F43:F50)</f>
        <v>1153664</v>
      </c>
      <c r="G51" s="4"/>
      <c r="H51" s="19">
        <f>SUM(H43:H50)</f>
        <v>155873</v>
      </c>
      <c r="I51" s="20"/>
      <c r="J51" s="19">
        <f>SUM(J43:J50)</f>
        <v>160091</v>
      </c>
    </row>
    <row r="52" spans="1:10" ht="6.6" customHeight="1" x14ac:dyDescent="0.25">
      <c r="A52" s="2"/>
      <c r="C52" s="4"/>
      <c r="D52" s="61"/>
      <c r="E52" s="6"/>
      <c r="F52" s="61"/>
      <c r="G52" s="4"/>
      <c r="H52" s="61"/>
      <c r="I52" s="6"/>
      <c r="J52" s="61"/>
    </row>
    <row r="53" spans="1:10" ht="17.100000000000001" customHeight="1" x14ac:dyDescent="0.3">
      <c r="A53" s="17" t="s">
        <v>19</v>
      </c>
      <c r="C53" s="4"/>
      <c r="D53" s="61"/>
      <c r="E53" s="6"/>
      <c r="F53" s="61"/>
      <c r="G53" s="4"/>
      <c r="H53" s="61"/>
      <c r="I53" s="6"/>
      <c r="J53" s="61"/>
    </row>
    <row r="54" spans="1:10" ht="18" customHeight="1" x14ac:dyDescent="0.25">
      <c r="A54" s="3" t="s">
        <v>176</v>
      </c>
      <c r="B54" s="13" t="s">
        <v>220</v>
      </c>
      <c r="C54" s="4"/>
      <c r="D54" s="61">
        <v>695655</v>
      </c>
      <c r="E54" s="6"/>
      <c r="F54" s="256">
        <v>768024</v>
      </c>
      <c r="G54" s="4"/>
      <c r="H54" s="61">
        <v>128000</v>
      </c>
      <c r="I54" s="6"/>
      <c r="J54" s="256">
        <v>141800</v>
      </c>
    </row>
    <row r="55" spans="1:10" ht="18" customHeight="1" x14ac:dyDescent="0.25">
      <c r="A55" s="3" t="s">
        <v>28</v>
      </c>
      <c r="B55" s="13">
        <v>11</v>
      </c>
      <c r="C55" s="4"/>
      <c r="D55" s="61">
        <v>85115</v>
      </c>
      <c r="E55" s="6"/>
      <c r="F55" s="256">
        <v>91347</v>
      </c>
      <c r="G55" s="4"/>
      <c r="H55" s="61">
        <v>2857</v>
      </c>
      <c r="I55" s="6"/>
      <c r="J55" s="256">
        <v>4099</v>
      </c>
    </row>
    <row r="56" spans="1:10" ht="18" customHeight="1" x14ac:dyDescent="0.25">
      <c r="A56" s="51" t="s">
        <v>89</v>
      </c>
      <c r="C56" s="4"/>
      <c r="D56" s="61">
        <v>100397</v>
      </c>
      <c r="E56" s="6"/>
      <c r="F56" s="256">
        <v>95957</v>
      </c>
      <c r="G56" s="4"/>
      <c r="H56" s="61">
        <v>53809</v>
      </c>
      <c r="I56" s="6"/>
      <c r="J56" s="256">
        <v>53192</v>
      </c>
    </row>
    <row r="57" spans="1:10" ht="18" customHeight="1" x14ac:dyDescent="0.25">
      <c r="A57" s="3" t="s">
        <v>177</v>
      </c>
      <c r="C57" s="4"/>
      <c r="D57" s="61">
        <v>126819</v>
      </c>
      <c r="E57" s="6"/>
      <c r="F57" s="256">
        <v>123977</v>
      </c>
      <c r="G57" s="4"/>
      <c r="H57" s="61">
        <v>34186</v>
      </c>
      <c r="I57" s="6"/>
      <c r="J57" s="256">
        <v>34706</v>
      </c>
    </row>
    <row r="58" spans="1:10" ht="18" customHeight="1" x14ac:dyDescent="0.25">
      <c r="A58" s="2" t="s">
        <v>38</v>
      </c>
      <c r="C58" s="4"/>
      <c r="D58" s="19">
        <f>SUM(D54:D57)</f>
        <v>1007986</v>
      </c>
      <c r="E58" s="20"/>
      <c r="F58" s="19">
        <f>SUM(F54:F57)</f>
        <v>1079305</v>
      </c>
      <c r="G58" s="4"/>
      <c r="H58" s="19">
        <f>SUM(H54:H57)</f>
        <v>218852</v>
      </c>
      <c r="I58" s="20"/>
      <c r="J58" s="19">
        <f>SUM(J54:J57)</f>
        <v>233797</v>
      </c>
    </row>
    <row r="59" spans="1:10" ht="18" customHeight="1" x14ac:dyDescent="0.25">
      <c r="A59" s="2" t="s">
        <v>20</v>
      </c>
      <c r="C59" s="4"/>
      <c r="D59" s="218">
        <f>D51+D58</f>
        <v>2161562</v>
      </c>
      <c r="E59" s="20"/>
      <c r="F59" s="218">
        <f>F51+F58</f>
        <v>2232969</v>
      </c>
      <c r="G59" s="4"/>
      <c r="H59" s="218">
        <f>H51+H58</f>
        <v>374725</v>
      </c>
      <c r="I59" s="20"/>
      <c r="J59" s="218">
        <f>J51+J58</f>
        <v>393888</v>
      </c>
    </row>
    <row r="60" spans="1:10" ht="5.4" customHeight="1" x14ac:dyDescent="0.25">
      <c r="A60" s="2"/>
      <c r="C60" s="4"/>
      <c r="D60" s="219"/>
      <c r="E60" s="20"/>
      <c r="F60" s="219"/>
      <c r="G60" s="4"/>
      <c r="H60" s="219"/>
      <c r="I60" s="20"/>
      <c r="J60" s="219"/>
    </row>
    <row r="61" spans="1:10" ht="15.6" customHeight="1" x14ac:dyDescent="0.3">
      <c r="A61" s="17" t="s">
        <v>56</v>
      </c>
      <c r="C61" s="4"/>
      <c r="D61" s="6"/>
      <c r="E61" s="6"/>
      <c r="F61" s="6"/>
      <c r="G61" s="4"/>
      <c r="H61" s="6"/>
      <c r="I61" s="6"/>
      <c r="J61" s="6"/>
    </row>
    <row r="62" spans="1:10" ht="18" customHeight="1" x14ac:dyDescent="0.25">
      <c r="A62" s="3" t="s">
        <v>29</v>
      </c>
      <c r="C62" s="4"/>
      <c r="D62" s="6"/>
      <c r="E62" s="6"/>
      <c r="F62" s="6"/>
      <c r="G62" s="4"/>
      <c r="H62" s="6"/>
      <c r="I62" s="6"/>
      <c r="J62" s="6"/>
    </row>
    <row r="63" spans="1:10" ht="18" customHeight="1" x14ac:dyDescent="0.25">
      <c r="A63" s="3" t="s">
        <v>164</v>
      </c>
      <c r="C63" s="4"/>
      <c r="D63" s="6"/>
      <c r="E63" s="6"/>
      <c r="F63" s="6"/>
      <c r="G63" s="4"/>
      <c r="H63" s="6"/>
      <c r="I63" s="6"/>
      <c r="J63" s="6"/>
    </row>
    <row r="64" spans="1:10" ht="18" customHeight="1" x14ac:dyDescent="0.25">
      <c r="A64" s="138" t="s">
        <v>178</v>
      </c>
      <c r="C64" s="4"/>
      <c r="D64" s="6"/>
      <c r="E64" s="6"/>
      <c r="F64" s="6"/>
      <c r="G64" s="4"/>
      <c r="H64" s="6"/>
      <c r="I64" s="6"/>
      <c r="J64" s="6"/>
    </row>
    <row r="65" spans="1:10" ht="18" customHeight="1" thickBot="1" x14ac:dyDescent="0.3">
      <c r="A65" s="56" t="s">
        <v>179</v>
      </c>
      <c r="C65" s="4"/>
      <c r="D65" s="124">
        <v>270000</v>
      </c>
      <c r="E65" s="6"/>
      <c r="F65" s="260">
        <v>270000</v>
      </c>
      <c r="G65" s="4"/>
      <c r="H65" s="124">
        <v>270000</v>
      </c>
      <c r="I65" s="6"/>
      <c r="J65" s="260">
        <v>270000</v>
      </c>
    </row>
    <row r="66" spans="1:10" ht="17.100000000000001" customHeight="1" thickTop="1" x14ac:dyDescent="0.25">
      <c r="A66" s="138" t="s">
        <v>165</v>
      </c>
      <c r="C66" s="4"/>
      <c r="D66" s="8"/>
      <c r="E66" s="6"/>
      <c r="F66" s="126"/>
      <c r="G66" s="4"/>
      <c r="H66" s="8"/>
      <c r="I66" s="6"/>
      <c r="J66" s="126"/>
    </row>
    <row r="67" spans="1:10" ht="18" customHeight="1" x14ac:dyDescent="0.25">
      <c r="A67" s="138" t="s">
        <v>180</v>
      </c>
      <c r="C67" s="4"/>
      <c r="D67" s="8"/>
      <c r="E67" s="6"/>
      <c r="F67" s="126"/>
      <c r="G67" s="4"/>
      <c r="H67" s="8"/>
      <c r="I67" s="6"/>
      <c r="J67" s="126"/>
    </row>
    <row r="68" spans="1:10" ht="18" customHeight="1" x14ac:dyDescent="0.25">
      <c r="A68" s="56" t="s">
        <v>179</v>
      </c>
      <c r="C68" s="4"/>
      <c r="D68" s="6">
        <v>269999</v>
      </c>
      <c r="E68" s="6"/>
      <c r="F68" s="258">
        <v>269999</v>
      </c>
      <c r="G68" s="4"/>
      <c r="H68" s="6">
        <v>269999</v>
      </c>
      <c r="I68" s="6"/>
      <c r="J68" s="258">
        <v>269999</v>
      </c>
    </row>
    <row r="69" spans="1:10" ht="18" customHeight="1" x14ac:dyDescent="0.25">
      <c r="A69" s="138" t="s">
        <v>211</v>
      </c>
      <c r="B69" s="58"/>
      <c r="C69" s="4"/>
      <c r="D69" s="61">
        <v>270000</v>
      </c>
      <c r="E69" s="6"/>
      <c r="F69" s="256">
        <v>270000</v>
      </c>
      <c r="G69" s="4"/>
      <c r="H69" s="61">
        <v>270000</v>
      </c>
      <c r="I69" s="6"/>
      <c r="J69" s="256">
        <v>270000</v>
      </c>
    </row>
    <row r="70" spans="1:10" ht="18" customHeight="1" x14ac:dyDescent="0.25">
      <c r="A70" s="3" t="s">
        <v>55</v>
      </c>
      <c r="B70" s="58"/>
      <c r="C70" s="4"/>
      <c r="D70" s="61"/>
      <c r="E70" s="6"/>
      <c r="F70" s="256"/>
      <c r="G70" s="4"/>
      <c r="H70" s="61"/>
      <c r="I70" s="6"/>
      <c r="J70" s="256"/>
    </row>
    <row r="71" spans="1:10" ht="18" customHeight="1" x14ac:dyDescent="0.25">
      <c r="A71" s="138" t="s">
        <v>212</v>
      </c>
      <c r="B71" s="58"/>
      <c r="C71" s="4"/>
      <c r="D71" s="61">
        <v>27000</v>
      </c>
      <c r="E71" s="6"/>
      <c r="F71" s="256">
        <v>27000</v>
      </c>
      <c r="G71" s="4"/>
      <c r="H71" s="61">
        <v>27000</v>
      </c>
      <c r="I71" s="6"/>
      <c r="J71" s="256">
        <v>27000</v>
      </c>
    </row>
    <row r="72" spans="1:10" ht="18" customHeight="1" x14ac:dyDescent="0.25">
      <c r="A72" s="3" t="s">
        <v>181</v>
      </c>
      <c r="B72" s="58"/>
      <c r="C72" s="4"/>
      <c r="D72" s="220">
        <v>713473</v>
      </c>
      <c r="E72" s="8"/>
      <c r="F72" s="68">
        <v>696866</v>
      </c>
      <c r="G72" s="37"/>
      <c r="H72" s="136">
        <v>774467</v>
      </c>
      <c r="I72" s="38"/>
      <c r="J72" s="261">
        <v>672947</v>
      </c>
    </row>
    <row r="73" spans="1:10" ht="18" customHeight="1" x14ac:dyDescent="0.25">
      <c r="A73" s="51" t="s">
        <v>244</v>
      </c>
      <c r="C73" s="4"/>
      <c r="D73" s="23">
        <v>371205</v>
      </c>
      <c r="E73" s="6"/>
      <c r="F73" s="259">
        <v>371205</v>
      </c>
      <c r="G73" s="37"/>
      <c r="H73" s="137">
        <v>238068</v>
      </c>
      <c r="I73" s="31"/>
      <c r="J73" s="262">
        <v>238068</v>
      </c>
    </row>
    <row r="74" spans="1:10" s="25" customFormat="1" ht="18" customHeight="1" x14ac:dyDescent="0.25">
      <c r="A74" s="35" t="s">
        <v>182</v>
      </c>
      <c r="B74" s="58"/>
      <c r="C74" s="37"/>
      <c r="G74" s="37"/>
    </row>
    <row r="75" spans="1:10" s="25" customFormat="1" ht="18" customHeight="1" x14ac:dyDescent="0.25">
      <c r="A75" s="35" t="s">
        <v>183</v>
      </c>
      <c r="B75" s="58"/>
      <c r="C75" s="37"/>
      <c r="D75" s="221">
        <f>SUM(D68:D73)</f>
        <v>1651677</v>
      </c>
      <c r="E75" s="36"/>
      <c r="F75" s="221">
        <f>SUM(F68:F73)</f>
        <v>1635070</v>
      </c>
      <c r="G75" s="37"/>
      <c r="H75" s="40">
        <f>SUM(H68:H73)</f>
        <v>1579534</v>
      </c>
      <c r="I75" s="40"/>
      <c r="J75" s="40">
        <f>SUM(J68:J73)</f>
        <v>1478014</v>
      </c>
    </row>
    <row r="76" spans="1:10" s="25" customFormat="1" ht="18" customHeight="1" x14ac:dyDescent="0.25">
      <c r="A76" s="52" t="s">
        <v>65</v>
      </c>
      <c r="B76" s="58"/>
      <c r="C76" s="37"/>
      <c r="D76" s="33">
        <v>471809</v>
      </c>
      <c r="E76" s="31"/>
      <c r="F76" s="263">
        <v>522747</v>
      </c>
      <c r="G76" s="37"/>
      <c r="H76" s="222" t="s">
        <v>2</v>
      </c>
      <c r="J76" s="264" t="s">
        <v>2</v>
      </c>
    </row>
    <row r="77" spans="1:10" s="25" customFormat="1" ht="18" customHeight="1" x14ac:dyDescent="0.25">
      <c r="A77" s="35" t="s">
        <v>45</v>
      </c>
      <c r="B77" s="58"/>
      <c r="C77" s="37"/>
      <c r="D77" s="223">
        <f>SUM(D75:D76)</f>
        <v>2123486</v>
      </c>
      <c r="E77" s="36"/>
      <c r="F77" s="223">
        <f>SUM(F75:F76)</f>
        <v>2157817</v>
      </c>
      <c r="G77" s="4"/>
      <c r="H77" s="223">
        <f>SUM(H75:H76)</f>
        <v>1579534</v>
      </c>
      <c r="I77" s="20"/>
      <c r="J77" s="223">
        <f>SUM(J75:J76)</f>
        <v>1478014</v>
      </c>
    </row>
    <row r="78" spans="1:10" s="25" customFormat="1" ht="9.75" customHeight="1" x14ac:dyDescent="0.25">
      <c r="A78" s="32"/>
      <c r="B78" s="58"/>
      <c r="C78" s="37"/>
      <c r="D78" s="221"/>
      <c r="E78" s="36"/>
      <c r="F78" s="221"/>
      <c r="G78" s="1"/>
      <c r="H78" s="1"/>
      <c r="I78" s="1"/>
      <c r="J78" s="1"/>
    </row>
    <row r="79" spans="1:10" s="25" customFormat="1" ht="18" customHeight="1" thickBot="1" x14ac:dyDescent="0.3">
      <c r="A79" s="35" t="s">
        <v>57</v>
      </c>
      <c r="B79" s="58"/>
      <c r="C79" s="37"/>
      <c r="D79" s="187">
        <f>SUM(D59+D77)</f>
        <v>4285048</v>
      </c>
      <c r="E79" s="36"/>
      <c r="F79" s="187">
        <f>SUM(F59+F77)</f>
        <v>4390786</v>
      </c>
      <c r="G79" s="1"/>
      <c r="H79" s="187">
        <f>SUM(H59+H75)</f>
        <v>1954259</v>
      </c>
      <c r="I79" s="36"/>
      <c r="J79" s="187">
        <f>SUM(J59+J75)</f>
        <v>1871902</v>
      </c>
    </row>
    <row r="80" spans="1:10" ht="19.5" customHeight="1" thickTop="1" x14ac:dyDescent="0.25">
      <c r="A80" s="2"/>
      <c r="C80" s="4"/>
      <c r="D80" s="41"/>
      <c r="E80" s="20"/>
      <c r="F80" s="41"/>
    </row>
  </sheetData>
  <mergeCells count="10">
    <mergeCell ref="D4:F4"/>
    <mergeCell ref="H4:J4"/>
    <mergeCell ref="D5:F5"/>
    <mergeCell ref="H5:J5"/>
    <mergeCell ref="D40:J40"/>
    <mergeCell ref="D9:J9"/>
    <mergeCell ref="D35:F35"/>
    <mergeCell ref="H35:J35"/>
    <mergeCell ref="D36:F36"/>
    <mergeCell ref="H36:J36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0"/>
  <sheetViews>
    <sheetView zoomScale="80" zoomScaleNormal="80" zoomScaleSheetLayoutView="100" workbookViewId="0">
      <selection activeCell="A3" sqref="A3"/>
    </sheetView>
  </sheetViews>
  <sheetFormatPr defaultColWidth="9.109375" defaultRowHeight="19.5" customHeight="1" x14ac:dyDescent="0.25"/>
  <cols>
    <col min="1" max="1" width="43" style="3" customWidth="1"/>
    <col min="2" max="2" width="8.33203125" style="13" customWidth="1"/>
    <col min="3" max="3" width="12.33203125" style="1" customWidth="1"/>
    <col min="4" max="4" width="1.33203125" style="139" customWidth="1"/>
    <col min="5" max="5" width="12.33203125" style="1" customWidth="1"/>
    <col min="6" max="6" width="1.33203125" style="139" customWidth="1"/>
    <col min="7" max="7" width="12.33203125" style="1" customWidth="1"/>
    <col min="8" max="8" width="1.33203125" style="139" customWidth="1"/>
    <col min="9" max="9" width="12.33203125" style="1" customWidth="1"/>
    <col min="10" max="11" width="12.88671875" style="1" hidden="1" customWidth="1"/>
    <col min="12" max="12" width="13.44140625" style="60" bestFit="1" customWidth="1"/>
    <col min="13" max="13" width="13.5546875" style="60" customWidth="1"/>
    <col min="14" max="14" width="11.33203125" style="1" bestFit="1" customWidth="1"/>
    <col min="15" max="16384" width="9.109375" style="1"/>
  </cols>
  <sheetData>
    <row r="1" spans="1:13" ht="19.5" customHeight="1" x14ac:dyDescent="0.3">
      <c r="A1" s="12" t="s">
        <v>26</v>
      </c>
      <c r="B1" s="58"/>
      <c r="C1" s="25"/>
      <c r="D1" s="28"/>
      <c r="E1" s="25"/>
      <c r="L1" s="1"/>
      <c r="M1" s="1"/>
    </row>
    <row r="2" spans="1:13" ht="19.5" customHeight="1" x14ac:dyDescent="0.3">
      <c r="A2" s="9" t="s">
        <v>91</v>
      </c>
      <c r="B2" s="58"/>
      <c r="C2" s="25"/>
      <c r="D2" s="28"/>
      <c r="E2" s="25"/>
      <c r="L2" s="1"/>
      <c r="M2" s="1"/>
    </row>
    <row r="3" spans="1:13" ht="13.5" customHeight="1" x14ac:dyDescent="0.3">
      <c r="A3" s="9"/>
      <c r="L3" s="1"/>
      <c r="M3" s="1"/>
    </row>
    <row r="4" spans="1:13" ht="18.75" customHeight="1" x14ac:dyDescent="0.25">
      <c r="A4" s="2"/>
      <c r="B4" s="14"/>
      <c r="C4" s="269" t="s">
        <v>7</v>
      </c>
      <c r="D4" s="269"/>
      <c r="E4" s="269"/>
      <c r="F4" s="203"/>
      <c r="G4" s="269" t="s">
        <v>41</v>
      </c>
      <c r="H4" s="269"/>
      <c r="I4" s="269"/>
      <c r="L4" s="1"/>
      <c r="M4" s="1"/>
    </row>
    <row r="5" spans="1:13" ht="18.75" customHeight="1" x14ac:dyDescent="0.25">
      <c r="A5" s="2"/>
      <c r="B5" s="14"/>
      <c r="C5" s="269" t="s">
        <v>40</v>
      </c>
      <c r="D5" s="269"/>
      <c r="E5" s="269"/>
      <c r="F5" s="203"/>
      <c r="G5" s="269" t="s">
        <v>40</v>
      </c>
      <c r="H5" s="269"/>
      <c r="I5" s="269"/>
      <c r="L5" s="1"/>
      <c r="M5" s="1"/>
    </row>
    <row r="6" spans="1:13" ht="18.75" customHeight="1" x14ac:dyDescent="0.25">
      <c r="A6" s="2"/>
      <c r="B6" s="14"/>
      <c r="C6" s="272" t="s">
        <v>95</v>
      </c>
      <c r="D6" s="273"/>
      <c r="E6" s="273"/>
      <c r="F6" s="203"/>
      <c r="G6" s="272" t="s">
        <v>97</v>
      </c>
      <c r="H6" s="273"/>
      <c r="I6" s="273"/>
      <c r="L6" s="1"/>
      <c r="M6" s="1"/>
    </row>
    <row r="7" spans="1:13" ht="18.75" customHeight="1" x14ac:dyDescent="0.25">
      <c r="A7" s="2"/>
      <c r="B7" s="14"/>
      <c r="C7" s="274" t="s">
        <v>136</v>
      </c>
      <c r="D7" s="274"/>
      <c r="E7" s="274"/>
      <c r="F7" s="203"/>
      <c r="G7" s="274" t="s">
        <v>136</v>
      </c>
      <c r="H7" s="272"/>
      <c r="I7" s="272"/>
      <c r="L7" s="1"/>
      <c r="M7" s="1"/>
    </row>
    <row r="8" spans="1:13" ht="18.75" customHeight="1" x14ac:dyDescent="0.3">
      <c r="A8" s="17"/>
      <c r="B8" s="14" t="s">
        <v>6</v>
      </c>
      <c r="C8" s="7">
        <v>2019</v>
      </c>
      <c r="D8" s="7"/>
      <c r="E8" s="7">
        <v>2018</v>
      </c>
      <c r="F8" s="7"/>
      <c r="G8" s="7">
        <v>2019</v>
      </c>
      <c r="H8" s="7"/>
      <c r="I8" s="7">
        <v>2018</v>
      </c>
      <c r="L8" s="1"/>
      <c r="M8" s="1"/>
    </row>
    <row r="9" spans="1:13" ht="18.75" customHeight="1" x14ac:dyDescent="0.25">
      <c r="A9" s="5"/>
      <c r="B9" s="14"/>
      <c r="C9" s="271" t="s">
        <v>34</v>
      </c>
      <c r="D9" s="271"/>
      <c r="E9" s="271"/>
      <c r="F9" s="271"/>
      <c r="G9" s="271"/>
      <c r="H9" s="271"/>
      <c r="I9" s="271"/>
      <c r="L9" s="1"/>
      <c r="M9" s="1"/>
    </row>
    <row r="10" spans="1:13" ht="18.75" customHeight="1" x14ac:dyDescent="0.3">
      <c r="A10" s="17" t="s">
        <v>199</v>
      </c>
      <c r="B10" s="14"/>
      <c r="C10" s="14"/>
      <c r="D10" s="202"/>
      <c r="E10" s="252"/>
      <c r="F10" s="202"/>
      <c r="G10" s="14"/>
      <c r="H10" s="202"/>
      <c r="I10" s="252"/>
      <c r="L10" s="1"/>
      <c r="M10" s="1"/>
    </row>
    <row r="11" spans="1:13" ht="18.75" customHeight="1" x14ac:dyDescent="0.25">
      <c r="A11" s="51" t="s">
        <v>112</v>
      </c>
      <c r="B11" s="13" t="s">
        <v>221</v>
      </c>
      <c r="C11" s="57">
        <v>1385271</v>
      </c>
      <c r="D11" s="64"/>
      <c r="E11" s="57">
        <v>1233334</v>
      </c>
      <c r="F11" s="64"/>
      <c r="G11" s="57">
        <v>172457</v>
      </c>
      <c r="H11" s="64"/>
      <c r="I11" s="57">
        <v>164455</v>
      </c>
      <c r="J11" s="6"/>
      <c r="K11" s="6"/>
      <c r="L11" s="1"/>
      <c r="M11" s="1"/>
    </row>
    <row r="12" spans="1:13" ht="18.75" customHeight="1" x14ac:dyDescent="0.25">
      <c r="A12" s="51" t="s">
        <v>137</v>
      </c>
      <c r="B12" s="13" t="s">
        <v>222</v>
      </c>
      <c r="C12" s="57">
        <v>24397</v>
      </c>
      <c r="D12" s="64"/>
      <c r="E12" s="57">
        <v>16842</v>
      </c>
      <c r="F12" s="64"/>
      <c r="G12" s="70" t="s">
        <v>2</v>
      </c>
      <c r="H12" s="64"/>
      <c r="I12" s="70" t="s">
        <v>2</v>
      </c>
      <c r="J12" s="6"/>
      <c r="K12" s="6"/>
      <c r="L12" s="1"/>
      <c r="M12" s="1"/>
    </row>
    <row r="13" spans="1:13" s="25" customFormat="1" ht="18.75" customHeight="1" x14ac:dyDescent="0.25">
      <c r="A13" s="52" t="s">
        <v>144</v>
      </c>
      <c r="B13" s="58" t="s">
        <v>106</v>
      </c>
      <c r="C13" s="65">
        <v>1725</v>
      </c>
      <c r="D13" s="64"/>
      <c r="E13" s="65">
        <v>1001</v>
      </c>
      <c r="F13" s="64"/>
      <c r="G13" s="65">
        <v>122821</v>
      </c>
      <c r="H13" s="64"/>
      <c r="I13" s="65">
        <v>204816</v>
      </c>
      <c r="J13" s="6"/>
      <c r="K13" s="6"/>
    </row>
    <row r="14" spans="1:13" s="25" customFormat="1" ht="18.75" customHeight="1" x14ac:dyDescent="0.25">
      <c r="A14" s="51" t="s">
        <v>110</v>
      </c>
      <c r="B14" s="58"/>
      <c r="C14" s="65">
        <v>33742</v>
      </c>
      <c r="D14" s="64"/>
      <c r="E14" s="65">
        <v>9350</v>
      </c>
      <c r="F14" s="64"/>
      <c r="G14" s="65">
        <v>3324</v>
      </c>
      <c r="H14" s="64"/>
      <c r="I14" s="65">
        <v>574</v>
      </c>
      <c r="J14" s="6"/>
      <c r="K14" s="6"/>
    </row>
    <row r="15" spans="1:13" s="25" customFormat="1" ht="18.75" customHeight="1" x14ac:dyDescent="0.25">
      <c r="A15" s="32" t="s">
        <v>1</v>
      </c>
      <c r="B15" s="58" t="s">
        <v>106</v>
      </c>
      <c r="C15" s="66">
        <v>13591</v>
      </c>
      <c r="D15" s="64"/>
      <c r="E15" s="66">
        <v>16459</v>
      </c>
      <c r="F15" s="64"/>
      <c r="G15" s="66">
        <v>16310</v>
      </c>
      <c r="H15" s="64"/>
      <c r="I15" s="66">
        <v>23221</v>
      </c>
      <c r="J15" s="43"/>
      <c r="K15" s="43"/>
    </row>
    <row r="16" spans="1:13" ht="18.75" customHeight="1" x14ac:dyDescent="0.25">
      <c r="A16" s="2" t="s">
        <v>200</v>
      </c>
      <c r="C16" s="19">
        <f>SUM(C11:C15)</f>
        <v>1458726</v>
      </c>
      <c r="D16" s="41"/>
      <c r="E16" s="19">
        <f>SUM(E11:E15)</f>
        <v>1276986</v>
      </c>
      <c r="F16" s="41"/>
      <c r="G16" s="19">
        <f>SUM(G11:G15)</f>
        <v>314912</v>
      </c>
      <c r="H16" s="41"/>
      <c r="I16" s="19">
        <f>SUM(I11:I15)</f>
        <v>393066</v>
      </c>
      <c r="J16" s="61">
        <f>SUM(J11:J15)</f>
        <v>0</v>
      </c>
      <c r="K16" s="61">
        <f>SUM(K11:K15)</f>
        <v>0</v>
      </c>
      <c r="L16" s="1"/>
      <c r="M16" s="1"/>
    </row>
    <row r="17" spans="1:13" ht="11.25" customHeight="1" x14ac:dyDescent="0.3">
      <c r="A17" s="17"/>
      <c r="D17" s="8"/>
      <c r="F17" s="8"/>
      <c r="H17" s="8"/>
      <c r="L17" s="1"/>
      <c r="M17" s="1"/>
    </row>
    <row r="18" spans="1:13" ht="18.75" customHeight="1" x14ac:dyDescent="0.3">
      <c r="A18" s="17" t="s">
        <v>22</v>
      </c>
      <c r="D18" s="8"/>
      <c r="F18" s="8"/>
      <c r="H18" s="8"/>
      <c r="L18" s="1"/>
      <c r="M18" s="1"/>
    </row>
    <row r="19" spans="1:13" ht="18.75" customHeight="1" x14ac:dyDescent="0.25">
      <c r="A19" s="51" t="s">
        <v>113</v>
      </c>
      <c r="B19" s="13" t="s">
        <v>106</v>
      </c>
      <c r="C19" s="57">
        <v>1195860</v>
      </c>
      <c r="D19" s="125"/>
      <c r="E19" s="57">
        <v>1131022</v>
      </c>
      <c r="F19" s="125"/>
      <c r="G19" s="57">
        <v>176595</v>
      </c>
      <c r="H19" s="126"/>
      <c r="I19" s="57">
        <v>165003</v>
      </c>
      <c r="J19" s="6"/>
      <c r="K19" s="6"/>
      <c r="L19" s="1"/>
      <c r="M19" s="1"/>
    </row>
    <row r="20" spans="1:13" ht="18.75" customHeight="1" x14ac:dyDescent="0.25">
      <c r="A20" s="51" t="s">
        <v>138</v>
      </c>
      <c r="C20" s="57">
        <v>23889</v>
      </c>
      <c r="D20" s="125"/>
      <c r="E20" s="57">
        <v>22362</v>
      </c>
      <c r="F20" s="125"/>
      <c r="G20" s="70" t="s">
        <v>2</v>
      </c>
      <c r="H20" s="126"/>
      <c r="I20" s="70" t="s">
        <v>2</v>
      </c>
      <c r="J20" s="6"/>
      <c r="K20" s="6"/>
      <c r="L20" s="1"/>
      <c r="M20" s="1"/>
    </row>
    <row r="21" spans="1:13" ht="18.75" customHeight="1" x14ac:dyDescent="0.25">
      <c r="A21" s="3" t="s">
        <v>145</v>
      </c>
      <c r="B21" s="13" t="s">
        <v>106</v>
      </c>
      <c r="C21" s="57">
        <v>54829</v>
      </c>
      <c r="D21" s="125"/>
      <c r="E21" s="57">
        <v>52037</v>
      </c>
      <c r="F21" s="125"/>
      <c r="G21" s="57">
        <v>8783</v>
      </c>
      <c r="H21" s="126"/>
      <c r="I21" s="57">
        <v>7619</v>
      </c>
      <c r="J21" s="6"/>
      <c r="K21" s="6"/>
      <c r="L21" s="1"/>
      <c r="M21" s="1"/>
    </row>
    <row r="22" spans="1:13" ht="18.75" customHeight="1" x14ac:dyDescent="0.25">
      <c r="A22" s="3" t="s">
        <v>53</v>
      </c>
      <c r="B22" s="13" t="s">
        <v>106</v>
      </c>
      <c r="C22" s="57">
        <v>63328</v>
      </c>
      <c r="D22" s="125"/>
      <c r="E22" s="57">
        <v>62359</v>
      </c>
      <c r="F22" s="125"/>
      <c r="G22" s="57">
        <v>25593</v>
      </c>
      <c r="H22" s="126"/>
      <c r="I22" s="57">
        <v>26953</v>
      </c>
      <c r="J22" s="6"/>
      <c r="K22" s="6"/>
      <c r="L22" s="1"/>
      <c r="M22" s="1"/>
    </row>
    <row r="23" spans="1:13" ht="18.75" hidden="1" customHeight="1" x14ac:dyDescent="0.25">
      <c r="A23" s="51" t="s">
        <v>111</v>
      </c>
      <c r="C23" s="70"/>
      <c r="D23" s="125"/>
      <c r="E23" s="70"/>
      <c r="F23" s="125"/>
      <c r="G23" s="70"/>
      <c r="H23" s="126"/>
      <c r="I23" s="70"/>
      <c r="J23" s="6"/>
      <c r="K23" s="6"/>
      <c r="L23" s="1"/>
      <c r="M23" s="1"/>
    </row>
    <row r="24" spans="1:13" ht="18.75" customHeight="1" x14ac:dyDescent="0.25">
      <c r="A24" s="3" t="s">
        <v>54</v>
      </c>
      <c r="C24" s="57">
        <v>10282</v>
      </c>
      <c r="D24" s="125"/>
      <c r="E24" s="57">
        <v>6115</v>
      </c>
      <c r="F24" s="125"/>
      <c r="G24" s="57">
        <v>1804</v>
      </c>
      <c r="H24" s="126"/>
      <c r="I24" s="57">
        <v>198</v>
      </c>
      <c r="J24" s="63"/>
      <c r="K24" s="63"/>
      <c r="L24" s="1"/>
      <c r="M24" s="1"/>
    </row>
    <row r="25" spans="1:13" ht="18.75" customHeight="1" x14ac:dyDescent="0.25">
      <c r="A25" s="2" t="s">
        <v>21</v>
      </c>
      <c r="C25" s="19">
        <f>SUM(C19:C24)</f>
        <v>1348188</v>
      </c>
      <c r="D25" s="41"/>
      <c r="E25" s="19">
        <f>SUM(E19:E24)</f>
        <v>1273895</v>
      </c>
      <c r="F25" s="41"/>
      <c r="G25" s="19">
        <f>SUM(G19:G24)</f>
        <v>212775</v>
      </c>
      <c r="H25" s="41"/>
      <c r="I25" s="19">
        <f>SUM(I19:I24)</f>
        <v>199773</v>
      </c>
      <c r="J25" s="61">
        <f>SUM(J19:J24)</f>
        <v>0</v>
      </c>
      <c r="K25" s="61">
        <f>SUM(K19:K24)</f>
        <v>0</v>
      </c>
      <c r="L25" s="1"/>
      <c r="M25" s="1"/>
    </row>
    <row r="26" spans="1:13" ht="11.25" customHeight="1" x14ac:dyDescent="0.25">
      <c r="C26" s="56"/>
      <c r="D26" s="126"/>
      <c r="E26" s="56"/>
      <c r="F26" s="126"/>
      <c r="G26" s="56"/>
      <c r="H26" s="126"/>
      <c r="I26" s="56"/>
      <c r="L26" s="1"/>
      <c r="M26" s="1"/>
    </row>
    <row r="27" spans="1:13" ht="18.75" customHeight="1" x14ac:dyDescent="0.25">
      <c r="A27" s="51" t="s">
        <v>224</v>
      </c>
      <c r="B27" s="13" t="s">
        <v>223</v>
      </c>
      <c r="C27" s="66">
        <v>120</v>
      </c>
      <c r="D27" s="126"/>
      <c r="E27" s="66">
        <v>121</v>
      </c>
      <c r="F27" s="126"/>
      <c r="G27" s="183" t="s">
        <v>2</v>
      </c>
      <c r="H27" s="126"/>
      <c r="I27" s="183" t="s">
        <v>2</v>
      </c>
      <c r="L27" s="1"/>
      <c r="M27" s="1"/>
    </row>
    <row r="28" spans="1:13" ht="11.25" customHeight="1" x14ac:dyDescent="0.25">
      <c r="C28" s="56"/>
      <c r="D28" s="140"/>
      <c r="E28" s="56"/>
      <c r="F28" s="140"/>
      <c r="G28" s="20"/>
      <c r="H28" s="140"/>
      <c r="I28" s="20"/>
      <c r="L28" s="1"/>
      <c r="M28" s="1"/>
    </row>
    <row r="29" spans="1:13" s="10" customFormat="1" ht="18.75" customHeight="1" x14ac:dyDescent="0.3">
      <c r="A29" s="2" t="s">
        <v>105</v>
      </c>
      <c r="B29" s="18"/>
      <c r="C29" s="20">
        <f>C16-C25+C27</f>
        <v>110658</v>
      </c>
      <c r="D29" s="41"/>
      <c r="E29" s="20">
        <f>E16-E25+E27</f>
        <v>3212</v>
      </c>
      <c r="F29" s="41"/>
      <c r="G29" s="20">
        <f>G16-G25</f>
        <v>102137</v>
      </c>
      <c r="H29" s="41"/>
      <c r="I29" s="20">
        <f>I16-I25</f>
        <v>193293</v>
      </c>
    </row>
    <row r="30" spans="1:13" ht="18.75" customHeight="1" x14ac:dyDescent="0.25">
      <c r="A30" s="51" t="s">
        <v>225</v>
      </c>
      <c r="B30" s="13">
        <v>14</v>
      </c>
      <c r="C30" s="67">
        <v>17885</v>
      </c>
      <c r="D30" s="126"/>
      <c r="E30" s="67">
        <v>7360</v>
      </c>
      <c r="F30" s="126"/>
      <c r="G30" s="67">
        <v>617</v>
      </c>
      <c r="H30" s="126"/>
      <c r="I30" s="67">
        <v>856</v>
      </c>
      <c r="L30" s="1"/>
      <c r="M30" s="1"/>
    </row>
    <row r="31" spans="1:13" ht="11.25" customHeight="1" x14ac:dyDescent="0.25">
      <c r="A31" s="21"/>
      <c r="C31" s="68"/>
      <c r="D31" s="126"/>
      <c r="E31" s="68"/>
      <c r="F31" s="126"/>
      <c r="G31" s="68"/>
      <c r="H31" s="126"/>
      <c r="I31" s="68"/>
      <c r="L31" s="1"/>
      <c r="M31" s="1"/>
    </row>
    <row r="32" spans="1:13" ht="18.75" customHeight="1" x14ac:dyDescent="0.3">
      <c r="A32" s="2" t="s">
        <v>189</v>
      </c>
      <c r="B32" s="18"/>
      <c r="C32" s="11">
        <f>C29-C30</f>
        <v>92773</v>
      </c>
      <c r="D32" s="41"/>
      <c r="E32" s="11">
        <f>E29-E30</f>
        <v>-4148</v>
      </c>
      <c r="F32" s="41"/>
      <c r="G32" s="11">
        <f>G29-G30</f>
        <v>101520</v>
      </c>
      <c r="H32" s="41"/>
      <c r="I32" s="11">
        <f>I29-I30</f>
        <v>192437</v>
      </c>
      <c r="L32" s="1"/>
      <c r="M32" s="1"/>
    </row>
    <row r="33" spans="1:13" ht="11.25" customHeight="1" x14ac:dyDescent="0.3">
      <c r="A33" s="2"/>
      <c r="B33" s="18"/>
      <c r="C33" s="41"/>
      <c r="D33" s="41"/>
      <c r="E33" s="41"/>
      <c r="F33" s="41"/>
      <c r="G33" s="20"/>
      <c r="H33" s="41"/>
      <c r="I33" s="20"/>
      <c r="L33" s="1"/>
      <c r="M33" s="1"/>
    </row>
    <row r="34" spans="1:13" ht="18.75" hidden="1" customHeight="1" x14ac:dyDescent="0.3">
      <c r="A34" s="2" t="s">
        <v>78</v>
      </c>
      <c r="B34" s="18"/>
      <c r="C34" s="54"/>
      <c r="D34" s="55"/>
      <c r="E34" s="54"/>
      <c r="F34" s="191"/>
      <c r="G34" s="190"/>
      <c r="H34" s="191"/>
      <c r="I34" s="190"/>
      <c r="L34" s="1"/>
      <c r="M34" s="1"/>
    </row>
    <row r="35" spans="1:13" ht="18.75" hidden="1" customHeight="1" x14ac:dyDescent="0.3">
      <c r="A35" s="17" t="s">
        <v>201</v>
      </c>
      <c r="B35" s="18"/>
      <c r="C35" s="54"/>
      <c r="D35" s="55"/>
      <c r="E35" s="54"/>
      <c r="F35" s="191"/>
      <c r="G35" s="190"/>
      <c r="H35" s="191"/>
      <c r="I35" s="190"/>
      <c r="L35" s="1"/>
      <c r="M35" s="1"/>
    </row>
    <row r="36" spans="1:13" ht="18.75" hidden="1" customHeight="1" x14ac:dyDescent="0.3">
      <c r="A36" s="246" t="s">
        <v>202</v>
      </c>
      <c r="B36" s="18"/>
      <c r="C36" s="54"/>
      <c r="D36" s="55"/>
      <c r="E36" s="54"/>
      <c r="F36" s="191"/>
      <c r="G36" s="190"/>
      <c r="H36" s="191"/>
      <c r="I36" s="190"/>
      <c r="L36" s="1"/>
      <c r="M36" s="1"/>
    </row>
    <row r="37" spans="1:13" ht="18.75" hidden="1" customHeight="1" x14ac:dyDescent="0.3">
      <c r="A37" s="51" t="s">
        <v>203</v>
      </c>
      <c r="B37" s="18"/>
      <c r="C37" s="54"/>
      <c r="D37" s="55"/>
      <c r="E37" s="54"/>
      <c r="F37" s="191"/>
      <c r="G37" s="190"/>
      <c r="H37" s="191"/>
      <c r="I37" s="190"/>
      <c r="L37" s="1"/>
      <c r="M37" s="1"/>
    </row>
    <row r="38" spans="1:13" ht="18.75" hidden="1" customHeight="1" x14ac:dyDescent="0.3">
      <c r="A38" s="51" t="s">
        <v>204</v>
      </c>
      <c r="B38" s="18"/>
      <c r="C38" s="233" t="s">
        <v>2</v>
      </c>
      <c r="D38" s="196"/>
      <c r="E38" s="233" t="s">
        <v>2</v>
      </c>
      <c r="F38" s="197"/>
      <c r="G38" s="234" t="s">
        <v>2</v>
      </c>
      <c r="H38" s="197"/>
      <c r="I38" s="234" t="s">
        <v>2</v>
      </c>
      <c r="L38" s="1"/>
      <c r="M38" s="1"/>
    </row>
    <row r="39" spans="1:13" ht="18.75" hidden="1" customHeight="1" x14ac:dyDescent="0.3">
      <c r="A39" s="51" t="s">
        <v>206</v>
      </c>
      <c r="B39" s="18"/>
      <c r="C39" s="54"/>
      <c r="D39" s="55"/>
      <c r="E39" s="54"/>
      <c r="F39" s="191"/>
      <c r="G39" s="190"/>
      <c r="H39" s="191"/>
      <c r="I39" s="190"/>
      <c r="L39" s="1"/>
      <c r="M39" s="1"/>
    </row>
    <row r="40" spans="1:13" ht="18.75" hidden="1" customHeight="1" x14ac:dyDescent="0.3">
      <c r="A40" s="51" t="s">
        <v>205</v>
      </c>
      <c r="B40" s="18"/>
      <c r="C40" s="233" t="s">
        <v>2</v>
      </c>
      <c r="D40" s="196"/>
      <c r="E40" s="233" t="s">
        <v>2</v>
      </c>
      <c r="F40" s="197"/>
      <c r="G40" s="234" t="s">
        <v>2</v>
      </c>
      <c r="H40" s="197"/>
      <c r="I40" s="234" t="s">
        <v>2</v>
      </c>
      <c r="L40" s="1"/>
      <c r="M40" s="1"/>
    </row>
    <row r="41" spans="1:13" s="56" customFormat="1" ht="18.75" hidden="1" customHeight="1" x14ac:dyDescent="0.25">
      <c r="A41" s="51" t="s">
        <v>207</v>
      </c>
      <c r="B41" s="13"/>
      <c r="C41" s="189" t="s">
        <v>2</v>
      </c>
      <c r="D41" s="206"/>
      <c r="E41" s="189" t="s">
        <v>2</v>
      </c>
      <c r="F41" s="207"/>
      <c r="G41" s="189" t="s">
        <v>2</v>
      </c>
      <c r="H41" s="207"/>
      <c r="I41" s="189" t="s">
        <v>2</v>
      </c>
    </row>
    <row r="42" spans="1:13" s="56" customFormat="1" ht="18.75" hidden="1" customHeight="1" x14ac:dyDescent="0.25">
      <c r="A42" s="2" t="s">
        <v>215</v>
      </c>
      <c r="B42" s="13"/>
      <c r="C42" s="140"/>
      <c r="D42" s="140"/>
      <c r="E42" s="140"/>
      <c r="F42" s="192"/>
      <c r="G42" s="192"/>
      <c r="H42" s="192"/>
      <c r="I42" s="192"/>
    </row>
    <row r="43" spans="1:13" s="56" customFormat="1" ht="18.75" hidden="1" customHeight="1" x14ac:dyDescent="0.25">
      <c r="A43" s="2" t="s">
        <v>146</v>
      </c>
      <c r="B43" s="13"/>
      <c r="C43" s="133" t="s">
        <v>2</v>
      </c>
      <c r="D43" s="205"/>
      <c r="E43" s="133" t="s">
        <v>2</v>
      </c>
      <c r="F43" s="204"/>
      <c r="G43" s="133" t="s">
        <v>2</v>
      </c>
      <c r="H43" s="204"/>
      <c r="I43" s="133" t="s">
        <v>2</v>
      </c>
    </row>
    <row r="44" spans="1:13" s="56" customFormat="1" ht="11.25" hidden="1" customHeight="1" x14ac:dyDescent="0.25">
      <c r="A44" s="2"/>
      <c r="B44" s="13"/>
      <c r="C44" s="193"/>
      <c r="D44" s="205"/>
      <c r="E44" s="193"/>
      <c r="F44" s="204"/>
      <c r="G44" s="194"/>
      <c r="H44" s="204"/>
      <c r="I44" s="194"/>
    </row>
    <row r="45" spans="1:13" s="56" customFormat="1" ht="18.75" customHeight="1" x14ac:dyDescent="0.25">
      <c r="A45" s="2" t="s">
        <v>169</v>
      </c>
      <c r="B45" s="13"/>
      <c r="C45" s="193"/>
      <c r="D45" s="205"/>
      <c r="E45" s="193"/>
      <c r="F45" s="204"/>
      <c r="G45" s="194"/>
      <c r="H45" s="204"/>
      <c r="I45" s="194"/>
    </row>
    <row r="46" spans="1:13" ht="18.75" customHeight="1" thickBot="1" x14ac:dyDescent="0.35">
      <c r="A46" s="2" t="s">
        <v>147</v>
      </c>
      <c r="B46" s="18"/>
      <c r="C46" s="41">
        <f>SUM(C32,C43)</f>
        <v>92773</v>
      </c>
      <c r="D46" s="41"/>
      <c r="E46" s="41">
        <f>SUM(E32,E43)</f>
        <v>-4148</v>
      </c>
      <c r="F46" s="40"/>
      <c r="G46" s="187">
        <f>SUM(G32,G43)</f>
        <v>101520</v>
      </c>
      <c r="H46" s="40"/>
      <c r="I46" s="187">
        <f>SUM(I32,I43)</f>
        <v>192437</v>
      </c>
      <c r="L46" s="1"/>
      <c r="M46" s="1"/>
    </row>
    <row r="47" spans="1:13" ht="19.5" customHeight="1" thickTop="1" x14ac:dyDescent="0.3">
      <c r="A47" s="2"/>
      <c r="B47" s="18"/>
      <c r="C47" s="47"/>
      <c r="D47" s="41"/>
      <c r="E47" s="47"/>
      <c r="F47" s="41"/>
      <c r="G47" s="41"/>
      <c r="H47" s="41"/>
      <c r="I47" s="41"/>
      <c r="L47" s="1"/>
      <c r="M47" s="1"/>
    </row>
    <row r="48" spans="1:13" ht="19.5" customHeight="1" x14ac:dyDescent="0.3">
      <c r="A48" s="188" t="s">
        <v>26</v>
      </c>
      <c r="B48" s="18"/>
      <c r="C48" s="41"/>
      <c r="D48" s="41"/>
      <c r="E48" s="41"/>
      <c r="F48" s="41"/>
      <c r="G48" s="41"/>
      <c r="H48" s="41"/>
      <c r="I48" s="41"/>
      <c r="L48" s="1"/>
      <c r="M48" s="1"/>
    </row>
    <row r="49" spans="1:13" ht="19.5" customHeight="1" x14ac:dyDescent="0.3">
      <c r="A49" s="9" t="s">
        <v>91</v>
      </c>
      <c r="B49" s="18"/>
      <c r="C49" s="41"/>
      <c r="D49" s="41"/>
      <c r="E49" s="41"/>
      <c r="F49" s="41"/>
      <c r="G49" s="41"/>
      <c r="H49" s="41"/>
      <c r="I49" s="41"/>
      <c r="L49" s="1"/>
      <c r="M49" s="1"/>
    </row>
    <row r="50" spans="1:13" ht="19.5" customHeight="1" x14ac:dyDescent="0.3">
      <c r="A50" s="2"/>
      <c r="B50" s="18"/>
      <c r="C50" s="41"/>
      <c r="D50" s="41"/>
      <c r="E50" s="41"/>
      <c r="F50" s="41"/>
      <c r="G50" s="41"/>
      <c r="H50" s="41"/>
      <c r="I50" s="41"/>
      <c r="L50" s="1"/>
      <c r="M50" s="1"/>
    </row>
    <row r="51" spans="1:13" ht="19.5" customHeight="1" x14ac:dyDescent="0.3">
      <c r="A51" s="2"/>
      <c r="B51" s="18"/>
      <c r="C51" s="269" t="s">
        <v>7</v>
      </c>
      <c r="D51" s="269"/>
      <c r="E51" s="269"/>
      <c r="F51" s="203"/>
      <c r="G51" s="269" t="s">
        <v>41</v>
      </c>
      <c r="H51" s="269"/>
      <c r="I51" s="269"/>
      <c r="L51" s="1"/>
      <c r="M51" s="1"/>
    </row>
    <row r="52" spans="1:13" ht="19.5" customHeight="1" x14ac:dyDescent="0.3">
      <c r="A52" s="2"/>
      <c r="B52" s="18"/>
      <c r="C52" s="269" t="s">
        <v>40</v>
      </c>
      <c r="D52" s="269"/>
      <c r="E52" s="269"/>
      <c r="F52" s="203"/>
      <c r="G52" s="269" t="s">
        <v>40</v>
      </c>
      <c r="H52" s="269"/>
      <c r="I52" s="269"/>
      <c r="L52" s="1"/>
      <c r="M52" s="1"/>
    </row>
    <row r="53" spans="1:13" ht="18.75" customHeight="1" x14ac:dyDescent="0.25">
      <c r="A53" s="2"/>
      <c r="B53" s="14"/>
      <c r="C53" s="272" t="s">
        <v>95</v>
      </c>
      <c r="D53" s="273"/>
      <c r="E53" s="273"/>
      <c r="F53" s="203"/>
      <c r="G53" s="272" t="s">
        <v>98</v>
      </c>
      <c r="H53" s="273"/>
      <c r="I53" s="273"/>
      <c r="L53" s="1"/>
      <c r="M53" s="1"/>
    </row>
    <row r="54" spans="1:13" ht="18.75" customHeight="1" x14ac:dyDescent="0.25">
      <c r="A54" s="2"/>
      <c r="B54" s="14"/>
      <c r="C54" s="274" t="s">
        <v>136</v>
      </c>
      <c r="D54" s="274"/>
      <c r="E54" s="274"/>
      <c r="F54" s="203"/>
      <c r="G54" s="274" t="s">
        <v>136</v>
      </c>
      <c r="H54" s="272"/>
      <c r="I54" s="272"/>
      <c r="L54" s="1"/>
      <c r="M54" s="1"/>
    </row>
    <row r="55" spans="1:13" ht="19.5" customHeight="1" x14ac:dyDescent="0.25">
      <c r="A55" s="2"/>
      <c r="B55" s="14" t="s">
        <v>6</v>
      </c>
      <c r="C55" s="7">
        <v>2019</v>
      </c>
      <c r="D55" s="7"/>
      <c r="E55" s="7">
        <v>2018</v>
      </c>
      <c r="F55" s="7"/>
      <c r="G55" s="7">
        <v>2019</v>
      </c>
      <c r="H55" s="7"/>
      <c r="I55" s="7">
        <v>2018</v>
      </c>
      <c r="L55" s="1"/>
      <c r="M55" s="1"/>
    </row>
    <row r="56" spans="1:13" ht="19.5" customHeight="1" x14ac:dyDescent="0.25">
      <c r="A56" s="2"/>
      <c r="B56" s="14"/>
      <c r="C56" s="271" t="s">
        <v>34</v>
      </c>
      <c r="D56" s="271"/>
      <c r="E56" s="271"/>
      <c r="F56" s="271"/>
      <c r="G56" s="271"/>
      <c r="H56" s="271"/>
      <c r="I56" s="271"/>
      <c r="L56" s="1"/>
      <c r="M56" s="1"/>
    </row>
    <row r="57" spans="1:13" ht="19.5" customHeight="1" x14ac:dyDescent="0.3">
      <c r="A57" s="2" t="s">
        <v>188</v>
      </c>
      <c r="B57" s="18"/>
      <c r="C57" s="41"/>
      <c r="D57" s="41"/>
      <c r="E57" s="41"/>
      <c r="F57" s="41"/>
      <c r="G57" s="41"/>
      <c r="H57" s="41"/>
      <c r="I57" s="41"/>
      <c r="L57" s="1"/>
      <c r="M57" s="1"/>
    </row>
    <row r="58" spans="1:13" ht="19.5" customHeight="1" x14ac:dyDescent="0.25">
      <c r="A58" s="51" t="s">
        <v>208</v>
      </c>
      <c r="C58" s="69">
        <v>16607</v>
      </c>
      <c r="D58" s="64"/>
      <c r="E58" s="69">
        <v>-35151</v>
      </c>
      <c r="F58" s="64"/>
      <c r="G58" s="69">
        <v>101520</v>
      </c>
      <c r="H58" s="208"/>
      <c r="I58" s="69">
        <v>192437</v>
      </c>
      <c r="L58" s="1"/>
      <c r="M58" s="1"/>
    </row>
    <row r="59" spans="1:13" ht="19.5" customHeight="1" x14ac:dyDescent="0.25">
      <c r="A59" s="3" t="s">
        <v>67</v>
      </c>
      <c r="C59" s="126">
        <v>76166</v>
      </c>
      <c r="D59" s="126"/>
      <c r="E59" s="126">
        <v>31003</v>
      </c>
      <c r="F59" s="126"/>
      <c r="G59" s="70" t="s">
        <v>2</v>
      </c>
      <c r="H59" s="208"/>
      <c r="I59" s="70" t="s">
        <v>2</v>
      </c>
      <c r="L59" s="1"/>
      <c r="M59" s="1"/>
    </row>
    <row r="60" spans="1:13" s="10" customFormat="1" ht="19.5" customHeight="1" thickBot="1" x14ac:dyDescent="0.35">
      <c r="A60" s="2" t="s">
        <v>189</v>
      </c>
      <c r="B60" s="18"/>
      <c r="C60" s="42">
        <f>SUM(C58:C59)</f>
        <v>92773</v>
      </c>
      <c r="D60" s="41"/>
      <c r="E60" s="42">
        <f>SUM(E58:E59)</f>
        <v>-4148</v>
      </c>
      <c r="F60" s="41"/>
      <c r="G60" s="42">
        <f>SUM(G58:G59)</f>
        <v>101520</v>
      </c>
      <c r="H60" s="142"/>
      <c r="I60" s="42">
        <f>SUM(I58:I59)</f>
        <v>192437</v>
      </c>
    </row>
    <row r="61" spans="1:13" ht="19.5" customHeight="1" thickTop="1" x14ac:dyDescent="0.25">
      <c r="A61" s="2"/>
      <c r="C61" s="8"/>
      <c r="D61" s="8"/>
      <c r="E61" s="8"/>
      <c r="F61" s="8"/>
      <c r="G61" s="8"/>
      <c r="H61" s="8"/>
      <c r="I61" s="8"/>
      <c r="L61" s="1"/>
      <c r="M61" s="1"/>
    </row>
    <row r="62" spans="1:13" ht="19.5" customHeight="1" x14ac:dyDescent="0.25">
      <c r="A62" s="2" t="s">
        <v>68</v>
      </c>
      <c r="D62" s="8"/>
      <c r="F62" s="8"/>
      <c r="G62" s="8"/>
      <c r="H62" s="8"/>
      <c r="I62" s="8"/>
      <c r="L62" s="1"/>
      <c r="M62" s="1"/>
    </row>
    <row r="63" spans="1:13" ht="19.5" customHeight="1" x14ac:dyDescent="0.25">
      <c r="A63" s="51" t="s">
        <v>208</v>
      </c>
      <c r="C63" s="126">
        <v>16607</v>
      </c>
      <c r="D63" s="126"/>
      <c r="E63" s="126">
        <v>-35151</v>
      </c>
      <c r="F63" s="126"/>
      <c r="G63" s="125">
        <v>101520</v>
      </c>
      <c r="H63" s="209"/>
      <c r="I63" s="125">
        <v>192437</v>
      </c>
      <c r="L63" s="1"/>
      <c r="M63" s="1"/>
    </row>
    <row r="64" spans="1:13" ht="19.5" customHeight="1" x14ac:dyDescent="0.25">
      <c r="A64" s="51" t="s">
        <v>67</v>
      </c>
      <c r="C64" s="247">
        <v>76166</v>
      </c>
      <c r="D64" s="69"/>
      <c r="E64" s="247">
        <v>31003</v>
      </c>
      <c r="F64" s="69"/>
      <c r="G64" s="183" t="s">
        <v>2</v>
      </c>
      <c r="H64" s="195"/>
      <c r="I64" s="183" t="s">
        <v>2</v>
      </c>
      <c r="L64" s="1"/>
      <c r="M64" s="1"/>
    </row>
    <row r="65" spans="1:13" ht="19.5" customHeight="1" x14ac:dyDescent="0.25">
      <c r="A65" s="2" t="s">
        <v>216</v>
      </c>
      <c r="C65" s="249"/>
      <c r="D65" s="69"/>
      <c r="E65" s="249"/>
      <c r="F65" s="69"/>
      <c r="G65" s="250"/>
      <c r="H65" s="195"/>
      <c r="I65" s="250"/>
      <c r="L65" s="1"/>
      <c r="M65" s="1"/>
    </row>
    <row r="66" spans="1:13" ht="19.5" customHeight="1" thickBot="1" x14ac:dyDescent="0.3">
      <c r="A66" s="2" t="s">
        <v>209</v>
      </c>
      <c r="C66" s="248">
        <f>SUM(C63:C64)</f>
        <v>92773</v>
      </c>
      <c r="D66" s="141"/>
      <c r="E66" s="248">
        <f>SUM(E63:E64)</f>
        <v>-4148</v>
      </c>
      <c r="F66" s="141"/>
      <c r="G66" s="248">
        <f>SUM(G63:G64)</f>
        <v>101520</v>
      </c>
      <c r="H66" s="141"/>
      <c r="I66" s="248">
        <f>SUM(I63:I64)</f>
        <v>192437</v>
      </c>
      <c r="L66" s="1"/>
      <c r="M66" s="1"/>
    </row>
    <row r="67" spans="1:13" ht="19.5" customHeight="1" thickTop="1" x14ac:dyDescent="0.25">
      <c r="A67" s="2"/>
      <c r="C67" s="8"/>
      <c r="D67" s="8"/>
      <c r="E67" s="8"/>
      <c r="F67" s="8"/>
      <c r="G67" s="8"/>
      <c r="H67" s="8"/>
      <c r="I67" s="8"/>
      <c r="L67" s="1"/>
      <c r="M67" s="1"/>
    </row>
    <row r="68" spans="1:13" ht="19.5" customHeight="1" thickBot="1" x14ac:dyDescent="0.35">
      <c r="A68" s="35" t="s">
        <v>190</v>
      </c>
      <c r="B68" s="13">
        <v>15</v>
      </c>
      <c r="C68" s="59">
        <f>C58/269999</f>
        <v>6.1507635213463752E-2</v>
      </c>
      <c r="D68" s="142"/>
      <c r="E68" s="59">
        <f>E58/269999</f>
        <v>-0.13018937107174472</v>
      </c>
      <c r="F68" s="142"/>
      <c r="G68" s="144">
        <f>G58/269999</f>
        <v>0.37600139259775034</v>
      </c>
      <c r="H68" s="142"/>
      <c r="I68" s="144">
        <f>I58/269999</f>
        <v>0.71273226937877543</v>
      </c>
      <c r="L68" s="1"/>
      <c r="M68" s="1"/>
    </row>
    <row r="69" spans="1:13" ht="19.5" customHeight="1" thickTop="1" x14ac:dyDescent="0.25">
      <c r="G69" s="175"/>
      <c r="I69" s="175"/>
      <c r="L69" s="1"/>
      <c r="M69" s="1"/>
    </row>
    <row r="70" spans="1:13" ht="19.5" customHeight="1" x14ac:dyDescent="0.25">
      <c r="L70" s="1"/>
      <c r="M70" s="1"/>
    </row>
  </sheetData>
  <mergeCells count="18">
    <mergeCell ref="C7:E7"/>
    <mergeCell ref="G7:I7"/>
    <mergeCell ref="C9:I9"/>
    <mergeCell ref="C51:E51"/>
    <mergeCell ref="G51:I51"/>
    <mergeCell ref="C56:I56"/>
    <mergeCell ref="C52:E52"/>
    <mergeCell ref="G52:I52"/>
    <mergeCell ref="C53:E53"/>
    <mergeCell ref="G53:I53"/>
    <mergeCell ref="C54:E54"/>
    <mergeCell ref="G54:I54"/>
    <mergeCell ref="C6:E6"/>
    <mergeCell ref="G6:I6"/>
    <mergeCell ref="C5:E5"/>
    <mergeCell ref="G5:I5"/>
    <mergeCell ref="C4:E4"/>
    <mergeCell ref="G4:I4"/>
  </mergeCells>
  <phoneticPr fontId="4" type="noConversion"/>
  <pageMargins left="0.7" right="0.7" top="0.5" bottom="0.5" header="0.5" footer="0.5"/>
  <pageSetup paperSize="9" scale="85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S56"/>
  <sheetViews>
    <sheetView showGridLines="0" zoomScale="80" zoomScaleNormal="80" zoomScaleSheetLayoutView="55" workbookViewId="0">
      <selection activeCell="A3" sqref="A3"/>
    </sheetView>
  </sheetViews>
  <sheetFormatPr defaultColWidth="9.109375" defaultRowHeight="20.25" customHeight="1" x14ac:dyDescent="0.25"/>
  <cols>
    <col min="1" max="1" width="54" style="100" customWidth="1"/>
    <col min="2" max="2" width="7" style="100" customWidth="1"/>
    <col min="3" max="3" width="11.5546875" style="81" customWidth="1"/>
    <col min="4" max="4" width="1.109375" style="81" customWidth="1"/>
    <col min="5" max="5" width="11.5546875" style="81" customWidth="1"/>
    <col min="6" max="6" width="1.109375" style="81" customWidth="1"/>
    <col min="7" max="7" width="12.33203125" style="81" customWidth="1"/>
    <col min="8" max="8" width="1.109375" style="81" customWidth="1"/>
    <col min="9" max="9" width="13.88671875" style="81" customWidth="1"/>
    <col min="10" max="10" width="1.109375" style="87" customWidth="1"/>
    <col min="11" max="11" width="12" style="81" customWidth="1"/>
    <col min="12" max="12" width="1.109375" style="81" customWidth="1"/>
    <col min="13" max="13" width="12.5546875" style="81" customWidth="1"/>
    <col min="14" max="14" width="1.109375" style="81" customWidth="1"/>
    <col min="15" max="15" width="14" style="81" customWidth="1"/>
    <col min="16" max="16" width="1.109375" style="81" customWidth="1"/>
    <col min="17" max="17" width="13.88671875" style="81" customWidth="1"/>
    <col min="18" max="18" width="1.109375" style="81" customWidth="1"/>
    <col min="19" max="19" width="13.109375" style="81" customWidth="1"/>
    <col min="20" max="20" width="0.109375" style="81" customWidth="1"/>
    <col min="21" max="21" width="10" style="81" bestFit="1" customWidth="1"/>
    <col min="22" max="22" width="0.44140625" style="81" customWidth="1"/>
    <col min="23" max="23" width="10" style="81" bestFit="1" customWidth="1"/>
    <col min="24" max="24" width="0.109375" style="81" customWidth="1"/>
    <col min="25" max="25" width="9" style="81" bestFit="1" customWidth="1"/>
    <col min="26" max="26" width="0.6640625" style="81" customWidth="1"/>
    <col min="27" max="27" width="10" style="81" customWidth="1"/>
    <col min="28" max="28" width="0.44140625" style="81" customWidth="1"/>
    <col min="29" max="29" width="11" style="81" bestFit="1" customWidth="1"/>
    <col min="30" max="30" width="0.6640625" style="81" customWidth="1"/>
    <col min="31" max="31" width="10" style="81" bestFit="1" customWidth="1"/>
    <col min="32" max="32" width="0.109375" style="81" customWidth="1"/>
    <col min="33" max="33" width="11" style="81" bestFit="1" customWidth="1"/>
    <col min="34" max="16384" width="9.109375" style="81"/>
  </cols>
  <sheetData>
    <row r="1" spans="1:19" ht="20.25" customHeight="1" x14ac:dyDescent="0.3">
      <c r="A1" s="80" t="s">
        <v>26</v>
      </c>
      <c r="B1" s="80"/>
      <c r="M1" s="82"/>
      <c r="N1" s="82"/>
    </row>
    <row r="2" spans="1:19" ht="20.25" customHeight="1" x14ac:dyDescent="0.3">
      <c r="A2" s="83" t="s">
        <v>92</v>
      </c>
      <c r="B2" s="83"/>
      <c r="F2" s="84"/>
      <c r="K2" s="84" t="s">
        <v>13</v>
      </c>
      <c r="M2" s="82"/>
      <c r="N2" s="82"/>
    </row>
    <row r="3" spans="1:19" ht="20.25" customHeight="1" x14ac:dyDescent="0.3">
      <c r="A3" s="85"/>
      <c r="B3" s="85"/>
    </row>
    <row r="4" spans="1:19" s="87" customFormat="1" ht="20.25" customHeight="1" x14ac:dyDescent="0.25">
      <c r="A4" s="86"/>
      <c r="B4" s="86"/>
      <c r="C4" s="276" t="s">
        <v>47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19" s="87" customFormat="1" ht="20.25" customHeight="1" x14ac:dyDescent="0.25">
      <c r="A5" s="90"/>
      <c r="B5" s="90"/>
      <c r="D5" s="88"/>
      <c r="E5" s="88"/>
      <c r="F5" s="254"/>
      <c r="G5" s="275" t="s">
        <v>11</v>
      </c>
      <c r="H5" s="275"/>
      <c r="I5" s="275"/>
      <c r="J5" s="88"/>
      <c r="K5" s="277" t="s">
        <v>244</v>
      </c>
      <c r="L5" s="277"/>
      <c r="M5" s="277"/>
      <c r="N5" s="89"/>
      <c r="P5" s="88"/>
      <c r="Q5" s="88"/>
      <c r="R5" s="88"/>
      <c r="S5" s="88"/>
    </row>
    <row r="6" spans="1:19" s="87" customFormat="1" ht="20.25" customHeight="1" x14ac:dyDescent="0.25">
      <c r="A6" s="90"/>
      <c r="B6" s="90"/>
      <c r="D6" s="88"/>
      <c r="F6" s="254"/>
      <c r="G6" s="88"/>
      <c r="H6" s="88"/>
      <c r="I6" s="88"/>
      <c r="J6" s="88"/>
      <c r="K6" s="88"/>
      <c r="L6" s="88"/>
      <c r="M6" s="88"/>
      <c r="N6" s="88"/>
      <c r="O6" s="89" t="s">
        <v>56</v>
      </c>
      <c r="P6" s="88"/>
      <c r="Q6" s="88"/>
      <c r="R6" s="88"/>
      <c r="S6" s="88"/>
    </row>
    <row r="7" spans="1:19" s="87" customFormat="1" ht="20.25" customHeight="1" x14ac:dyDescent="0.25">
      <c r="A7" s="90"/>
      <c r="B7" s="90"/>
      <c r="C7" s="88" t="s">
        <v>14</v>
      </c>
      <c r="D7" s="88"/>
      <c r="F7" s="88"/>
      <c r="G7" s="88"/>
      <c r="J7" s="253"/>
      <c r="K7" s="88"/>
      <c r="L7" s="88"/>
      <c r="M7" s="88" t="s">
        <v>84</v>
      </c>
      <c r="N7" s="88"/>
      <c r="O7" s="88" t="s">
        <v>46</v>
      </c>
      <c r="P7" s="88"/>
      <c r="R7" s="88"/>
    </row>
    <row r="8" spans="1:19" s="87" customFormat="1" ht="20.25" customHeight="1" x14ac:dyDescent="0.25">
      <c r="A8" s="90"/>
      <c r="B8" s="90"/>
      <c r="C8" s="107" t="s">
        <v>166</v>
      </c>
      <c r="D8" s="88"/>
      <c r="E8" s="107" t="s">
        <v>148</v>
      </c>
      <c r="F8" s="88"/>
      <c r="G8" s="88"/>
      <c r="J8" s="253"/>
      <c r="K8" s="88" t="s">
        <v>5</v>
      </c>
      <c r="L8" s="88"/>
      <c r="M8" s="89" t="s">
        <v>245</v>
      </c>
      <c r="N8" s="88"/>
      <c r="O8" s="89" t="s">
        <v>77</v>
      </c>
      <c r="P8" s="88"/>
      <c r="Q8" s="87" t="s">
        <v>70</v>
      </c>
      <c r="R8" s="88"/>
      <c r="S8" s="88" t="s">
        <v>10</v>
      </c>
    </row>
    <row r="9" spans="1:19" s="87" customFormat="1" ht="20.25" customHeight="1" x14ac:dyDescent="0.25">
      <c r="A9" s="90"/>
      <c r="B9" s="91" t="s">
        <v>99</v>
      </c>
      <c r="C9" s="88" t="s">
        <v>9</v>
      </c>
      <c r="D9" s="88"/>
      <c r="E9" s="107" t="s">
        <v>149</v>
      </c>
      <c r="F9" s="88"/>
      <c r="G9" s="88" t="s">
        <v>62</v>
      </c>
      <c r="H9" s="88"/>
      <c r="I9" s="88" t="s">
        <v>12</v>
      </c>
      <c r="J9" s="88"/>
      <c r="K9" s="89" t="s">
        <v>226</v>
      </c>
      <c r="L9" s="89"/>
      <c r="M9" s="107" t="s">
        <v>168</v>
      </c>
      <c r="N9" s="89"/>
      <c r="O9" s="107" t="s">
        <v>213</v>
      </c>
      <c r="P9" s="88"/>
      <c r="Q9" s="88" t="s">
        <v>69</v>
      </c>
      <c r="R9" s="88"/>
      <c r="S9" s="88" t="s">
        <v>30</v>
      </c>
    </row>
    <row r="10" spans="1:19" s="87" customFormat="1" ht="20.25" customHeight="1" x14ac:dyDescent="0.25">
      <c r="B10" s="86"/>
      <c r="C10" s="278" t="s">
        <v>34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</row>
    <row r="11" spans="1:19" s="87" customFormat="1" ht="20.25" customHeight="1" x14ac:dyDescent="0.25">
      <c r="A11" s="127" t="s">
        <v>184</v>
      </c>
      <c r="B11" s="86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</row>
    <row r="12" spans="1:19" s="87" customFormat="1" ht="20.25" customHeight="1" x14ac:dyDescent="0.25">
      <c r="A12" s="92" t="s">
        <v>185</v>
      </c>
      <c r="B12" s="86"/>
      <c r="C12" s="147">
        <v>269999</v>
      </c>
      <c r="D12" s="147"/>
      <c r="E12" s="147">
        <v>270000</v>
      </c>
      <c r="F12" s="147"/>
      <c r="G12" s="147">
        <v>27000</v>
      </c>
      <c r="H12" s="147"/>
      <c r="I12" s="147">
        <v>862389</v>
      </c>
      <c r="J12" s="147"/>
      <c r="K12" s="147">
        <v>297581</v>
      </c>
      <c r="L12" s="147"/>
      <c r="M12" s="147">
        <v>297581</v>
      </c>
      <c r="N12" s="147"/>
      <c r="O12" s="147">
        <v>1726969</v>
      </c>
      <c r="P12" s="147"/>
      <c r="Q12" s="147">
        <v>592385</v>
      </c>
      <c r="R12" s="147"/>
      <c r="S12" s="147">
        <v>2319354</v>
      </c>
    </row>
    <row r="13" spans="1:19" s="87" customFormat="1" ht="20.25" customHeight="1" x14ac:dyDescent="0.25">
      <c r="A13" s="92"/>
      <c r="B13" s="86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</row>
    <row r="14" spans="1:19" ht="20.25" customHeight="1" x14ac:dyDescent="0.25">
      <c r="A14" s="97" t="s">
        <v>100</v>
      </c>
      <c r="B14" s="92"/>
      <c r="C14" s="93"/>
      <c r="D14" s="94"/>
      <c r="E14" s="93"/>
      <c r="F14" s="94"/>
      <c r="G14" s="93"/>
      <c r="H14" s="94"/>
      <c r="I14" s="93"/>
      <c r="J14" s="93"/>
      <c r="K14" s="93"/>
      <c r="L14" s="93"/>
      <c r="M14" s="93"/>
      <c r="N14" s="93"/>
      <c r="O14" s="93"/>
      <c r="P14" s="94"/>
      <c r="Q14" s="93"/>
      <c r="R14" s="94"/>
      <c r="S14" s="93"/>
    </row>
    <row r="15" spans="1:19" s="1" customFormat="1" ht="20.25" hidden="1" customHeight="1" x14ac:dyDescent="0.3">
      <c r="A15" s="92" t="s">
        <v>115</v>
      </c>
      <c r="B15" s="100"/>
      <c r="C15" s="93"/>
      <c r="D15" s="94"/>
      <c r="E15" s="93"/>
      <c r="F15" s="94"/>
      <c r="G15" s="93"/>
      <c r="H15" s="94"/>
      <c r="I15" s="93"/>
      <c r="J15" s="93"/>
      <c r="K15" s="93"/>
      <c r="L15" s="93"/>
      <c r="M15" s="93"/>
      <c r="N15" s="94"/>
      <c r="O15" s="93"/>
      <c r="P15" s="93"/>
      <c r="Q15" s="167"/>
      <c r="R15" s="81"/>
      <c r="S15" s="81"/>
    </row>
    <row r="16" spans="1:19" s="56" customFormat="1" ht="20.25" hidden="1" customHeight="1" x14ac:dyDescent="0.25">
      <c r="A16" s="184" t="s">
        <v>101</v>
      </c>
      <c r="B16" s="128" t="s">
        <v>133</v>
      </c>
      <c r="C16" s="176" t="s">
        <v>2</v>
      </c>
      <c r="D16" s="177"/>
      <c r="E16" s="178" t="s">
        <v>2</v>
      </c>
      <c r="F16" s="177"/>
      <c r="G16" s="178" t="s">
        <v>2</v>
      </c>
      <c r="H16" s="179"/>
      <c r="I16" s="178" t="s">
        <v>2</v>
      </c>
      <c r="J16" s="179"/>
      <c r="K16" s="178" t="s">
        <v>2</v>
      </c>
      <c r="L16" s="64"/>
      <c r="M16" s="121" t="s">
        <v>2</v>
      </c>
      <c r="N16" s="149"/>
      <c r="O16" s="121" t="s">
        <v>2</v>
      </c>
      <c r="P16" s="96"/>
      <c r="Q16" s="121" t="s">
        <v>2</v>
      </c>
      <c r="R16" s="149"/>
      <c r="S16" s="148">
        <f>SUM(O16:Q16)</f>
        <v>0</v>
      </c>
    </row>
    <row r="17" spans="1:19" s="1" customFormat="1" ht="20.25" hidden="1" customHeight="1" x14ac:dyDescent="0.3">
      <c r="A17" s="108" t="s">
        <v>116</v>
      </c>
      <c r="B17" s="92"/>
      <c r="C17" s="121" t="s">
        <v>2</v>
      </c>
      <c r="D17" s="96">
        <f>SUM(D16)</f>
        <v>0</v>
      </c>
      <c r="E17" s="121" t="s">
        <v>2</v>
      </c>
      <c r="F17" s="96">
        <f>SUM(F16)</f>
        <v>0</v>
      </c>
      <c r="G17" s="121" t="s">
        <v>2</v>
      </c>
      <c r="H17" s="93">
        <f>SUM(H16)</f>
        <v>0</v>
      </c>
      <c r="I17" s="121" t="s">
        <v>2</v>
      </c>
      <c r="J17" s="93">
        <f>SUM(J16)</f>
        <v>0</v>
      </c>
      <c r="K17" s="121" t="s">
        <v>2</v>
      </c>
      <c r="L17" s="96">
        <f>SUM(L16)</f>
        <v>0</v>
      </c>
      <c r="M17" s="121" t="s">
        <v>2</v>
      </c>
      <c r="N17" s="93">
        <f>SUM(N16)</f>
        <v>0</v>
      </c>
      <c r="O17" s="121" t="s">
        <v>2</v>
      </c>
      <c r="P17" s="93">
        <f>SUM(P16)</f>
        <v>0</v>
      </c>
      <c r="Q17" s="121" t="s">
        <v>2</v>
      </c>
      <c r="R17" s="93">
        <f>SUM(R16)</f>
        <v>0</v>
      </c>
      <c r="S17" s="150">
        <f>SUM(S16)</f>
        <v>0</v>
      </c>
    </row>
    <row r="18" spans="1:19" ht="23.25" customHeight="1" x14ac:dyDescent="0.3">
      <c r="A18" s="108" t="s">
        <v>71</v>
      </c>
      <c r="B18" s="92"/>
      <c r="C18" s="135"/>
      <c r="N18" s="87"/>
    </row>
    <row r="19" spans="1:19" ht="23.25" hidden="1" customHeight="1" x14ac:dyDescent="0.25">
      <c r="A19" s="162" t="s">
        <v>107</v>
      </c>
      <c r="B19" s="92"/>
      <c r="C19" s="163"/>
      <c r="E19" s="163"/>
      <c r="G19" s="163"/>
      <c r="I19" s="163"/>
      <c r="K19" s="163"/>
      <c r="M19" s="163"/>
      <c r="N19" s="87"/>
      <c r="O19" s="163"/>
      <c r="Q19" s="164"/>
      <c r="S19" s="96"/>
    </row>
    <row r="20" spans="1:19" ht="23.25" hidden="1" customHeight="1" x14ac:dyDescent="0.25">
      <c r="A20" s="162" t="s">
        <v>118</v>
      </c>
      <c r="B20" s="128" t="s">
        <v>119</v>
      </c>
      <c r="C20" s="163"/>
      <c r="E20" s="163"/>
      <c r="G20" s="163"/>
      <c r="I20" s="163"/>
      <c r="K20" s="163"/>
      <c r="M20" s="163" t="s">
        <v>2</v>
      </c>
      <c r="N20" s="87"/>
      <c r="O20" s="163" t="s">
        <v>2</v>
      </c>
      <c r="Q20" s="164"/>
      <c r="S20" s="96">
        <f>SUM(O20:Q20)</f>
        <v>0</v>
      </c>
    </row>
    <row r="21" spans="1:19" ht="23.25" hidden="1" customHeight="1" x14ac:dyDescent="0.25">
      <c r="A21" s="162" t="s">
        <v>120</v>
      </c>
      <c r="B21" s="128"/>
      <c r="C21" s="163"/>
      <c r="E21" s="163"/>
      <c r="G21" s="163"/>
      <c r="I21" s="163"/>
      <c r="K21" s="163"/>
      <c r="M21" s="163"/>
      <c r="N21" s="87"/>
      <c r="O21" s="163"/>
      <c r="Q21" s="164"/>
      <c r="S21" s="96"/>
    </row>
    <row r="22" spans="1:19" ht="23.25" hidden="1" customHeight="1" x14ac:dyDescent="0.25">
      <c r="A22" s="165" t="s">
        <v>121</v>
      </c>
      <c r="B22" s="128" t="s">
        <v>119</v>
      </c>
      <c r="C22" s="163"/>
      <c r="E22" s="163"/>
      <c r="G22" s="163"/>
      <c r="I22" s="163"/>
      <c r="K22" s="163"/>
      <c r="M22" s="163" t="s">
        <v>2</v>
      </c>
      <c r="N22" s="87"/>
      <c r="O22" s="163" t="s">
        <v>2</v>
      </c>
      <c r="Q22" s="164"/>
      <c r="S22" s="96">
        <f>SUM(O22:Q22)</f>
        <v>0</v>
      </c>
    </row>
    <row r="23" spans="1:19" s="167" customFormat="1" ht="23.25" customHeight="1" x14ac:dyDescent="0.25">
      <c r="A23" s="185" t="s">
        <v>246</v>
      </c>
      <c r="B23" s="128" t="s">
        <v>106</v>
      </c>
      <c r="C23" s="176" t="s">
        <v>2</v>
      </c>
      <c r="D23" s="149"/>
      <c r="E23" s="176" t="s">
        <v>2</v>
      </c>
      <c r="F23" s="96"/>
      <c r="G23" s="176" t="s">
        <v>2</v>
      </c>
      <c r="H23" s="149"/>
      <c r="I23" s="176" t="s">
        <v>2</v>
      </c>
      <c r="J23" s="96"/>
      <c r="K23" s="176" t="s">
        <v>2</v>
      </c>
      <c r="L23" s="122"/>
      <c r="M23" s="121" t="s">
        <v>2</v>
      </c>
      <c r="N23" s="122"/>
      <c r="O23" s="121" t="s">
        <v>2</v>
      </c>
      <c r="P23" s="149"/>
      <c r="Q23" s="235">
        <v>-213048</v>
      </c>
      <c r="R23" s="236"/>
      <c r="S23" s="237">
        <f>SUM(O23:Q23)</f>
        <v>-213048</v>
      </c>
    </row>
    <row r="24" spans="1:19" ht="20.25" customHeight="1" x14ac:dyDescent="0.3">
      <c r="A24" s="98" t="s">
        <v>117</v>
      </c>
      <c r="B24" s="92"/>
      <c r="C24" s="119" t="s">
        <v>2</v>
      </c>
      <c r="D24" s="94"/>
      <c r="E24" s="119" t="s">
        <v>2</v>
      </c>
      <c r="F24" s="94"/>
      <c r="G24" s="119" t="s">
        <v>2</v>
      </c>
      <c r="H24" s="94"/>
      <c r="I24" s="120" t="s">
        <v>2</v>
      </c>
      <c r="J24" s="93"/>
      <c r="K24" s="119" t="s">
        <v>2</v>
      </c>
      <c r="L24" s="109"/>
      <c r="M24" s="119" t="s">
        <v>2</v>
      </c>
      <c r="N24" s="109"/>
      <c r="O24" s="120" t="s">
        <v>2</v>
      </c>
      <c r="P24" s="94"/>
      <c r="Q24" s="238">
        <f>SUM(Q19:Q23)</f>
        <v>-213048</v>
      </c>
      <c r="R24" s="239"/>
      <c r="S24" s="238">
        <f>SUM(S19:T23)</f>
        <v>-213048</v>
      </c>
    </row>
    <row r="25" spans="1:19" ht="20.25" customHeight="1" x14ac:dyDescent="0.25">
      <c r="A25" s="97" t="s">
        <v>96</v>
      </c>
      <c r="B25" s="92"/>
      <c r="C25" s="120" t="s">
        <v>2</v>
      </c>
      <c r="D25" s="94"/>
      <c r="E25" s="120" t="s">
        <v>2</v>
      </c>
      <c r="F25" s="94"/>
      <c r="G25" s="120" t="s">
        <v>2</v>
      </c>
      <c r="H25" s="94"/>
      <c r="I25" s="120" t="s">
        <v>2</v>
      </c>
      <c r="J25" s="93">
        <v>-140399</v>
      </c>
      <c r="K25" s="120" t="s">
        <v>2</v>
      </c>
      <c r="L25" s="152"/>
      <c r="M25" s="120" t="s">
        <v>2</v>
      </c>
      <c r="N25" s="152"/>
      <c r="O25" s="120" t="s">
        <v>2</v>
      </c>
      <c r="P25" s="93"/>
      <c r="Q25" s="240">
        <f>SUM(Q17,Q24)</f>
        <v>-213048</v>
      </c>
      <c r="R25" s="239"/>
      <c r="S25" s="240">
        <f>SUM(S17,S24)</f>
        <v>-213048</v>
      </c>
    </row>
    <row r="26" spans="1:19" ht="20.25" customHeight="1" x14ac:dyDescent="0.25">
      <c r="A26" s="92"/>
      <c r="B26" s="92"/>
      <c r="C26" s="93"/>
      <c r="D26" s="94"/>
      <c r="E26" s="93"/>
      <c r="F26" s="94"/>
      <c r="G26" s="93"/>
      <c r="H26" s="94"/>
      <c r="I26" s="93"/>
      <c r="J26" s="93"/>
      <c r="K26" s="93"/>
      <c r="L26" s="93"/>
      <c r="M26" s="93"/>
      <c r="N26" s="93"/>
      <c r="O26" s="93"/>
      <c r="P26" s="94"/>
      <c r="Q26" s="93"/>
      <c r="R26" s="94"/>
      <c r="S26" s="93"/>
    </row>
    <row r="27" spans="1:19" ht="20.25" customHeight="1" x14ac:dyDescent="0.25">
      <c r="A27" s="92" t="s">
        <v>72</v>
      </c>
      <c r="C27" s="153"/>
      <c r="D27" s="102"/>
      <c r="E27" s="153"/>
      <c r="F27" s="104"/>
      <c r="G27" s="153"/>
      <c r="H27" s="102"/>
      <c r="I27" s="101"/>
      <c r="J27" s="102"/>
      <c r="K27" s="153"/>
      <c r="L27" s="153"/>
      <c r="M27" s="153"/>
      <c r="N27" s="153"/>
      <c r="O27" s="101"/>
      <c r="P27" s="105"/>
      <c r="Q27" s="104"/>
      <c r="R27" s="105"/>
      <c r="S27" s="101"/>
    </row>
    <row r="28" spans="1:19" ht="22.5" customHeight="1" x14ac:dyDescent="0.25">
      <c r="A28" s="95" t="s">
        <v>227</v>
      </c>
      <c r="C28" s="122" t="s">
        <v>2</v>
      </c>
      <c r="D28" s="122"/>
      <c r="E28" s="122" t="s">
        <v>2</v>
      </c>
      <c r="F28" s="122"/>
      <c r="G28" s="122" t="s">
        <v>2</v>
      </c>
      <c r="H28" s="122"/>
      <c r="I28" s="155">
        <v>-35151</v>
      </c>
      <c r="J28" s="122"/>
      <c r="K28" s="122" t="s">
        <v>2</v>
      </c>
      <c r="L28" s="107"/>
      <c r="M28" s="122" t="s">
        <v>2</v>
      </c>
      <c r="N28" s="210"/>
      <c r="O28" s="155">
        <f>SUM(C28:I28,M28)</f>
        <v>-35151</v>
      </c>
      <c r="P28" s="211"/>
      <c r="Q28" s="154">
        <v>31003</v>
      </c>
      <c r="R28" s="211"/>
      <c r="S28" s="96">
        <f>SUM(O28:Q28)</f>
        <v>-4148</v>
      </c>
    </row>
    <row r="29" spans="1:19" ht="20.25" hidden="1" customHeight="1" x14ac:dyDescent="0.25">
      <c r="A29" s="106" t="s">
        <v>73</v>
      </c>
      <c r="C29" s="122" t="s">
        <v>2</v>
      </c>
      <c r="D29" s="156"/>
      <c r="E29" s="122" t="s">
        <v>2</v>
      </c>
      <c r="F29" s="156"/>
      <c r="G29" s="122" t="s">
        <v>2</v>
      </c>
      <c r="H29" s="156"/>
      <c r="I29" s="122" t="s">
        <v>2</v>
      </c>
      <c r="J29" s="153"/>
      <c r="K29" s="122" t="s">
        <v>2</v>
      </c>
      <c r="L29" s="122"/>
      <c r="M29" s="166" t="e">
        <f>#REF!</f>
        <v>#REF!</v>
      </c>
      <c r="N29" s="155"/>
      <c r="O29" s="154" t="e">
        <f>SUM(C29:I29,M29)</f>
        <v>#REF!</v>
      </c>
      <c r="P29" s="157"/>
      <c r="Q29" s="122" t="s">
        <v>2</v>
      </c>
      <c r="R29" s="157"/>
      <c r="S29" s="96" t="e">
        <f>SUM(O29:Q29)</f>
        <v>#REF!</v>
      </c>
    </row>
    <row r="30" spans="1:19" ht="20.25" customHeight="1" x14ac:dyDescent="0.25">
      <c r="A30" s="92" t="s">
        <v>66</v>
      </c>
      <c r="B30" s="92"/>
      <c r="C30" s="120" t="s">
        <v>2</v>
      </c>
      <c r="D30" s="180"/>
      <c r="E30" s="120" t="s">
        <v>2</v>
      </c>
      <c r="F30" s="180"/>
      <c r="G30" s="120" t="s">
        <v>2</v>
      </c>
      <c r="H30" s="180"/>
      <c r="I30" s="159">
        <f>SUM(I28:I29)</f>
        <v>-35151</v>
      </c>
      <c r="J30" s="147"/>
      <c r="K30" s="120" t="s">
        <v>2</v>
      </c>
      <c r="L30" s="152"/>
      <c r="M30" s="120" t="s">
        <v>2</v>
      </c>
      <c r="N30" s="152"/>
      <c r="O30" s="159">
        <f>O28</f>
        <v>-35151</v>
      </c>
      <c r="P30" s="151"/>
      <c r="Q30" s="158">
        <f>SUM(Q28:Q29)</f>
        <v>31003</v>
      </c>
      <c r="R30" s="151"/>
      <c r="S30" s="158">
        <f>O30+Q30</f>
        <v>-4148</v>
      </c>
    </row>
    <row r="32" spans="1:19" ht="20.25" customHeight="1" thickBot="1" x14ac:dyDescent="0.3">
      <c r="A32" s="92" t="s">
        <v>186</v>
      </c>
      <c r="C32" s="160">
        <f>SUM(C12,C25,C30)</f>
        <v>269999</v>
      </c>
      <c r="E32" s="160">
        <f>SUM(E12,E25,E30)</f>
        <v>270000</v>
      </c>
      <c r="G32" s="160">
        <f>SUM(G12,G25,G30)</f>
        <v>27000</v>
      </c>
      <c r="I32" s="160">
        <f>SUM(I12,I25,I30)</f>
        <v>827238</v>
      </c>
      <c r="K32" s="160">
        <f>SUM(K12,K25,K30)</f>
        <v>297581</v>
      </c>
      <c r="L32" s="161"/>
      <c r="M32" s="160">
        <f>SUM(M12,M25,M30)</f>
        <v>297581</v>
      </c>
      <c r="N32" s="161"/>
      <c r="O32" s="160">
        <f>SUM(O12,O25,O30)</f>
        <v>1691818</v>
      </c>
      <c r="Q32" s="160">
        <f>SUM(Q12,Q25,Q30)</f>
        <v>410340</v>
      </c>
      <c r="S32" s="160">
        <f>SUM(S12,S25,S30)</f>
        <v>2102158</v>
      </c>
    </row>
    <row r="33" ht="20.25" customHeight="1" thickTop="1" x14ac:dyDescent="0.25"/>
    <row r="37" s="87" customFormat="1" ht="20.25" customHeight="1" x14ac:dyDescent="0.25"/>
    <row r="38" s="87" customFormat="1" ht="20.25" customHeight="1" x14ac:dyDescent="0.25"/>
    <row r="39" s="87" customFormat="1" ht="20.25" customHeight="1" x14ac:dyDescent="0.25"/>
    <row r="40" s="87" customFormat="1" ht="20.25" customHeight="1" x14ac:dyDescent="0.25"/>
    <row r="41" s="87" customFormat="1" ht="20.25" customHeight="1" x14ac:dyDescent="0.25"/>
    <row r="42" s="87" customFormat="1" ht="20.25" customHeight="1" x14ac:dyDescent="0.25"/>
    <row r="43" s="87" customFormat="1" ht="20.25" customHeight="1" x14ac:dyDescent="0.25"/>
    <row r="44" s="87" customFormat="1" ht="20.25" customHeight="1" x14ac:dyDescent="0.25"/>
    <row r="45" s="87" customFormat="1" ht="20.25" customHeight="1" x14ac:dyDescent="0.25"/>
    <row r="46" s="87" customFormat="1" ht="20.25" customHeight="1" x14ac:dyDescent="0.25"/>
    <row r="48" s="1" customFormat="1" ht="20.25" hidden="1" customHeight="1" x14ac:dyDescent="0.25"/>
    <row r="49" s="56" customFormat="1" ht="20.25" hidden="1" customHeight="1" x14ac:dyDescent="0.25"/>
    <row r="50" s="1" customFormat="1" ht="20.25" hidden="1" customHeight="1" x14ac:dyDescent="0.25"/>
    <row r="51" ht="23.25" customHeight="1" x14ac:dyDescent="0.25"/>
    <row r="52" ht="23.25" hidden="1" customHeight="1" x14ac:dyDescent="0.25"/>
    <row r="53" ht="23.25" hidden="1" customHeight="1" x14ac:dyDescent="0.25"/>
    <row r="54" ht="23.25" hidden="1" customHeight="1" x14ac:dyDescent="0.25"/>
    <row r="55" ht="23.25" hidden="1" customHeight="1" x14ac:dyDescent="0.25"/>
    <row r="56" s="167" customFormat="1" ht="23.25" customHeight="1" x14ac:dyDescent="0.25"/>
  </sheetData>
  <mergeCells count="4">
    <mergeCell ref="G5:I5"/>
    <mergeCell ref="C4:S4"/>
    <mergeCell ref="K5:M5"/>
    <mergeCell ref="C10:S10"/>
  </mergeCells>
  <phoneticPr fontId="4" type="noConversion"/>
  <pageMargins left="0.7" right="0.7" top="0.48" bottom="0.5" header="0.5" footer="0.5"/>
  <pageSetup paperSize="9" scale="72" firstPageNumber="6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"/>
  <sheetViews>
    <sheetView showGridLines="0" zoomScale="80" zoomScaleNormal="80" zoomScaleSheetLayoutView="100" workbookViewId="0">
      <selection activeCell="A3" sqref="A3"/>
    </sheetView>
  </sheetViews>
  <sheetFormatPr defaultColWidth="9.109375" defaultRowHeight="20.25" customHeight="1" x14ac:dyDescent="0.25"/>
  <cols>
    <col min="1" max="1" width="54" style="100" customWidth="1"/>
    <col min="2" max="2" width="7" style="100" customWidth="1"/>
    <col min="3" max="3" width="11.5546875" style="81" customWidth="1"/>
    <col min="4" max="4" width="1.109375" style="81" customWidth="1"/>
    <col min="5" max="5" width="11.5546875" style="81" customWidth="1"/>
    <col min="6" max="6" width="1.109375" style="81" customWidth="1"/>
    <col min="7" max="7" width="12.33203125" style="81" customWidth="1"/>
    <col min="8" max="8" width="1.109375" style="81" customWidth="1"/>
    <col min="9" max="9" width="13.88671875" style="81" customWidth="1"/>
    <col min="10" max="10" width="1.109375" style="87" customWidth="1"/>
    <col min="11" max="11" width="12" style="81" customWidth="1"/>
    <col min="12" max="12" width="1.109375" style="81" customWidth="1"/>
    <col min="13" max="13" width="12.5546875" style="81" customWidth="1"/>
    <col min="14" max="14" width="1.109375" style="81" customWidth="1"/>
    <col min="15" max="15" width="14" style="81" customWidth="1"/>
    <col min="16" max="16" width="1.109375" style="81" customWidth="1"/>
    <col min="17" max="17" width="13.88671875" style="81" customWidth="1"/>
    <col min="18" max="18" width="1.109375" style="81" customWidth="1"/>
    <col min="19" max="19" width="13.109375" style="81" customWidth="1"/>
    <col min="20" max="20" width="0.109375" style="81" customWidth="1"/>
    <col min="21" max="21" width="10" style="81" bestFit="1" customWidth="1"/>
    <col min="22" max="22" width="0.44140625" style="81" customWidth="1"/>
    <col min="23" max="23" width="10" style="81" bestFit="1" customWidth="1"/>
    <col min="24" max="24" width="0.109375" style="81" customWidth="1"/>
    <col min="25" max="25" width="9" style="81" bestFit="1" customWidth="1"/>
    <col min="26" max="26" width="0.6640625" style="81" customWidth="1"/>
    <col min="27" max="27" width="10" style="81" customWidth="1"/>
    <col min="28" max="28" width="0.44140625" style="81" customWidth="1"/>
    <col min="29" max="29" width="11" style="81" bestFit="1" customWidth="1"/>
    <col min="30" max="30" width="0.6640625" style="81" customWidth="1"/>
    <col min="31" max="31" width="10" style="81" bestFit="1" customWidth="1"/>
    <col min="32" max="32" width="0.109375" style="81" customWidth="1"/>
    <col min="33" max="33" width="11" style="81" bestFit="1" customWidth="1"/>
    <col min="34" max="16384" width="9.109375" style="81"/>
  </cols>
  <sheetData>
    <row r="1" spans="1:19" ht="20.25" customHeight="1" x14ac:dyDescent="0.3">
      <c r="A1" s="80" t="s">
        <v>26</v>
      </c>
      <c r="B1" s="80"/>
      <c r="M1" s="82"/>
      <c r="N1" s="82"/>
    </row>
    <row r="2" spans="1:19" ht="20.25" customHeight="1" x14ac:dyDescent="0.3">
      <c r="A2" s="83" t="s">
        <v>92</v>
      </c>
      <c r="B2" s="83"/>
      <c r="F2" s="84"/>
      <c r="K2" s="84" t="s">
        <v>13</v>
      </c>
      <c r="M2" s="82"/>
      <c r="N2" s="82"/>
    </row>
    <row r="3" spans="1:19" ht="20.25" customHeight="1" x14ac:dyDescent="0.3">
      <c r="A3" s="85"/>
      <c r="B3" s="85"/>
    </row>
    <row r="4" spans="1:19" s="87" customFormat="1" ht="20.25" customHeight="1" x14ac:dyDescent="0.25">
      <c r="A4" s="86"/>
      <c r="B4" s="86"/>
      <c r="C4" s="276" t="s">
        <v>47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19" s="87" customFormat="1" ht="20.25" customHeight="1" x14ac:dyDescent="0.25">
      <c r="A5" s="90"/>
      <c r="B5" s="90"/>
      <c r="D5" s="88"/>
      <c r="E5" s="88"/>
      <c r="F5" s="229"/>
      <c r="G5" s="275" t="s">
        <v>11</v>
      </c>
      <c r="H5" s="275"/>
      <c r="I5" s="275"/>
      <c r="J5" s="88"/>
      <c r="K5" s="277" t="s">
        <v>244</v>
      </c>
      <c r="L5" s="277"/>
      <c r="M5" s="277"/>
      <c r="N5" s="89"/>
      <c r="P5" s="88"/>
      <c r="Q5" s="88"/>
      <c r="R5" s="88"/>
      <c r="S5" s="88"/>
    </row>
    <row r="6" spans="1:19" s="87" customFormat="1" ht="20.25" customHeight="1" x14ac:dyDescent="0.25">
      <c r="A6" s="90"/>
      <c r="B6" s="90"/>
      <c r="D6" s="88"/>
      <c r="F6" s="229"/>
      <c r="G6" s="88"/>
      <c r="H6" s="88"/>
      <c r="I6" s="88"/>
      <c r="J6" s="88"/>
      <c r="K6" s="88"/>
      <c r="L6" s="88"/>
      <c r="M6" s="88"/>
      <c r="N6" s="88"/>
      <c r="O6" s="89" t="s">
        <v>56</v>
      </c>
      <c r="P6" s="88"/>
      <c r="Q6" s="88"/>
      <c r="R6" s="88"/>
      <c r="S6" s="88"/>
    </row>
    <row r="7" spans="1:19" s="87" customFormat="1" ht="20.25" customHeight="1" x14ac:dyDescent="0.25">
      <c r="A7" s="90"/>
      <c r="B7" s="90"/>
      <c r="C7" s="88" t="s">
        <v>14</v>
      </c>
      <c r="D7" s="88"/>
      <c r="F7" s="88"/>
      <c r="G7" s="88"/>
      <c r="J7" s="230"/>
      <c r="K7" s="88"/>
      <c r="L7" s="88"/>
      <c r="M7" s="88" t="s">
        <v>84</v>
      </c>
      <c r="N7" s="88"/>
      <c r="O7" s="88" t="s">
        <v>46</v>
      </c>
      <c r="P7" s="88"/>
      <c r="R7" s="88"/>
    </row>
    <row r="8" spans="1:19" s="87" customFormat="1" ht="20.25" customHeight="1" x14ac:dyDescent="0.25">
      <c r="A8" s="90"/>
      <c r="B8" s="90"/>
      <c r="C8" s="107" t="s">
        <v>166</v>
      </c>
      <c r="D8" s="88"/>
      <c r="E8" s="107" t="s">
        <v>148</v>
      </c>
      <c r="F8" s="88"/>
      <c r="G8" s="88"/>
      <c r="J8" s="230"/>
      <c r="K8" s="88" t="s">
        <v>5</v>
      </c>
      <c r="L8" s="88"/>
      <c r="M8" s="89" t="s">
        <v>245</v>
      </c>
      <c r="N8" s="88"/>
      <c r="O8" s="89" t="s">
        <v>77</v>
      </c>
      <c r="P8" s="88"/>
      <c r="Q8" s="87" t="s">
        <v>70</v>
      </c>
      <c r="R8" s="88"/>
      <c r="S8" s="88" t="s">
        <v>10</v>
      </c>
    </row>
    <row r="9" spans="1:19" s="87" customFormat="1" ht="20.25" customHeight="1" x14ac:dyDescent="0.25">
      <c r="A9" s="90"/>
      <c r="B9" s="91" t="s">
        <v>99</v>
      </c>
      <c r="C9" s="88" t="s">
        <v>9</v>
      </c>
      <c r="D9" s="88"/>
      <c r="E9" s="107" t="s">
        <v>149</v>
      </c>
      <c r="F9" s="88"/>
      <c r="G9" s="88" t="s">
        <v>62</v>
      </c>
      <c r="H9" s="88"/>
      <c r="I9" s="88" t="s">
        <v>12</v>
      </c>
      <c r="J9" s="88"/>
      <c r="K9" s="89" t="s">
        <v>226</v>
      </c>
      <c r="L9" s="89"/>
      <c r="M9" s="107" t="s">
        <v>168</v>
      </c>
      <c r="N9" s="89"/>
      <c r="O9" s="107" t="s">
        <v>213</v>
      </c>
      <c r="P9" s="88"/>
      <c r="Q9" s="88" t="s">
        <v>69</v>
      </c>
      <c r="R9" s="88"/>
      <c r="S9" s="88" t="s">
        <v>30</v>
      </c>
    </row>
    <row r="10" spans="1:19" s="87" customFormat="1" ht="20.25" customHeight="1" x14ac:dyDescent="0.25">
      <c r="B10" s="86"/>
      <c r="C10" s="278" t="s">
        <v>34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</row>
    <row r="11" spans="1:19" s="87" customFormat="1" ht="20.25" customHeight="1" x14ac:dyDescent="0.25">
      <c r="A11" s="127" t="s">
        <v>217</v>
      </c>
      <c r="B11" s="86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</row>
    <row r="12" spans="1:19" s="87" customFormat="1" ht="20.25" customHeight="1" x14ac:dyDescent="0.6">
      <c r="A12" s="92" t="s">
        <v>218</v>
      </c>
      <c r="B12" s="86"/>
      <c r="C12" s="147">
        <v>269999</v>
      </c>
      <c r="D12" s="147"/>
      <c r="E12" s="147">
        <v>270000</v>
      </c>
      <c r="F12" s="147"/>
      <c r="G12" s="147">
        <v>27000</v>
      </c>
      <c r="H12" s="147"/>
      <c r="I12" s="147">
        <v>696866</v>
      </c>
      <c r="J12" s="147"/>
      <c r="K12" s="147">
        <v>371205</v>
      </c>
      <c r="L12" s="147"/>
      <c r="M12" s="147">
        <v>371205</v>
      </c>
      <c r="N12" s="147"/>
      <c r="O12" s="147">
        <v>1635070</v>
      </c>
      <c r="P12" s="147"/>
      <c r="Q12" s="147">
        <v>522747</v>
      </c>
      <c r="R12" s="147"/>
      <c r="S12" s="266">
        <f>O12+Q12</f>
        <v>2157817</v>
      </c>
    </row>
    <row r="13" spans="1:19" s="87" customFormat="1" ht="20.25" customHeight="1" x14ac:dyDescent="0.25">
      <c r="A13" s="92"/>
      <c r="B13" s="86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</row>
    <row r="14" spans="1:19" ht="20.25" customHeight="1" x14ac:dyDescent="0.25">
      <c r="A14" s="97" t="s">
        <v>100</v>
      </c>
      <c r="B14" s="92"/>
      <c r="C14" s="93"/>
      <c r="D14" s="94"/>
      <c r="E14" s="93"/>
      <c r="F14" s="94"/>
      <c r="G14" s="93"/>
      <c r="H14" s="94"/>
      <c r="I14" s="93"/>
      <c r="J14" s="93"/>
      <c r="K14" s="93"/>
      <c r="L14" s="93"/>
      <c r="M14" s="93"/>
      <c r="N14" s="93"/>
      <c r="O14" s="93"/>
      <c r="P14" s="94"/>
      <c r="Q14" s="93"/>
      <c r="R14" s="94"/>
      <c r="S14" s="93"/>
    </row>
    <row r="15" spans="1:19" s="1" customFormat="1" ht="20.25" hidden="1" customHeight="1" x14ac:dyDescent="0.3">
      <c r="A15" s="92" t="s">
        <v>115</v>
      </c>
      <c r="B15" s="100"/>
      <c r="C15" s="93"/>
      <c r="D15" s="94"/>
      <c r="E15" s="93"/>
      <c r="F15" s="94"/>
      <c r="G15" s="93"/>
      <c r="H15" s="94"/>
      <c r="I15" s="93"/>
      <c r="J15" s="93"/>
      <c r="K15" s="93"/>
      <c r="L15" s="93"/>
      <c r="M15" s="93"/>
      <c r="N15" s="94"/>
      <c r="O15" s="93"/>
      <c r="P15" s="93"/>
      <c r="Q15" s="167"/>
      <c r="R15" s="81"/>
      <c r="S15" s="81"/>
    </row>
    <row r="16" spans="1:19" s="56" customFormat="1" ht="20.25" hidden="1" customHeight="1" x14ac:dyDescent="0.25">
      <c r="A16" s="184" t="s">
        <v>101</v>
      </c>
      <c r="B16" s="128" t="s">
        <v>133</v>
      </c>
      <c r="C16" s="176"/>
      <c r="D16" s="177"/>
      <c r="E16" s="178"/>
      <c r="F16" s="177"/>
      <c r="G16" s="178"/>
      <c r="H16" s="179"/>
      <c r="I16" s="178"/>
      <c r="J16" s="179"/>
      <c r="K16" s="178"/>
      <c r="L16" s="64"/>
      <c r="M16" s="121"/>
      <c r="N16" s="149"/>
      <c r="O16" s="121"/>
      <c r="P16" s="96"/>
      <c r="Q16" s="121"/>
      <c r="R16" s="149"/>
      <c r="S16" s="148"/>
    </row>
    <row r="17" spans="1:19" s="1" customFormat="1" ht="20.25" hidden="1" customHeight="1" x14ac:dyDescent="0.3">
      <c r="A17" s="108" t="s">
        <v>116</v>
      </c>
      <c r="B17" s="92"/>
      <c r="C17" s="121"/>
      <c r="D17" s="96"/>
      <c r="E17" s="121"/>
      <c r="F17" s="96"/>
      <c r="G17" s="121"/>
      <c r="H17" s="93"/>
      <c r="I17" s="121"/>
      <c r="J17" s="93"/>
      <c r="K17" s="121"/>
      <c r="L17" s="96"/>
      <c r="M17" s="121"/>
      <c r="N17" s="93"/>
      <c r="O17" s="121"/>
      <c r="P17" s="93"/>
      <c r="Q17" s="121"/>
      <c r="R17" s="93"/>
      <c r="S17" s="150"/>
    </row>
    <row r="18" spans="1:19" ht="23.25" customHeight="1" x14ac:dyDescent="0.3">
      <c r="A18" s="108" t="s">
        <v>71</v>
      </c>
      <c r="B18" s="92"/>
      <c r="C18" s="135"/>
      <c r="N18" s="87"/>
    </row>
    <row r="19" spans="1:19" ht="23.25" hidden="1" customHeight="1" x14ac:dyDescent="0.25">
      <c r="A19" s="162" t="s">
        <v>107</v>
      </c>
      <c r="B19" s="92"/>
      <c r="C19" s="163"/>
      <c r="E19" s="163"/>
      <c r="G19" s="163"/>
      <c r="I19" s="163"/>
      <c r="K19" s="163"/>
      <c r="M19" s="163"/>
      <c r="N19" s="87"/>
      <c r="O19" s="163"/>
      <c r="Q19" s="164"/>
      <c r="S19" s="96"/>
    </row>
    <row r="20" spans="1:19" ht="23.25" hidden="1" customHeight="1" x14ac:dyDescent="0.25">
      <c r="A20" s="162" t="s">
        <v>118</v>
      </c>
      <c r="B20" s="128" t="s">
        <v>119</v>
      </c>
      <c r="C20" s="163"/>
      <c r="E20" s="163"/>
      <c r="G20" s="163"/>
      <c r="I20" s="163"/>
      <c r="K20" s="163"/>
      <c r="M20" s="163"/>
      <c r="N20" s="87"/>
      <c r="O20" s="163"/>
      <c r="Q20" s="164"/>
      <c r="S20" s="96"/>
    </row>
    <row r="21" spans="1:19" ht="23.25" hidden="1" customHeight="1" x14ac:dyDescent="0.25">
      <c r="A21" s="162" t="s">
        <v>120</v>
      </c>
      <c r="B21" s="128"/>
      <c r="C21" s="163"/>
      <c r="E21" s="163"/>
      <c r="G21" s="163"/>
      <c r="I21" s="163"/>
      <c r="K21" s="163"/>
      <c r="M21" s="163"/>
      <c r="N21" s="87"/>
      <c r="O21" s="163"/>
      <c r="Q21" s="164"/>
      <c r="S21" s="96"/>
    </row>
    <row r="22" spans="1:19" ht="23.25" hidden="1" customHeight="1" x14ac:dyDescent="0.25">
      <c r="A22" s="165" t="s">
        <v>121</v>
      </c>
      <c r="B22" s="128" t="s">
        <v>119</v>
      </c>
      <c r="C22" s="163"/>
      <c r="E22" s="163"/>
      <c r="G22" s="163"/>
      <c r="I22" s="163"/>
      <c r="K22" s="163"/>
      <c r="M22" s="163"/>
      <c r="N22" s="87"/>
      <c r="O22" s="163"/>
      <c r="Q22" s="164"/>
      <c r="S22" s="96"/>
    </row>
    <row r="23" spans="1:19" s="167" customFormat="1" ht="23.25" customHeight="1" x14ac:dyDescent="0.25">
      <c r="A23" s="185" t="s">
        <v>246</v>
      </c>
      <c r="B23" s="128" t="s">
        <v>106</v>
      </c>
      <c r="C23" s="176" t="s">
        <v>2</v>
      </c>
      <c r="D23" s="149"/>
      <c r="E23" s="176" t="s">
        <v>2</v>
      </c>
      <c r="F23" s="96"/>
      <c r="G23" s="176" t="s">
        <v>2</v>
      </c>
      <c r="H23" s="149"/>
      <c r="I23" s="176" t="s">
        <v>2</v>
      </c>
      <c r="J23" s="96"/>
      <c r="K23" s="176" t="s">
        <v>2</v>
      </c>
      <c r="L23" s="122"/>
      <c r="M23" s="121" t="s">
        <v>2</v>
      </c>
      <c r="N23" s="122"/>
      <c r="O23" s="121" t="s">
        <v>2</v>
      </c>
      <c r="P23" s="149"/>
      <c r="Q23" s="235">
        <v>-127104</v>
      </c>
      <c r="R23" s="236"/>
      <c r="S23" s="267">
        <f>Q23</f>
        <v>-127104</v>
      </c>
    </row>
    <row r="24" spans="1:19" ht="20.25" customHeight="1" x14ac:dyDescent="0.3">
      <c r="A24" s="98" t="s">
        <v>117</v>
      </c>
      <c r="B24" s="92"/>
      <c r="C24" s="119" t="s">
        <v>2</v>
      </c>
      <c r="D24" s="94"/>
      <c r="E24" s="119" t="s">
        <v>2</v>
      </c>
      <c r="F24" s="94"/>
      <c r="G24" s="119" t="s">
        <v>2</v>
      </c>
      <c r="H24" s="94"/>
      <c r="I24" s="120" t="s">
        <v>2</v>
      </c>
      <c r="J24" s="93"/>
      <c r="K24" s="119" t="s">
        <v>2</v>
      </c>
      <c r="L24" s="109"/>
      <c r="M24" s="119" t="s">
        <v>2</v>
      </c>
      <c r="N24" s="109"/>
      <c r="O24" s="120" t="s">
        <v>2</v>
      </c>
      <c r="P24" s="94"/>
      <c r="Q24" s="238">
        <f>SUM(Q19:Q23)</f>
        <v>-127104</v>
      </c>
      <c r="R24" s="239"/>
      <c r="S24" s="238">
        <f>SUM(S19:T23)</f>
        <v>-127104</v>
      </c>
    </row>
    <row r="25" spans="1:19" ht="20.25" customHeight="1" x14ac:dyDescent="0.25">
      <c r="A25" s="97" t="s">
        <v>96</v>
      </c>
      <c r="B25" s="92"/>
      <c r="C25" s="120" t="s">
        <v>2</v>
      </c>
      <c r="D25" s="94"/>
      <c r="E25" s="120" t="s">
        <v>2</v>
      </c>
      <c r="F25" s="94"/>
      <c r="G25" s="120" t="s">
        <v>2</v>
      </c>
      <c r="H25" s="94"/>
      <c r="I25" s="120" t="s">
        <v>2</v>
      </c>
      <c r="J25" s="93">
        <v>-140399</v>
      </c>
      <c r="K25" s="120" t="s">
        <v>2</v>
      </c>
      <c r="L25" s="152"/>
      <c r="M25" s="120" t="s">
        <v>2</v>
      </c>
      <c r="N25" s="152"/>
      <c r="O25" s="120" t="s">
        <v>2</v>
      </c>
      <c r="P25" s="93"/>
      <c r="Q25" s="240">
        <f>SUM(Q17,Q24)</f>
        <v>-127104</v>
      </c>
      <c r="R25" s="239"/>
      <c r="S25" s="240">
        <f>SUM(S17,S24)</f>
        <v>-127104</v>
      </c>
    </row>
    <row r="26" spans="1:19" ht="20.25" customHeight="1" x14ac:dyDescent="0.25">
      <c r="A26" s="92"/>
      <c r="B26" s="92"/>
      <c r="C26" s="93"/>
      <c r="D26" s="94"/>
      <c r="E26" s="93"/>
      <c r="F26" s="94"/>
      <c r="G26" s="93"/>
      <c r="H26" s="94"/>
      <c r="I26" s="93"/>
      <c r="J26" s="93"/>
      <c r="K26" s="93"/>
      <c r="L26" s="93"/>
      <c r="M26" s="93"/>
      <c r="N26" s="93"/>
      <c r="O26" s="93"/>
      <c r="P26" s="94"/>
      <c r="Q26" s="93"/>
      <c r="R26" s="94"/>
      <c r="S26" s="93"/>
    </row>
    <row r="27" spans="1:19" ht="20.25" customHeight="1" x14ac:dyDescent="0.25">
      <c r="A27" s="92" t="s">
        <v>72</v>
      </c>
      <c r="C27" s="153"/>
      <c r="D27" s="102"/>
      <c r="E27" s="153"/>
      <c r="F27" s="104"/>
      <c r="G27" s="153"/>
      <c r="H27" s="102"/>
      <c r="I27" s="101"/>
      <c r="J27" s="102"/>
      <c r="K27" s="153"/>
      <c r="L27" s="153"/>
      <c r="M27" s="153"/>
      <c r="N27" s="153"/>
      <c r="O27" s="101"/>
      <c r="P27" s="105"/>
      <c r="Q27" s="104"/>
      <c r="R27" s="105"/>
      <c r="S27" s="101"/>
    </row>
    <row r="28" spans="1:19" ht="22.5" customHeight="1" x14ac:dyDescent="0.25">
      <c r="A28" s="95" t="s">
        <v>241</v>
      </c>
      <c r="C28" s="122" t="s">
        <v>2</v>
      </c>
      <c r="D28" s="122"/>
      <c r="E28" s="122" t="s">
        <v>2</v>
      </c>
      <c r="F28" s="122"/>
      <c r="G28" s="122" t="s">
        <v>2</v>
      </c>
      <c r="H28" s="122"/>
      <c r="I28" s="155">
        <v>16607</v>
      </c>
      <c r="J28" s="122"/>
      <c r="K28" s="122" t="s">
        <v>2</v>
      </c>
      <c r="L28" s="107"/>
      <c r="M28" s="122" t="s">
        <v>2</v>
      </c>
      <c r="N28" s="210"/>
      <c r="O28" s="155">
        <f>I28</f>
        <v>16607</v>
      </c>
      <c r="P28" s="211"/>
      <c r="Q28" s="154">
        <f>'PL-4-5'!C59</f>
        <v>76166</v>
      </c>
      <c r="R28" s="211"/>
      <c r="S28" s="96">
        <f>O28+Q28</f>
        <v>92773</v>
      </c>
    </row>
    <row r="29" spans="1:19" ht="20.25" hidden="1" customHeight="1" x14ac:dyDescent="0.25">
      <c r="A29" s="106" t="s">
        <v>73</v>
      </c>
      <c r="C29" s="122" t="s">
        <v>2</v>
      </c>
      <c r="D29" s="156"/>
      <c r="E29" s="122" t="s">
        <v>2</v>
      </c>
      <c r="F29" s="156"/>
      <c r="G29" s="122" t="s">
        <v>2</v>
      </c>
      <c r="H29" s="156"/>
      <c r="I29" s="122" t="s">
        <v>2</v>
      </c>
      <c r="J29" s="153"/>
      <c r="K29" s="122" t="s">
        <v>2</v>
      </c>
      <c r="L29" s="122"/>
      <c r="M29" s="166" t="e">
        <f>#REF!</f>
        <v>#REF!</v>
      </c>
      <c r="N29" s="155"/>
      <c r="O29" s="154" t="e">
        <f>SUM(C29:I29,M29)</f>
        <v>#REF!</v>
      </c>
      <c r="P29" s="157"/>
      <c r="Q29" s="122" t="s">
        <v>2</v>
      </c>
      <c r="R29" s="157"/>
      <c r="S29" s="96" t="e">
        <f>SUM(O29:Q29)</f>
        <v>#REF!</v>
      </c>
    </row>
    <row r="30" spans="1:19" ht="20.25" customHeight="1" x14ac:dyDescent="0.25">
      <c r="A30" s="92" t="s">
        <v>66</v>
      </c>
      <c r="B30" s="92"/>
      <c r="C30" s="120" t="s">
        <v>2</v>
      </c>
      <c r="D30" s="180"/>
      <c r="E30" s="120" t="s">
        <v>2</v>
      </c>
      <c r="F30" s="180"/>
      <c r="G30" s="120" t="s">
        <v>2</v>
      </c>
      <c r="H30" s="180"/>
      <c r="I30" s="159">
        <f>SUM(I28:I29)</f>
        <v>16607</v>
      </c>
      <c r="J30" s="147"/>
      <c r="K30" s="120" t="s">
        <v>2</v>
      </c>
      <c r="L30" s="152"/>
      <c r="M30" s="120" t="s">
        <v>2</v>
      </c>
      <c r="N30" s="152"/>
      <c r="O30" s="159">
        <f>O28</f>
        <v>16607</v>
      </c>
      <c r="P30" s="151"/>
      <c r="Q30" s="158">
        <f>SUM(Q28:Q29)</f>
        <v>76166</v>
      </c>
      <c r="R30" s="151"/>
      <c r="S30" s="158">
        <f>O30+Q30</f>
        <v>92773</v>
      </c>
    </row>
    <row r="32" spans="1:19" ht="20.25" customHeight="1" thickBot="1" x14ac:dyDescent="0.3">
      <c r="A32" s="92" t="s">
        <v>219</v>
      </c>
      <c r="C32" s="160">
        <f>SUM(C12,C25,C30)</f>
        <v>269999</v>
      </c>
      <c r="E32" s="160">
        <f>SUM(E12,E25,E30)</f>
        <v>270000</v>
      </c>
      <c r="G32" s="160">
        <f>SUM(G12,G25,G30)</f>
        <v>27000</v>
      </c>
      <c r="I32" s="160">
        <f>SUM(I12,I25,I30)</f>
        <v>713473</v>
      </c>
      <c r="K32" s="160">
        <f>SUM(K12,K25,K30)</f>
        <v>371205</v>
      </c>
      <c r="L32" s="161"/>
      <c r="M32" s="160">
        <f>SUM(M12,M25,M30)</f>
        <v>371205</v>
      </c>
      <c r="N32" s="161"/>
      <c r="O32" s="160">
        <f>SUM(O12,O25,O30)</f>
        <v>1651677</v>
      </c>
      <c r="Q32" s="160">
        <f>SUM(Q12,Q25,Q30)</f>
        <v>471809</v>
      </c>
      <c r="S32" s="160">
        <f>SUM(S12,S25,S30)</f>
        <v>2123486</v>
      </c>
    </row>
    <row r="33" ht="20.25" customHeight="1" thickTop="1" x14ac:dyDescent="0.25"/>
    <row r="37" s="87" customFormat="1" ht="20.25" customHeight="1" x14ac:dyDescent="0.25"/>
    <row r="38" s="87" customFormat="1" ht="20.25" customHeight="1" x14ac:dyDescent="0.25"/>
    <row r="39" s="87" customFormat="1" ht="20.25" customHeight="1" x14ac:dyDescent="0.25"/>
    <row r="40" s="87" customFormat="1" ht="20.25" customHeight="1" x14ac:dyDescent="0.25"/>
    <row r="41" s="87" customFormat="1" ht="20.25" customHeight="1" x14ac:dyDescent="0.25"/>
    <row r="42" s="87" customFormat="1" ht="20.25" customHeight="1" x14ac:dyDescent="0.25"/>
    <row r="43" s="87" customFormat="1" ht="20.25" customHeight="1" x14ac:dyDescent="0.25"/>
    <row r="44" s="87" customFormat="1" ht="20.25" customHeight="1" x14ac:dyDescent="0.25"/>
    <row r="45" s="87" customFormat="1" ht="20.25" customHeight="1" x14ac:dyDescent="0.25"/>
    <row r="46" s="87" customFormat="1" ht="20.25" customHeight="1" x14ac:dyDescent="0.25"/>
    <row r="48" s="1" customFormat="1" ht="20.25" hidden="1" customHeight="1" x14ac:dyDescent="0.25"/>
    <row r="49" s="56" customFormat="1" ht="20.25" hidden="1" customHeight="1" x14ac:dyDescent="0.25"/>
    <row r="50" s="1" customFormat="1" ht="20.25" hidden="1" customHeight="1" x14ac:dyDescent="0.25"/>
    <row r="51" ht="23.25" customHeight="1" x14ac:dyDescent="0.25"/>
    <row r="52" ht="23.25" hidden="1" customHeight="1" x14ac:dyDescent="0.25"/>
    <row r="53" ht="23.25" hidden="1" customHeight="1" x14ac:dyDescent="0.25"/>
    <row r="54" ht="23.25" hidden="1" customHeight="1" x14ac:dyDescent="0.25"/>
    <row r="55" ht="23.25" hidden="1" customHeight="1" x14ac:dyDescent="0.25"/>
    <row r="56" s="167" customFormat="1" ht="23.25" customHeight="1" x14ac:dyDescent="0.25"/>
  </sheetData>
  <mergeCells count="4">
    <mergeCell ref="C4:S4"/>
    <mergeCell ref="G5:I5"/>
    <mergeCell ref="K5:M5"/>
    <mergeCell ref="C10:S10"/>
  </mergeCells>
  <pageMargins left="0.7" right="0.7" top="0.48" bottom="0.5" header="0.5" footer="0.5"/>
  <pageSetup paperSize="9" scale="72" firstPageNumber="7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68"/>
  <sheetViews>
    <sheetView showGridLines="0" zoomScale="75" zoomScaleNormal="75" zoomScaleSheetLayoutView="85" workbookViewId="0">
      <selection activeCell="A3" sqref="A3"/>
    </sheetView>
  </sheetViews>
  <sheetFormatPr defaultColWidth="9.109375" defaultRowHeight="19.5" customHeight="1" x14ac:dyDescent="0.25"/>
  <cols>
    <col min="1" max="1" width="44.5546875" style="100" customWidth="1"/>
    <col min="2" max="2" width="14.44140625" style="81" customWidth="1"/>
    <col min="3" max="3" width="1.33203125" style="81" customWidth="1"/>
    <col min="4" max="4" width="14.44140625" style="81" customWidth="1"/>
    <col min="5" max="5" width="1.33203125" style="81" customWidth="1"/>
    <col min="6" max="6" width="14.5546875" style="81" customWidth="1"/>
    <col min="7" max="7" width="1.33203125" style="81" customWidth="1"/>
    <col min="8" max="8" width="14.33203125" style="81" customWidth="1"/>
    <col min="9" max="9" width="1.33203125" style="81" customWidth="1"/>
    <col min="10" max="10" width="14.44140625" style="81" customWidth="1"/>
    <col min="11" max="11" width="1.33203125" style="81" hidden="1" customWidth="1"/>
    <col min="12" max="12" width="13.88671875" style="81" hidden="1" customWidth="1"/>
    <col min="13" max="13" width="1.33203125" style="81" customWidth="1"/>
    <col min="14" max="14" width="14.44140625" style="81" customWidth="1"/>
    <col min="15" max="15" width="1.33203125" style="81" customWidth="1"/>
    <col min="16" max="16" width="14.44140625" style="81" customWidth="1"/>
    <col min="17" max="16384" width="9.109375" style="81"/>
  </cols>
  <sheetData>
    <row r="1" spans="1:16" ht="20.25" customHeight="1" x14ac:dyDescent="0.3">
      <c r="A1" s="80" t="s">
        <v>26</v>
      </c>
      <c r="P1" s="82"/>
    </row>
    <row r="2" spans="1:16" ht="20.25" customHeight="1" x14ac:dyDescent="0.3">
      <c r="A2" s="83" t="s">
        <v>92</v>
      </c>
      <c r="P2" s="82"/>
    </row>
    <row r="3" spans="1:16" ht="20.25" customHeight="1" x14ac:dyDescent="0.25"/>
    <row r="4" spans="1:16" s="87" customFormat="1" ht="20.25" customHeight="1" x14ac:dyDescent="0.25">
      <c r="A4" s="86"/>
      <c r="B4" s="280" t="s">
        <v>51</v>
      </c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s="87" customFormat="1" ht="20.25" customHeight="1" x14ac:dyDescent="0.25">
      <c r="A5" s="90"/>
      <c r="E5" s="112"/>
      <c r="F5" s="281" t="s">
        <v>55</v>
      </c>
      <c r="G5" s="281"/>
      <c r="H5" s="281"/>
      <c r="I5" s="112"/>
      <c r="J5" s="277" t="s">
        <v>244</v>
      </c>
      <c r="K5" s="277"/>
      <c r="L5" s="277"/>
      <c r="M5" s="277"/>
      <c r="N5" s="277"/>
      <c r="O5" s="112"/>
      <c r="P5" s="88"/>
    </row>
    <row r="6" spans="1:16" s="87" customFormat="1" ht="20.25" customHeight="1" x14ac:dyDescent="0.25">
      <c r="A6" s="90"/>
      <c r="E6" s="112"/>
      <c r="F6" s="112"/>
      <c r="G6" s="112"/>
      <c r="H6" s="112"/>
      <c r="I6" s="112"/>
      <c r="J6" s="89"/>
      <c r="K6" s="89"/>
      <c r="L6" s="99" t="s">
        <v>150</v>
      </c>
      <c r="M6" s="89"/>
      <c r="N6" s="88"/>
      <c r="O6" s="112"/>
      <c r="P6" s="88"/>
    </row>
    <row r="7" spans="1:16" s="87" customFormat="1" ht="20.25" customHeight="1" x14ac:dyDescent="0.25">
      <c r="A7" s="90"/>
      <c r="B7" s="112" t="s">
        <v>14</v>
      </c>
      <c r="C7" s="112"/>
      <c r="E7" s="112"/>
      <c r="F7" s="112"/>
      <c r="G7" s="112"/>
      <c r="H7" s="112"/>
      <c r="I7" s="112"/>
      <c r="J7" s="88"/>
      <c r="K7" s="88"/>
      <c r="L7" s="99" t="s">
        <v>151</v>
      </c>
      <c r="M7" s="88"/>
      <c r="N7" s="88" t="s">
        <v>84</v>
      </c>
      <c r="O7" s="112"/>
      <c r="P7" s="88"/>
    </row>
    <row r="8" spans="1:16" s="87" customFormat="1" ht="20.25" customHeight="1" x14ac:dyDescent="0.25">
      <c r="A8" s="90"/>
      <c r="B8" s="198" t="s">
        <v>167</v>
      </c>
      <c r="C8" s="112"/>
      <c r="D8" s="107" t="s">
        <v>148</v>
      </c>
      <c r="E8" s="112"/>
      <c r="F8" s="112"/>
      <c r="G8" s="112"/>
      <c r="H8" s="112"/>
      <c r="I8" s="112"/>
      <c r="J8" s="88" t="s">
        <v>5</v>
      </c>
      <c r="K8" s="88"/>
      <c r="L8" s="99" t="s">
        <v>152</v>
      </c>
      <c r="M8" s="88"/>
      <c r="N8" s="107" t="s">
        <v>247</v>
      </c>
      <c r="O8" s="112"/>
      <c r="P8" s="88" t="s">
        <v>154</v>
      </c>
    </row>
    <row r="9" spans="1:16" s="87" customFormat="1" ht="20.25" customHeight="1" x14ac:dyDescent="0.25">
      <c r="A9" s="90"/>
      <c r="B9" s="112" t="s">
        <v>9</v>
      </c>
      <c r="C9" s="112"/>
      <c r="D9" s="107" t="s">
        <v>149</v>
      </c>
      <c r="E9" s="112"/>
      <c r="F9" s="89" t="s">
        <v>62</v>
      </c>
      <c r="H9" s="88" t="s">
        <v>12</v>
      </c>
      <c r="I9" s="88"/>
      <c r="J9" s="89" t="s">
        <v>226</v>
      </c>
      <c r="K9" s="89"/>
      <c r="L9" s="99" t="s">
        <v>153</v>
      </c>
      <c r="M9" s="89"/>
      <c r="N9" s="89" t="s">
        <v>168</v>
      </c>
      <c r="O9" s="112"/>
      <c r="P9" s="88" t="s">
        <v>30</v>
      </c>
    </row>
    <row r="10" spans="1:16" s="87" customFormat="1" ht="20.25" customHeight="1" x14ac:dyDescent="0.25">
      <c r="A10" s="86"/>
      <c r="B10" s="279" t="s">
        <v>34</v>
      </c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</row>
    <row r="11" spans="1:16" s="87" customFormat="1" ht="20.25" customHeight="1" x14ac:dyDescent="0.25">
      <c r="A11" s="86" t="s">
        <v>184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</row>
    <row r="12" spans="1:16" ht="20.25" customHeight="1" x14ac:dyDescent="0.25">
      <c r="A12" s="92" t="s">
        <v>185</v>
      </c>
      <c r="B12" s="113">
        <v>269999</v>
      </c>
      <c r="C12" s="113"/>
      <c r="D12" s="113">
        <v>270000</v>
      </c>
      <c r="E12" s="113"/>
      <c r="F12" s="113">
        <v>27000</v>
      </c>
      <c r="G12" s="113"/>
      <c r="H12" s="113">
        <v>616993</v>
      </c>
      <c r="I12" s="113"/>
      <c r="J12" s="113">
        <v>187436</v>
      </c>
      <c r="K12" s="113"/>
      <c r="L12" s="113"/>
      <c r="M12" s="113"/>
      <c r="N12" s="113">
        <v>187436</v>
      </c>
      <c r="O12" s="113"/>
      <c r="P12" s="242">
        <v>1371428</v>
      </c>
    </row>
    <row r="13" spans="1:16" ht="20.25" hidden="1" customHeight="1" x14ac:dyDescent="0.25">
      <c r="A13" s="92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</row>
    <row r="14" spans="1:16" ht="20.25" hidden="1" customHeight="1" x14ac:dyDescent="0.25">
      <c r="A14" s="97" t="s">
        <v>114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</row>
    <row r="15" spans="1:16" ht="20.25" hidden="1" customHeight="1" x14ac:dyDescent="0.3">
      <c r="A15" s="92" t="s">
        <v>115</v>
      </c>
      <c r="J15" s="167"/>
      <c r="K15" s="167"/>
      <c r="L15" s="167"/>
      <c r="M15" s="167"/>
      <c r="N15" s="167"/>
    </row>
    <row r="16" spans="1:16" ht="20.25" hidden="1" customHeight="1" x14ac:dyDescent="0.25">
      <c r="A16" s="129" t="s">
        <v>101</v>
      </c>
      <c r="B16" s="121" t="s">
        <v>2</v>
      </c>
      <c r="C16" s="149"/>
      <c r="D16" s="121" t="s">
        <v>2</v>
      </c>
      <c r="E16" s="96"/>
      <c r="F16" s="121" t="s">
        <v>2</v>
      </c>
      <c r="G16" s="149"/>
      <c r="H16" s="121" t="s">
        <v>2</v>
      </c>
      <c r="I16" s="96"/>
      <c r="J16" s="121" t="s">
        <v>2</v>
      </c>
      <c r="K16" s="167"/>
      <c r="L16" s="121" t="s">
        <v>2</v>
      </c>
      <c r="M16" s="167"/>
      <c r="N16" s="121" t="s">
        <v>2</v>
      </c>
      <c r="O16" s="122"/>
      <c r="P16" s="121" t="s">
        <v>2</v>
      </c>
    </row>
    <row r="17" spans="1:16" ht="20.25" hidden="1" customHeight="1" x14ac:dyDescent="0.3">
      <c r="A17" s="108" t="s">
        <v>116</v>
      </c>
      <c r="B17" s="122" t="s">
        <v>2</v>
      </c>
      <c r="C17" s="149"/>
      <c r="D17" s="122" t="s">
        <v>2</v>
      </c>
      <c r="E17" s="149"/>
      <c r="F17" s="122" t="s">
        <v>2</v>
      </c>
      <c r="G17" s="94"/>
      <c r="H17" s="119" t="s">
        <v>2</v>
      </c>
      <c r="I17" s="93"/>
      <c r="J17" s="122" t="s">
        <v>2</v>
      </c>
      <c r="K17" s="167"/>
      <c r="L17" s="122" t="s">
        <v>2</v>
      </c>
      <c r="M17" s="167"/>
      <c r="N17" s="122" t="s">
        <v>2</v>
      </c>
      <c r="O17" s="109"/>
      <c r="P17" s="119" t="s">
        <v>2</v>
      </c>
    </row>
    <row r="18" spans="1:16" ht="20.25" hidden="1" customHeight="1" x14ac:dyDescent="0.25">
      <c r="A18" s="97" t="s">
        <v>96</v>
      </c>
      <c r="B18" s="186" t="s">
        <v>2</v>
      </c>
      <c r="C18" s="149"/>
      <c r="D18" s="186" t="s">
        <v>2</v>
      </c>
      <c r="E18" s="149"/>
      <c r="F18" s="186" t="s">
        <v>2</v>
      </c>
      <c r="G18" s="94"/>
      <c r="H18" s="120" t="s">
        <v>2</v>
      </c>
      <c r="I18" s="93"/>
      <c r="J18" s="186" t="s">
        <v>2</v>
      </c>
      <c r="K18" s="167"/>
      <c r="L18" s="186" t="s">
        <v>2</v>
      </c>
      <c r="M18" s="167"/>
      <c r="N18" s="186" t="s">
        <v>2</v>
      </c>
      <c r="O18" s="110"/>
      <c r="P18" s="120" t="s">
        <v>2</v>
      </c>
    </row>
    <row r="19" spans="1:16" ht="20.25" hidden="1" customHeight="1" x14ac:dyDescent="0.25">
      <c r="A19" s="97"/>
      <c r="B19" s="122"/>
      <c r="C19" s="149"/>
      <c r="D19" s="122"/>
      <c r="E19" s="149"/>
      <c r="F19" s="122"/>
      <c r="G19" s="94"/>
      <c r="H19" s="93"/>
      <c r="I19" s="93"/>
      <c r="J19" s="119"/>
      <c r="K19" s="111"/>
      <c r="L19" s="119"/>
      <c r="M19" s="111"/>
      <c r="N19" s="119"/>
      <c r="O19" s="110"/>
      <c r="P19" s="93"/>
    </row>
    <row r="20" spans="1:16" ht="20.25" customHeight="1" x14ac:dyDescent="0.25">
      <c r="A20" s="97"/>
      <c r="B20" s="122"/>
      <c r="C20" s="149"/>
      <c r="D20" s="122"/>
      <c r="E20" s="149"/>
      <c r="F20" s="122"/>
      <c r="G20" s="94"/>
      <c r="H20" s="93"/>
      <c r="I20" s="93"/>
      <c r="J20" s="119"/>
      <c r="K20" s="111"/>
      <c r="L20" s="119"/>
      <c r="M20" s="111"/>
      <c r="N20" s="119"/>
      <c r="O20" s="110"/>
      <c r="P20" s="93"/>
    </row>
    <row r="21" spans="1:16" ht="20.25" customHeight="1" x14ac:dyDescent="0.25">
      <c r="A21" s="84" t="s">
        <v>72</v>
      </c>
      <c r="B21" s="167"/>
      <c r="C21" s="167"/>
      <c r="D21" s="167"/>
      <c r="E21" s="167"/>
      <c r="F21" s="167"/>
    </row>
    <row r="22" spans="1:16" ht="20.25" customHeight="1" x14ac:dyDescent="0.25">
      <c r="A22" s="114" t="s">
        <v>81</v>
      </c>
      <c r="B22" s="145" t="s">
        <v>2</v>
      </c>
      <c r="C22" s="123"/>
      <c r="D22" s="145" t="s">
        <v>2</v>
      </c>
      <c r="E22" s="123"/>
      <c r="F22" s="145" t="s">
        <v>2</v>
      </c>
      <c r="G22" s="123"/>
      <c r="H22" s="224">
        <v>192437</v>
      </c>
      <c r="I22" s="123"/>
      <c r="J22" s="145" t="s">
        <v>2</v>
      </c>
      <c r="K22" s="103"/>
      <c r="L22" s="145" t="s">
        <v>2</v>
      </c>
      <c r="M22" s="103"/>
      <c r="N22" s="145" t="s">
        <v>2</v>
      </c>
      <c r="O22" s="123"/>
      <c r="P22" s="241">
        <f>SUM(B22,D22,F22,H22,J22)</f>
        <v>192437</v>
      </c>
    </row>
    <row r="23" spans="1:16" ht="21" hidden="1" customHeight="1" x14ac:dyDescent="0.25">
      <c r="A23" s="106" t="s">
        <v>73</v>
      </c>
      <c r="B23" s="134" t="s">
        <v>2</v>
      </c>
      <c r="C23" s="123"/>
      <c r="D23" s="134" t="s">
        <v>2</v>
      </c>
      <c r="E23" s="123"/>
      <c r="F23" s="134" t="s">
        <v>2</v>
      </c>
      <c r="G23" s="123"/>
      <c r="H23" s="134" t="s">
        <v>2</v>
      </c>
      <c r="I23" s="123"/>
      <c r="J23" s="134" t="s">
        <v>2</v>
      </c>
      <c r="K23" s="115"/>
      <c r="L23" s="115"/>
      <c r="M23" s="115"/>
      <c r="N23" s="168">
        <f>L23</f>
        <v>0</v>
      </c>
      <c r="O23" s="123"/>
      <c r="P23" s="115">
        <f>SUM(N23)</f>
        <v>0</v>
      </c>
    </row>
    <row r="24" spans="1:16" ht="20.25" customHeight="1" x14ac:dyDescent="0.25">
      <c r="A24" s="84" t="s">
        <v>66</v>
      </c>
      <c r="B24" s="120" t="s">
        <v>2</v>
      </c>
      <c r="C24" s="113"/>
      <c r="D24" s="120" t="s">
        <v>2</v>
      </c>
      <c r="E24" s="113"/>
      <c r="F24" s="120" t="s">
        <v>2</v>
      </c>
      <c r="G24" s="113"/>
      <c r="H24" s="116">
        <f>SUM(H22:H23)</f>
        <v>192437</v>
      </c>
      <c r="I24" s="113"/>
      <c r="J24" s="120" t="s">
        <v>2</v>
      </c>
      <c r="K24" s="110"/>
      <c r="L24" s="116">
        <f>SUM(L22:L23)</f>
        <v>0</v>
      </c>
      <c r="M24" s="110"/>
      <c r="N24" s="120" t="s">
        <v>2</v>
      </c>
      <c r="O24" s="113"/>
      <c r="P24" s="117">
        <f>SUM(B24,D24,F24,H24,N24)</f>
        <v>192437</v>
      </c>
    </row>
    <row r="25" spans="1:16" ht="20.25" customHeight="1" x14ac:dyDescent="0.25">
      <c r="A25" s="92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</row>
    <row r="26" spans="1:16" ht="20.25" customHeight="1" thickBot="1" x14ac:dyDescent="0.3">
      <c r="A26" s="92" t="s">
        <v>186</v>
      </c>
      <c r="B26" s="118">
        <f>SUM(B12,B18,B24)</f>
        <v>269999</v>
      </c>
      <c r="C26" s="113"/>
      <c r="D26" s="118">
        <f>SUM(D12,D18,D24)</f>
        <v>270000</v>
      </c>
      <c r="E26" s="113"/>
      <c r="F26" s="118">
        <f>SUM(F12,F18,F24)</f>
        <v>27000</v>
      </c>
      <c r="G26" s="113"/>
      <c r="H26" s="118">
        <f>SUM(H12,H18,H24)</f>
        <v>809430</v>
      </c>
      <c r="I26" s="113"/>
      <c r="J26" s="118">
        <f>SUM(J12,J18,J24)</f>
        <v>187436</v>
      </c>
      <c r="K26" s="113"/>
      <c r="L26" s="243">
        <f>SUM(L12,L18,L24)</f>
        <v>0</v>
      </c>
      <c r="M26" s="113"/>
      <c r="N26" s="118">
        <f>SUM(N12,N18,N24)</f>
        <v>187436</v>
      </c>
      <c r="O26" s="113"/>
      <c r="P26" s="243">
        <f>SUM(P12,P18,P24)</f>
        <v>1563865</v>
      </c>
    </row>
    <row r="27" spans="1:16" ht="20.25" customHeight="1" thickTop="1" x14ac:dyDescent="0.25"/>
    <row r="28" spans="1:16" ht="20.25" customHeight="1" x14ac:dyDescent="0.25"/>
    <row r="29" spans="1:16" ht="20.25" customHeight="1" x14ac:dyDescent="0.25"/>
    <row r="30" spans="1:16" ht="20.25" customHeight="1" x14ac:dyDescent="0.25"/>
    <row r="31" spans="1:16" ht="20.25" customHeight="1" x14ac:dyDescent="0.25"/>
    <row r="32" spans="1:16" s="87" customFormat="1" ht="20.25" customHeight="1" x14ac:dyDescent="0.25"/>
    <row r="33" spans="2:16" s="87" customFormat="1" ht="20.25" customHeight="1" x14ac:dyDescent="0.25"/>
    <row r="34" spans="2:16" s="87" customFormat="1" ht="20.25" customHeight="1" x14ac:dyDescent="0.25"/>
    <row r="35" spans="2:16" s="87" customFormat="1" ht="20.25" customHeight="1" x14ac:dyDescent="0.25"/>
    <row r="36" spans="2:16" s="87" customFormat="1" ht="20.25" customHeight="1" x14ac:dyDescent="0.25"/>
    <row r="37" spans="2:16" s="87" customFormat="1" ht="20.25" customHeight="1" x14ac:dyDescent="0.25"/>
    <row r="38" spans="2:16" s="87" customFormat="1" ht="20.25" customHeight="1" x14ac:dyDescent="0.25"/>
    <row r="39" spans="2:16" s="87" customFormat="1" ht="20.25" customHeight="1" x14ac:dyDescent="0.25"/>
    <row r="40" spans="2:16" s="100" customFormat="1" ht="20.25" customHeight="1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</row>
    <row r="41" spans="2:16" s="100" customFormat="1" ht="20.25" hidden="1" customHeight="1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</row>
    <row r="42" spans="2:16" s="100" customFormat="1" ht="20.25" hidden="1" customHeight="1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</row>
    <row r="43" spans="2:16" s="100" customFormat="1" ht="20.25" hidden="1" customHeight="1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</row>
    <row r="44" spans="2:16" s="100" customFormat="1" ht="20.25" hidden="1" customHeight="1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</row>
    <row r="45" spans="2:16" s="100" customFormat="1" ht="20.25" hidden="1" customHeight="1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</row>
    <row r="46" spans="2:16" s="100" customFormat="1" ht="20.25" hidden="1" customHeight="1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</row>
    <row r="47" spans="2:16" s="100" customFormat="1" ht="20.25" hidden="1" customHeight="1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</row>
    <row r="48" spans="2:16" s="100" customFormat="1" ht="20.25" customHeight="1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</row>
    <row r="49" spans="2:16" s="100" customFormat="1" ht="20.25" customHeight="1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</row>
    <row r="50" spans="2:16" s="100" customFormat="1" ht="20.25" hidden="1" customHeight="1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</row>
    <row r="51" spans="2:16" s="100" customFormat="1" ht="20.25" customHeight="1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</row>
    <row r="52" spans="2:16" s="100" customFormat="1" ht="20.25" customHeight="1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</row>
    <row r="53" spans="2:16" s="100" customFormat="1" ht="20.25" customHeight="1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</row>
    <row r="54" spans="2:16" s="100" customFormat="1" ht="20.25" customHeight="1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</row>
    <row r="55" spans="2:16" s="100" customFormat="1" ht="20.25" customHeight="1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</row>
    <row r="56" spans="2:16" s="100" customFormat="1" ht="20.25" customHeight="1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</row>
    <row r="57" spans="2:16" s="100" customFormat="1" ht="20.25" customHeight="1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</row>
    <row r="58" spans="2:16" s="100" customFormat="1" ht="20.25" customHeight="1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</row>
    <row r="59" spans="2:16" s="100" customFormat="1" ht="20.25" customHeight="1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</row>
    <row r="60" spans="2:16" s="100" customFormat="1" ht="20.25" customHeight="1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</row>
    <row r="61" spans="2:16" s="100" customFormat="1" ht="20.25" customHeight="1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</row>
    <row r="62" spans="2:16" s="100" customFormat="1" ht="20.25" customHeight="1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</row>
    <row r="63" spans="2:16" s="100" customFormat="1" ht="20.25" customHeight="1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</row>
    <row r="64" spans="2:16" s="100" customFormat="1" ht="20.25" customHeight="1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</row>
    <row r="65" spans="2:16" s="100" customFormat="1" ht="20.25" customHeight="1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</row>
    <row r="66" spans="2:16" s="100" customFormat="1" ht="20.25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</row>
    <row r="67" spans="2:16" s="100" customFormat="1" ht="20.25" customHeight="1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</row>
    <row r="68" spans="2:16" s="100" customFormat="1" ht="20.25" customHeight="1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</row>
  </sheetData>
  <mergeCells count="4">
    <mergeCell ref="B10:P10"/>
    <mergeCell ref="B4:P4"/>
    <mergeCell ref="F5:H5"/>
    <mergeCell ref="J5:N5"/>
  </mergeCells>
  <phoneticPr fontId="4" type="noConversion"/>
  <pageMargins left="0.7" right="0.7" top="0.48" bottom="0.5" header="0.5" footer="0.5"/>
  <pageSetup paperSize="9" scale="87" firstPageNumber="8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showGridLines="0" zoomScale="75" zoomScaleNormal="75" zoomScaleSheetLayoutView="100" workbookViewId="0">
      <selection activeCell="A3" sqref="A3"/>
    </sheetView>
  </sheetViews>
  <sheetFormatPr defaultColWidth="9.109375" defaultRowHeight="19.5" customHeight="1" x14ac:dyDescent="0.25"/>
  <cols>
    <col min="1" max="1" width="44.5546875" style="100" customWidth="1"/>
    <col min="2" max="2" width="14.44140625" style="81" customWidth="1"/>
    <col min="3" max="3" width="1.33203125" style="81" customWidth="1"/>
    <col min="4" max="4" width="14.44140625" style="81" customWidth="1"/>
    <col min="5" max="5" width="1.33203125" style="81" customWidth="1"/>
    <col min="6" max="6" width="14.5546875" style="81" customWidth="1"/>
    <col min="7" max="7" width="1.33203125" style="81" customWidth="1"/>
    <col min="8" max="8" width="14.33203125" style="81" customWidth="1"/>
    <col min="9" max="9" width="1.33203125" style="81" customWidth="1"/>
    <col min="10" max="10" width="14.44140625" style="81" customWidth="1"/>
    <col min="11" max="11" width="1.33203125" style="81" hidden="1" customWidth="1"/>
    <col min="12" max="12" width="13.88671875" style="81" hidden="1" customWidth="1"/>
    <col min="13" max="13" width="1.33203125" style="81" customWidth="1"/>
    <col min="14" max="14" width="14.44140625" style="81" customWidth="1"/>
    <col min="15" max="15" width="1.33203125" style="81" customWidth="1"/>
    <col min="16" max="16" width="14.44140625" style="81" customWidth="1"/>
    <col min="17" max="16384" width="9.109375" style="81"/>
  </cols>
  <sheetData>
    <row r="1" spans="1:16" ht="20.25" customHeight="1" x14ac:dyDescent="0.3">
      <c r="A1" s="80" t="s">
        <v>26</v>
      </c>
      <c r="P1" s="82"/>
    </row>
    <row r="2" spans="1:16" ht="20.25" customHeight="1" x14ac:dyDescent="0.3">
      <c r="A2" s="83" t="s">
        <v>92</v>
      </c>
      <c r="P2" s="82"/>
    </row>
    <row r="3" spans="1:16" ht="20.25" customHeight="1" x14ac:dyDescent="0.25"/>
    <row r="4" spans="1:16" s="87" customFormat="1" ht="20.25" customHeight="1" x14ac:dyDescent="0.25">
      <c r="A4" s="86"/>
      <c r="B4" s="280" t="s">
        <v>51</v>
      </c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s="87" customFormat="1" ht="20.25" customHeight="1" x14ac:dyDescent="0.25">
      <c r="A5" s="90"/>
      <c r="E5" s="112"/>
      <c r="F5" s="281" t="s">
        <v>55</v>
      </c>
      <c r="G5" s="281"/>
      <c r="H5" s="281"/>
      <c r="I5" s="112"/>
      <c r="J5" s="277" t="s">
        <v>244</v>
      </c>
      <c r="K5" s="277"/>
      <c r="L5" s="277"/>
      <c r="M5" s="277"/>
      <c r="N5" s="277"/>
      <c r="O5" s="112"/>
      <c r="P5" s="88"/>
    </row>
    <row r="6" spans="1:16" s="87" customFormat="1" ht="20.25" customHeight="1" x14ac:dyDescent="0.25">
      <c r="A6" s="90"/>
      <c r="E6" s="112"/>
      <c r="F6" s="112"/>
      <c r="G6" s="112"/>
      <c r="H6" s="112"/>
      <c r="I6" s="112"/>
      <c r="J6" s="89"/>
      <c r="K6" s="89"/>
      <c r="L6" s="99" t="s">
        <v>150</v>
      </c>
      <c r="M6" s="89"/>
      <c r="N6" s="88"/>
      <c r="O6" s="112"/>
      <c r="P6" s="88"/>
    </row>
    <row r="7" spans="1:16" s="87" customFormat="1" ht="20.25" customHeight="1" x14ac:dyDescent="0.25">
      <c r="A7" s="90"/>
      <c r="B7" s="112" t="s">
        <v>14</v>
      </c>
      <c r="C7" s="112"/>
      <c r="E7" s="112"/>
      <c r="F7" s="112"/>
      <c r="G7" s="112"/>
      <c r="H7" s="112"/>
      <c r="I7" s="112"/>
      <c r="J7" s="88"/>
      <c r="K7" s="88"/>
      <c r="L7" s="99" t="s">
        <v>151</v>
      </c>
      <c r="M7" s="88"/>
      <c r="N7" s="88" t="s">
        <v>84</v>
      </c>
      <c r="O7" s="112"/>
      <c r="P7" s="88"/>
    </row>
    <row r="8" spans="1:16" s="87" customFormat="1" ht="20.25" customHeight="1" x14ac:dyDescent="0.25">
      <c r="A8" s="90"/>
      <c r="B8" s="198" t="s">
        <v>167</v>
      </c>
      <c r="C8" s="112"/>
      <c r="D8" s="107" t="s">
        <v>148</v>
      </c>
      <c r="E8" s="112"/>
      <c r="F8" s="112"/>
      <c r="G8" s="112"/>
      <c r="H8" s="112"/>
      <c r="I8" s="112"/>
      <c r="J8" s="88" t="s">
        <v>5</v>
      </c>
      <c r="K8" s="88"/>
      <c r="L8" s="99" t="s">
        <v>152</v>
      </c>
      <c r="M8" s="88"/>
      <c r="N8" s="107" t="s">
        <v>247</v>
      </c>
      <c r="O8" s="112"/>
      <c r="P8" s="88" t="s">
        <v>154</v>
      </c>
    </row>
    <row r="9" spans="1:16" s="87" customFormat="1" ht="20.25" customHeight="1" x14ac:dyDescent="0.25">
      <c r="A9" s="90"/>
      <c r="B9" s="112" t="s">
        <v>9</v>
      </c>
      <c r="C9" s="112"/>
      <c r="D9" s="107" t="s">
        <v>149</v>
      </c>
      <c r="E9" s="112"/>
      <c r="F9" s="89" t="s">
        <v>62</v>
      </c>
      <c r="H9" s="88" t="s">
        <v>12</v>
      </c>
      <c r="I9" s="88"/>
      <c r="J9" s="89" t="s">
        <v>226</v>
      </c>
      <c r="K9" s="89"/>
      <c r="L9" s="99" t="s">
        <v>153</v>
      </c>
      <c r="M9" s="89"/>
      <c r="N9" s="89" t="s">
        <v>168</v>
      </c>
      <c r="O9" s="112"/>
      <c r="P9" s="88" t="s">
        <v>30</v>
      </c>
    </row>
    <row r="10" spans="1:16" s="87" customFormat="1" ht="20.25" customHeight="1" x14ac:dyDescent="0.25">
      <c r="A10" s="86"/>
      <c r="B10" s="279" t="s">
        <v>34</v>
      </c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</row>
    <row r="11" spans="1:16" s="87" customFormat="1" ht="20.25" customHeight="1" x14ac:dyDescent="0.25">
      <c r="A11" s="86" t="s">
        <v>217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</row>
    <row r="12" spans="1:16" ht="20.25" customHeight="1" x14ac:dyDescent="0.25">
      <c r="A12" s="92" t="s">
        <v>218</v>
      </c>
      <c r="B12" s="113">
        <v>269999</v>
      </c>
      <c r="C12" s="113"/>
      <c r="D12" s="113">
        <v>270000</v>
      </c>
      <c r="E12" s="113"/>
      <c r="F12" s="113">
        <v>27000</v>
      </c>
      <c r="G12" s="113"/>
      <c r="H12" s="113">
        <v>672947</v>
      </c>
      <c r="I12" s="113"/>
      <c r="J12" s="113">
        <v>238068</v>
      </c>
      <c r="K12" s="113"/>
      <c r="L12" s="113" t="s">
        <v>2</v>
      </c>
      <c r="M12" s="113"/>
      <c r="N12" s="113">
        <v>238068</v>
      </c>
      <c r="O12" s="113"/>
      <c r="P12" s="242">
        <v>1478014</v>
      </c>
    </row>
    <row r="13" spans="1:16" ht="20.25" hidden="1" customHeight="1" x14ac:dyDescent="0.25">
      <c r="A13" s="92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</row>
    <row r="14" spans="1:16" ht="20.25" hidden="1" customHeight="1" x14ac:dyDescent="0.25">
      <c r="A14" s="97" t="s">
        <v>114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</row>
    <row r="15" spans="1:16" ht="20.25" hidden="1" customHeight="1" x14ac:dyDescent="0.3">
      <c r="A15" s="92" t="s">
        <v>115</v>
      </c>
      <c r="J15" s="167"/>
      <c r="K15" s="167"/>
      <c r="L15" s="167"/>
      <c r="M15" s="167"/>
      <c r="N15" s="167"/>
    </row>
    <row r="16" spans="1:16" ht="20.25" hidden="1" customHeight="1" x14ac:dyDescent="0.25">
      <c r="A16" s="129" t="s">
        <v>101</v>
      </c>
      <c r="B16" s="121"/>
      <c r="C16" s="149"/>
      <c r="D16" s="121"/>
      <c r="E16" s="96"/>
      <c r="F16" s="121"/>
      <c r="G16" s="149"/>
      <c r="H16" s="121"/>
      <c r="I16" s="96"/>
      <c r="J16" s="121"/>
      <c r="K16" s="167"/>
      <c r="L16" s="121"/>
      <c r="M16" s="167"/>
      <c r="N16" s="121"/>
      <c r="O16" s="122"/>
      <c r="P16" s="121"/>
    </row>
    <row r="17" spans="1:16" ht="20.25" hidden="1" customHeight="1" x14ac:dyDescent="0.3">
      <c r="A17" s="108" t="s">
        <v>116</v>
      </c>
      <c r="B17" s="122"/>
      <c r="C17" s="149"/>
      <c r="D17" s="122"/>
      <c r="E17" s="149"/>
      <c r="F17" s="122"/>
      <c r="G17" s="94"/>
      <c r="H17" s="119"/>
      <c r="I17" s="93"/>
      <c r="J17" s="122"/>
      <c r="K17" s="167"/>
      <c r="L17" s="122"/>
      <c r="M17" s="167"/>
      <c r="N17" s="122"/>
      <c r="O17" s="109"/>
      <c r="P17" s="119"/>
    </row>
    <row r="18" spans="1:16" ht="20.25" hidden="1" customHeight="1" x14ac:dyDescent="0.25">
      <c r="A18" s="97" t="s">
        <v>96</v>
      </c>
      <c r="B18" s="186"/>
      <c r="C18" s="149"/>
      <c r="D18" s="186"/>
      <c r="E18" s="149"/>
      <c r="F18" s="186"/>
      <c r="G18" s="94"/>
      <c r="H18" s="120"/>
      <c r="I18" s="93"/>
      <c r="J18" s="186"/>
      <c r="K18" s="167"/>
      <c r="L18" s="186"/>
      <c r="M18" s="167"/>
      <c r="N18" s="186"/>
      <c r="O18" s="110"/>
      <c r="P18" s="120"/>
    </row>
    <row r="19" spans="1:16" ht="20.25" hidden="1" customHeight="1" x14ac:dyDescent="0.25">
      <c r="A19" s="97"/>
      <c r="B19" s="122"/>
      <c r="C19" s="149"/>
      <c r="D19" s="122"/>
      <c r="E19" s="149"/>
      <c r="F19" s="122"/>
      <c r="G19" s="94"/>
      <c r="H19" s="93"/>
      <c r="I19" s="93"/>
      <c r="J19" s="119"/>
      <c r="K19" s="111"/>
      <c r="L19" s="119"/>
      <c r="M19" s="111"/>
      <c r="N19" s="119"/>
      <c r="O19" s="110"/>
      <c r="P19" s="93"/>
    </row>
    <row r="20" spans="1:16" ht="20.25" customHeight="1" x14ac:dyDescent="0.25">
      <c r="A20" s="97"/>
      <c r="B20" s="122"/>
      <c r="C20" s="149"/>
      <c r="D20" s="122"/>
      <c r="E20" s="149"/>
      <c r="F20" s="122"/>
      <c r="G20" s="94"/>
      <c r="H20" s="93"/>
      <c r="I20" s="93"/>
      <c r="J20" s="119"/>
      <c r="K20" s="111"/>
      <c r="L20" s="119"/>
      <c r="M20" s="111"/>
      <c r="N20" s="119"/>
      <c r="O20" s="110"/>
      <c r="P20" s="93"/>
    </row>
    <row r="21" spans="1:16" ht="20.25" customHeight="1" x14ac:dyDescent="0.25">
      <c r="A21" s="84" t="s">
        <v>72</v>
      </c>
      <c r="B21" s="167"/>
      <c r="C21" s="167"/>
      <c r="D21" s="167"/>
      <c r="E21" s="167"/>
      <c r="F21" s="167"/>
    </row>
    <row r="22" spans="1:16" ht="20.25" customHeight="1" x14ac:dyDescent="0.25">
      <c r="A22" s="114" t="s">
        <v>81</v>
      </c>
      <c r="B22" s="268" t="s">
        <v>2</v>
      </c>
      <c r="C22" s="123"/>
      <c r="D22" s="268" t="s">
        <v>2</v>
      </c>
      <c r="E22" s="123"/>
      <c r="F22" s="268" t="s">
        <v>2</v>
      </c>
      <c r="G22" s="123"/>
      <c r="H22" s="224">
        <f>'PL-4-5'!G32</f>
        <v>101520</v>
      </c>
      <c r="I22" s="123"/>
      <c r="J22" s="268" t="s">
        <v>2</v>
      </c>
      <c r="K22" s="103"/>
      <c r="L22" s="145"/>
      <c r="M22" s="103"/>
      <c r="N22" s="268" t="s">
        <v>2</v>
      </c>
      <c r="O22" s="123"/>
      <c r="P22" s="241">
        <f>H22</f>
        <v>101520</v>
      </c>
    </row>
    <row r="23" spans="1:16" ht="21" hidden="1" customHeight="1" x14ac:dyDescent="0.25">
      <c r="A23" s="106" t="s">
        <v>73</v>
      </c>
      <c r="B23" s="134" t="s">
        <v>2</v>
      </c>
      <c r="C23" s="123"/>
      <c r="D23" s="134" t="s">
        <v>2</v>
      </c>
      <c r="E23" s="123"/>
      <c r="F23" s="134" t="s">
        <v>2</v>
      </c>
      <c r="G23" s="123"/>
      <c r="H23" s="134" t="s">
        <v>2</v>
      </c>
      <c r="I23" s="123"/>
      <c r="J23" s="134" t="s">
        <v>2</v>
      </c>
      <c r="K23" s="115"/>
      <c r="L23" s="115"/>
      <c r="M23" s="115"/>
      <c r="N23" s="168">
        <f>L23</f>
        <v>0</v>
      </c>
      <c r="O23" s="123"/>
      <c r="P23" s="115">
        <f>SUM(N23)</f>
        <v>0</v>
      </c>
    </row>
    <row r="24" spans="1:16" ht="20.25" customHeight="1" x14ac:dyDescent="0.25">
      <c r="A24" s="84" t="s">
        <v>66</v>
      </c>
      <c r="B24" s="120" t="s">
        <v>2</v>
      </c>
      <c r="C24" s="113"/>
      <c r="D24" s="120" t="s">
        <v>2</v>
      </c>
      <c r="E24" s="113"/>
      <c r="F24" s="120" t="s">
        <v>2</v>
      </c>
      <c r="G24" s="113"/>
      <c r="H24" s="116">
        <f>SUM(H22:H23)</f>
        <v>101520</v>
      </c>
      <c r="I24" s="113"/>
      <c r="J24" s="120" t="s">
        <v>2</v>
      </c>
      <c r="K24" s="110"/>
      <c r="L24" s="116">
        <f>SUM(L22:L23)</f>
        <v>0</v>
      </c>
      <c r="M24" s="110"/>
      <c r="N24" s="120" t="s">
        <v>2</v>
      </c>
      <c r="O24" s="113"/>
      <c r="P24" s="117">
        <f>SUM(B24,D24,F24,H24,N24)</f>
        <v>101520</v>
      </c>
    </row>
    <row r="25" spans="1:16" ht="20.25" customHeight="1" x14ac:dyDescent="0.25">
      <c r="A25" s="92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</row>
    <row r="26" spans="1:16" ht="20.25" customHeight="1" thickBot="1" x14ac:dyDescent="0.3">
      <c r="A26" s="92" t="s">
        <v>219</v>
      </c>
      <c r="B26" s="118">
        <f>SUM(B12,B18,B24)</f>
        <v>269999</v>
      </c>
      <c r="C26" s="113"/>
      <c r="D26" s="118">
        <f>SUM(D12,D18,D24)</f>
        <v>270000</v>
      </c>
      <c r="E26" s="113"/>
      <c r="F26" s="118">
        <f>SUM(F12,F18,F24)</f>
        <v>27000</v>
      </c>
      <c r="G26" s="113"/>
      <c r="H26" s="118">
        <f>SUM(H12,H18,H24)</f>
        <v>774467</v>
      </c>
      <c r="I26" s="113"/>
      <c r="J26" s="118">
        <f>SUM(J12,J18,J24)</f>
        <v>238068</v>
      </c>
      <c r="K26" s="113"/>
      <c r="L26" s="243">
        <f>SUM(L12,L18,L24)</f>
        <v>0</v>
      </c>
      <c r="M26" s="113"/>
      <c r="N26" s="118">
        <f>SUM(N12,N18,N24)</f>
        <v>238068</v>
      </c>
      <c r="O26" s="113"/>
      <c r="P26" s="243">
        <f>SUM(P12,P18,P24)</f>
        <v>1579534</v>
      </c>
    </row>
    <row r="27" spans="1:16" ht="20.25" customHeight="1" thickTop="1" x14ac:dyDescent="0.25"/>
    <row r="28" spans="1:16" ht="20.25" customHeight="1" x14ac:dyDescent="0.25"/>
    <row r="29" spans="1:16" ht="20.25" customHeight="1" x14ac:dyDescent="0.25"/>
    <row r="30" spans="1:16" ht="20.25" customHeight="1" x14ac:dyDescent="0.25"/>
    <row r="31" spans="1:16" ht="20.25" customHeight="1" x14ac:dyDescent="0.25"/>
    <row r="32" spans="1:16" s="87" customFormat="1" ht="20.25" customHeight="1" x14ac:dyDescent="0.25"/>
    <row r="33" spans="2:16" s="87" customFormat="1" ht="20.25" customHeight="1" x14ac:dyDescent="0.25"/>
    <row r="34" spans="2:16" s="87" customFormat="1" ht="20.25" customHeight="1" x14ac:dyDescent="0.25"/>
    <row r="35" spans="2:16" s="87" customFormat="1" ht="20.25" customHeight="1" x14ac:dyDescent="0.25"/>
    <row r="36" spans="2:16" s="87" customFormat="1" ht="20.25" customHeight="1" x14ac:dyDescent="0.25"/>
    <row r="37" spans="2:16" s="87" customFormat="1" ht="20.25" customHeight="1" x14ac:dyDescent="0.25"/>
    <row r="38" spans="2:16" s="87" customFormat="1" ht="20.25" customHeight="1" x14ac:dyDescent="0.25"/>
    <row r="39" spans="2:16" s="87" customFormat="1" ht="20.25" customHeight="1" x14ac:dyDescent="0.25"/>
    <row r="40" spans="2:16" s="100" customFormat="1" ht="20.25" customHeight="1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</row>
    <row r="41" spans="2:16" s="100" customFormat="1" ht="20.25" hidden="1" customHeight="1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</row>
    <row r="42" spans="2:16" s="100" customFormat="1" ht="20.25" hidden="1" customHeight="1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</row>
    <row r="43" spans="2:16" s="100" customFormat="1" ht="20.25" hidden="1" customHeight="1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</row>
    <row r="44" spans="2:16" s="100" customFormat="1" ht="20.25" hidden="1" customHeight="1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</row>
    <row r="45" spans="2:16" s="100" customFormat="1" ht="20.25" hidden="1" customHeight="1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</row>
    <row r="46" spans="2:16" s="100" customFormat="1" ht="20.25" hidden="1" customHeight="1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</row>
    <row r="47" spans="2:16" s="100" customFormat="1" ht="20.25" hidden="1" customHeight="1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</row>
    <row r="48" spans="2:16" s="100" customFormat="1" ht="20.25" customHeight="1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</row>
    <row r="49" spans="2:16" s="100" customFormat="1" ht="20.25" customHeight="1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</row>
    <row r="50" spans="2:16" s="100" customFormat="1" ht="20.25" hidden="1" customHeight="1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</row>
    <row r="51" spans="2:16" s="100" customFormat="1" ht="20.25" customHeight="1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</row>
    <row r="52" spans="2:16" s="100" customFormat="1" ht="20.25" customHeight="1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</row>
    <row r="53" spans="2:16" s="100" customFormat="1" ht="20.25" customHeight="1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</row>
    <row r="54" spans="2:16" s="100" customFormat="1" ht="20.25" customHeight="1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</row>
    <row r="55" spans="2:16" s="100" customFormat="1" ht="20.25" customHeight="1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</row>
    <row r="56" spans="2:16" s="100" customFormat="1" ht="20.25" customHeight="1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</row>
    <row r="57" spans="2:16" s="100" customFormat="1" ht="20.25" customHeight="1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</row>
    <row r="58" spans="2:16" s="100" customFormat="1" ht="20.25" customHeight="1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</row>
    <row r="59" spans="2:16" s="100" customFormat="1" ht="20.25" customHeight="1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</row>
    <row r="60" spans="2:16" s="100" customFormat="1" ht="20.25" customHeight="1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</row>
    <row r="61" spans="2:16" s="100" customFormat="1" ht="20.25" customHeight="1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</row>
    <row r="62" spans="2:16" s="100" customFormat="1" ht="20.25" customHeight="1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</row>
    <row r="63" spans="2:16" s="100" customFormat="1" ht="20.25" customHeight="1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</row>
    <row r="64" spans="2:16" s="100" customFormat="1" ht="20.25" customHeight="1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</row>
    <row r="65" spans="2:16" s="100" customFormat="1" ht="20.25" customHeight="1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</row>
    <row r="66" spans="2:16" s="100" customFormat="1" ht="20.25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</row>
    <row r="67" spans="2:16" s="100" customFormat="1" ht="20.25" customHeight="1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</row>
    <row r="68" spans="2:16" s="100" customFormat="1" ht="20.25" customHeight="1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</row>
  </sheetData>
  <mergeCells count="4">
    <mergeCell ref="B4:P4"/>
    <mergeCell ref="F5:H5"/>
    <mergeCell ref="J5:N5"/>
    <mergeCell ref="B10:P10"/>
  </mergeCells>
  <pageMargins left="0.7" right="0.7" top="0.48" bottom="0.5" header="0.5" footer="0.5"/>
  <pageSetup paperSize="9" scale="87" firstPageNumber="9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160"/>
  <sheetViews>
    <sheetView zoomScale="90" zoomScaleNormal="90" zoomScaleSheetLayoutView="100" workbookViewId="0">
      <selection activeCell="A3" sqref="A3"/>
    </sheetView>
  </sheetViews>
  <sheetFormatPr defaultColWidth="9.109375" defaultRowHeight="20.25" customHeight="1" x14ac:dyDescent="0.25"/>
  <cols>
    <col min="1" max="1" width="45.6640625" style="32" customWidth="1"/>
    <col min="2" max="2" width="4" style="32" customWidth="1"/>
    <col min="3" max="3" width="11.109375" style="25" customWidth="1"/>
    <col min="4" max="4" width="1.33203125" style="25" customWidth="1"/>
    <col min="5" max="5" width="11.109375" style="25" customWidth="1"/>
    <col min="6" max="6" width="1.33203125" style="25" customWidth="1"/>
    <col min="7" max="7" width="11.5546875" style="25" customWidth="1"/>
    <col min="8" max="8" width="1.33203125" style="25" customWidth="1"/>
    <col min="9" max="9" width="11.5546875" style="25" customWidth="1"/>
    <col min="10" max="11" width="9.109375" style="25"/>
    <col min="12" max="12" width="9.6640625" style="25" bestFit="1" customWidth="1"/>
    <col min="13" max="16384" width="9.109375" style="25"/>
  </cols>
  <sheetData>
    <row r="1" spans="1:9" ht="20.25" customHeight="1" x14ac:dyDescent="0.3">
      <c r="A1" s="24" t="s">
        <v>26</v>
      </c>
      <c r="B1" s="24"/>
    </row>
    <row r="2" spans="1:9" ht="20.25" customHeight="1" x14ac:dyDescent="0.3">
      <c r="A2" s="26" t="s">
        <v>93</v>
      </c>
      <c r="B2" s="26"/>
    </row>
    <row r="3" spans="1:9" s="28" customFormat="1" ht="20.25" customHeight="1" x14ac:dyDescent="0.25">
      <c r="A3" s="27"/>
      <c r="B3" s="27"/>
    </row>
    <row r="4" spans="1:9" s="28" customFormat="1" ht="20.25" customHeight="1" x14ac:dyDescent="0.25">
      <c r="A4" s="29"/>
      <c r="B4" s="29"/>
      <c r="C4" s="286" t="s">
        <v>7</v>
      </c>
      <c r="D4" s="286"/>
      <c r="E4" s="286"/>
      <c r="F4" s="214"/>
      <c r="G4" s="269" t="s">
        <v>41</v>
      </c>
      <c r="H4" s="269"/>
      <c r="I4" s="269"/>
    </row>
    <row r="5" spans="1:9" s="28" customFormat="1" ht="20.25" customHeight="1" x14ac:dyDescent="0.25">
      <c r="A5" s="29"/>
      <c r="B5" s="29"/>
      <c r="C5" s="269" t="s">
        <v>40</v>
      </c>
      <c r="D5" s="269"/>
      <c r="E5" s="269"/>
      <c r="F5" s="22"/>
      <c r="G5" s="269" t="s">
        <v>40</v>
      </c>
      <c r="H5" s="269"/>
      <c r="I5" s="269"/>
    </row>
    <row r="6" spans="1:9" s="28" customFormat="1" ht="18.75" customHeight="1" x14ac:dyDescent="0.25">
      <c r="A6" s="29"/>
      <c r="B6" s="29"/>
      <c r="C6" s="285" t="s">
        <v>97</v>
      </c>
      <c r="D6" s="287"/>
      <c r="E6" s="287"/>
      <c r="F6" s="22"/>
      <c r="G6" s="285" t="s">
        <v>97</v>
      </c>
      <c r="H6" s="287"/>
      <c r="I6" s="287"/>
    </row>
    <row r="7" spans="1:9" s="28" customFormat="1" ht="18.75" customHeight="1" x14ac:dyDescent="0.25">
      <c r="A7" s="29"/>
      <c r="B7" s="29"/>
      <c r="C7" s="285" t="s">
        <v>136</v>
      </c>
      <c r="D7" s="285"/>
      <c r="E7" s="285"/>
      <c r="F7" s="22"/>
      <c r="G7" s="285" t="s">
        <v>136</v>
      </c>
      <c r="H7" s="285"/>
      <c r="I7" s="285"/>
    </row>
    <row r="8" spans="1:9" s="28" customFormat="1" ht="20.25" customHeight="1" x14ac:dyDescent="0.25">
      <c r="A8" s="29"/>
      <c r="B8" s="169"/>
      <c r="C8" s="7">
        <v>2019</v>
      </c>
      <c r="D8" s="7"/>
      <c r="E8" s="7">
        <v>2018</v>
      </c>
      <c r="F8" s="7"/>
      <c r="G8" s="7">
        <v>2019</v>
      </c>
      <c r="H8" s="7"/>
      <c r="I8" s="7">
        <v>2018</v>
      </c>
    </row>
    <row r="9" spans="1:9" s="28" customFormat="1" ht="20.25" customHeight="1" x14ac:dyDescent="0.25">
      <c r="A9" s="29"/>
      <c r="B9" s="29"/>
      <c r="C9" s="282" t="s">
        <v>34</v>
      </c>
      <c r="D9" s="282"/>
      <c r="E9" s="282"/>
      <c r="F9" s="282"/>
      <c r="G9" s="282"/>
      <c r="H9" s="282"/>
      <c r="I9" s="282"/>
    </row>
    <row r="10" spans="1:9" ht="20.25" customHeight="1" x14ac:dyDescent="0.3">
      <c r="A10" s="30" t="s">
        <v>23</v>
      </c>
      <c r="B10" s="30"/>
      <c r="C10" s="31"/>
      <c r="D10" s="31"/>
      <c r="E10" s="31"/>
      <c r="F10" s="31"/>
      <c r="G10" s="31"/>
      <c r="H10" s="31"/>
      <c r="I10" s="31"/>
    </row>
    <row r="11" spans="1:9" ht="20.25" customHeight="1" x14ac:dyDescent="0.25">
      <c r="A11" s="52" t="s">
        <v>189</v>
      </c>
      <c r="B11" s="52"/>
      <c r="C11" s="73">
        <v>92773</v>
      </c>
      <c r="D11" s="74"/>
      <c r="E11" s="73">
        <v>-4148</v>
      </c>
      <c r="F11" s="74"/>
      <c r="G11" s="73">
        <v>101520</v>
      </c>
      <c r="H11" s="74"/>
      <c r="I11" s="73">
        <v>192437</v>
      </c>
    </row>
    <row r="12" spans="1:9" ht="20.25" customHeight="1" x14ac:dyDescent="0.25">
      <c r="A12" s="34" t="s">
        <v>191</v>
      </c>
      <c r="B12" s="34"/>
      <c r="C12" s="73"/>
      <c r="D12" s="74"/>
      <c r="E12" s="73"/>
      <c r="F12" s="74"/>
      <c r="G12" s="73"/>
      <c r="H12" s="74"/>
      <c r="I12" s="73"/>
    </row>
    <row r="13" spans="1:9" ht="20.25" customHeight="1" x14ac:dyDescent="0.25">
      <c r="A13" s="225" t="s">
        <v>192</v>
      </c>
      <c r="B13" s="34"/>
      <c r="C13" s="73"/>
      <c r="D13" s="74"/>
      <c r="E13" s="73"/>
      <c r="F13" s="74"/>
      <c r="G13" s="73"/>
      <c r="H13" s="74"/>
      <c r="I13" s="73"/>
    </row>
    <row r="14" spans="1:9" ht="20.25" customHeight="1" x14ac:dyDescent="0.25">
      <c r="A14" s="52" t="s">
        <v>225</v>
      </c>
      <c r="B14" s="52"/>
      <c r="C14" s="131">
        <v>17885</v>
      </c>
      <c r="D14" s="131"/>
      <c r="E14" s="131">
        <v>7360</v>
      </c>
      <c r="F14" s="131"/>
      <c r="G14" s="131">
        <v>617</v>
      </c>
      <c r="H14" s="131"/>
      <c r="I14" s="131">
        <v>856</v>
      </c>
    </row>
    <row r="15" spans="1:9" ht="20.25" customHeight="1" x14ac:dyDescent="0.25">
      <c r="A15" s="32" t="s">
        <v>54</v>
      </c>
      <c r="C15" s="73">
        <v>10282</v>
      </c>
      <c r="D15" s="74"/>
      <c r="E15" s="73">
        <v>6115</v>
      </c>
      <c r="F15" s="74"/>
      <c r="G15" s="73">
        <v>1804</v>
      </c>
      <c r="H15" s="74"/>
      <c r="I15" s="73">
        <v>198</v>
      </c>
    </row>
    <row r="16" spans="1:9" ht="20.25" customHeight="1" x14ac:dyDescent="0.25">
      <c r="A16" s="32" t="s">
        <v>75</v>
      </c>
      <c r="C16" s="73">
        <v>70966</v>
      </c>
      <c r="D16" s="74"/>
      <c r="E16" s="73">
        <v>64118</v>
      </c>
      <c r="F16" s="74"/>
      <c r="G16" s="73">
        <v>14858</v>
      </c>
      <c r="H16" s="74"/>
      <c r="I16" s="73">
        <v>11108</v>
      </c>
    </row>
    <row r="17" spans="1:9" ht="20.25" customHeight="1" x14ac:dyDescent="0.25">
      <c r="A17" s="32" t="s">
        <v>74</v>
      </c>
      <c r="C17" s="73">
        <v>1351</v>
      </c>
      <c r="D17" s="74"/>
      <c r="E17" s="73">
        <v>1065</v>
      </c>
      <c r="F17" s="74"/>
      <c r="G17" s="73">
        <v>380</v>
      </c>
      <c r="H17" s="74"/>
      <c r="I17" s="73">
        <v>191</v>
      </c>
    </row>
    <row r="18" spans="1:9" ht="20.25" customHeight="1" x14ac:dyDescent="0.25">
      <c r="A18" s="52" t="s">
        <v>242</v>
      </c>
      <c r="B18" s="52"/>
      <c r="C18" s="70">
        <v>-213</v>
      </c>
      <c r="D18" s="74"/>
      <c r="E18" s="70">
        <v>-2231</v>
      </c>
      <c r="F18" s="74"/>
      <c r="G18" s="70" t="s">
        <v>2</v>
      </c>
      <c r="H18" s="73"/>
      <c r="I18" s="70">
        <v>-816</v>
      </c>
    </row>
    <row r="19" spans="1:9" ht="20.100000000000001" customHeight="1" x14ac:dyDescent="0.25">
      <c r="A19" s="32" t="s">
        <v>52</v>
      </c>
      <c r="C19" s="70" t="s">
        <v>2</v>
      </c>
      <c r="D19" s="74"/>
      <c r="E19" s="70" t="s">
        <v>2</v>
      </c>
      <c r="F19" s="74"/>
      <c r="G19" s="73">
        <v>-122096</v>
      </c>
      <c r="H19" s="74"/>
      <c r="I19" s="73">
        <v>-204652</v>
      </c>
    </row>
    <row r="20" spans="1:9" ht="20.100000000000001" customHeight="1" x14ac:dyDescent="0.25">
      <c r="A20" s="52" t="s">
        <v>79</v>
      </c>
      <c r="B20" s="52"/>
      <c r="C20" s="73">
        <v>3873</v>
      </c>
      <c r="D20" s="74"/>
      <c r="E20" s="73">
        <v>3441</v>
      </c>
      <c r="F20" s="74"/>
      <c r="G20" s="73">
        <v>711</v>
      </c>
      <c r="H20" s="74"/>
      <c r="I20" s="73">
        <v>854</v>
      </c>
    </row>
    <row r="21" spans="1:9" ht="20.100000000000001" customHeight="1" x14ac:dyDescent="0.25">
      <c r="A21" s="52" t="s">
        <v>228</v>
      </c>
      <c r="B21" s="52"/>
      <c r="C21" s="75" t="s">
        <v>2</v>
      </c>
      <c r="D21" s="74"/>
      <c r="E21" s="75" t="s">
        <v>2</v>
      </c>
      <c r="F21" s="74"/>
      <c r="G21" s="73">
        <v>-1056</v>
      </c>
      <c r="H21" s="74"/>
      <c r="I21" s="75" t="s">
        <v>2</v>
      </c>
    </row>
    <row r="22" spans="1:9" ht="20.100000000000001" customHeight="1" x14ac:dyDescent="0.25">
      <c r="A22" s="52" t="s">
        <v>82</v>
      </c>
      <c r="B22" s="52"/>
      <c r="C22" s="73">
        <v>-3</v>
      </c>
      <c r="D22" s="74"/>
      <c r="E22" s="75" t="s">
        <v>2</v>
      </c>
      <c r="F22" s="74"/>
      <c r="G22" s="73">
        <v>-3</v>
      </c>
      <c r="H22" s="74"/>
      <c r="I22" s="75" t="s">
        <v>2</v>
      </c>
    </row>
    <row r="23" spans="1:9" ht="13.8" hidden="1" x14ac:dyDescent="0.25">
      <c r="A23" s="146" t="s">
        <v>134</v>
      </c>
      <c r="C23" s="170"/>
      <c r="D23" s="74"/>
      <c r="E23" s="170"/>
      <c r="F23" s="74"/>
      <c r="G23" s="70"/>
      <c r="H23" s="74"/>
      <c r="I23" s="70"/>
    </row>
    <row r="24" spans="1:9" ht="21.6" hidden="1" x14ac:dyDescent="0.55000000000000004">
      <c r="A24" s="51" t="s">
        <v>102</v>
      </c>
      <c r="B24" s="51"/>
      <c r="G24" s="171"/>
      <c r="I24" s="171"/>
    </row>
    <row r="25" spans="1:9" ht="21.6" hidden="1" x14ac:dyDescent="0.55000000000000004">
      <c r="A25" s="52" t="s">
        <v>103</v>
      </c>
      <c r="B25" s="52"/>
      <c r="C25" s="226"/>
      <c r="D25" s="74"/>
      <c r="E25" s="226"/>
      <c r="F25" s="74"/>
      <c r="G25" s="172"/>
      <c r="H25" s="74"/>
      <c r="I25" s="172"/>
    </row>
    <row r="26" spans="1:9" ht="20.25" customHeight="1" x14ac:dyDescent="0.25">
      <c r="A26" s="52" t="s">
        <v>157</v>
      </c>
      <c r="B26" s="52"/>
      <c r="C26" s="73">
        <v>-10614</v>
      </c>
      <c r="D26" s="74"/>
      <c r="E26" s="73">
        <v>1417</v>
      </c>
      <c r="F26" s="74"/>
      <c r="G26" s="73">
        <v>-606</v>
      </c>
      <c r="H26" s="74"/>
      <c r="I26" s="73">
        <v>102</v>
      </c>
    </row>
    <row r="27" spans="1:9" ht="20.25" customHeight="1" x14ac:dyDescent="0.25">
      <c r="A27" s="52" t="s">
        <v>224</v>
      </c>
      <c r="B27" s="52"/>
      <c r="C27" s="73">
        <v>-120</v>
      </c>
      <c r="D27" s="74"/>
      <c r="E27" s="73">
        <v>-121</v>
      </c>
      <c r="F27" s="74"/>
      <c r="G27" s="75" t="s">
        <v>2</v>
      </c>
      <c r="H27" s="75"/>
      <c r="I27" s="75" t="s">
        <v>2</v>
      </c>
    </row>
    <row r="28" spans="1:9" ht="20.25" hidden="1" customHeight="1" x14ac:dyDescent="0.25">
      <c r="A28" s="52" t="s">
        <v>162</v>
      </c>
      <c r="B28" s="52"/>
      <c r="C28" s="75"/>
      <c r="D28" s="74"/>
      <c r="E28" s="75" t="s">
        <v>2</v>
      </c>
      <c r="F28" s="74"/>
      <c r="G28" s="75"/>
      <c r="H28" s="74"/>
      <c r="I28" s="75" t="s">
        <v>2</v>
      </c>
    </row>
    <row r="29" spans="1:9" ht="20.25" customHeight="1" x14ac:dyDescent="0.25">
      <c r="A29" s="52" t="s">
        <v>158</v>
      </c>
      <c r="B29" s="52"/>
      <c r="C29" s="170">
        <v>-145</v>
      </c>
      <c r="D29" s="74"/>
      <c r="E29" s="170">
        <v>-3669</v>
      </c>
      <c r="F29" s="74"/>
      <c r="G29" s="70">
        <v>685</v>
      </c>
      <c r="H29" s="74"/>
      <c r="I29" s="70">
        <v>-3633</v>
      </c>
    </row>
    <row r="30" spans="1:9" ht="20.25" hidden="1" customHeight="1" x14ac:dyDescent="0.25">
      <c r="A30" s="52" t="s">
        <v>122</v>
      </c>
      <c r="B30" s="52"/>
      <c r="C30" s="226"/>
      <c r="D30" s="74"/>
      <c r="E30" s="226"/>
      <c r="F30" s="74"/>
      <c r="G30" s="73"/>
      <c r="H30" s="74"/>
      <c r="I30" s="73"/>
    </row>
    <row r="31" spans="1:9" ht="20.25" customHeight="1" x14ac:dyDescent="0.25">
      <c r="A31" s="52" t="s">
        <v>229</v>
      </c>
      <c r="B31" s="52"/>
    </row>
    <row r="32" spans="1:9" ht="20.25" customHeight="1" x14ac:dyDescent="0.25">
      <c r="A32" s="52" t="s">
        <v>123</v>
      </c>
      <c r="B32" s="52"/>
      <c r="C32" s="73">
        <v>-697</v>
      </c>
      <c r="D32" s="74"/>
      <c r="E32" s="73">
        <v>386</v>
      </c>
      <c r="F32" s="74"/>
      <c r="G32" s="73">
        <v>38</v>
      </c>
      <c r="H32" s="74"/>
      <c r="I32" s="73">
        <v>-1737</v>
      </c>
    </row>
    <row r="33" spans="1:9" ht="20.25" hidden="1" customHeight="1" x14ac:dyDescent="0.25">
      <c r="A33" s="52" t="s">
        <v>124</v>
      </c>
      <c r="B33" s="52"/>
      <c r="C33" s="73"/>
      <c r="D33" s="74"/>
      <c r="E33" s="73"/>
      <c r="F33" s="74"/>
      <c r="G33" s="73"/>
      <c r="H33" s="74"/>
      <c r="I33" s="73"/>
    </row>
    <row r="34" spans="1:9" ht="20.25" customHeight="1" x14ac:dyDescent="0.25">
      <c r="A34" s="52" t="s">
        <v>155</v>
      </c>
      <c r="B34" s="52"/>
      <c r="C34" s="130">
        <v>-1725</v>
      </c>
      <c r="D34" s="74"/>
      <c r="E34" s="130">
        <v>-1001</v>
      </c>
      <c r="F34" s="74"/>
      <c r="G34" s="182">
        <v>-725</v>
      </c>
      <c r="H34" s="74"/>
      <c r="I34" s="182">
        <v>-164</v>
      </c>
    </row>
    <row r="35" spans="1:9" ht="20.25" customHeight="1" x14ac:dyDescent="0.25">
      <c r="A35" s="35"/>
      <c r="B35" s="35"/>
      <c r="C35" s="74">
        <f>SUM(C11:C34)</f>
        <v>183613</v>
      </c>
      <c r="D35" s="74"/>
      <c r="E35" s="74">
        <f>SUM(E11:E34)</f>
        <v>72732</v>
      </c>
      <c r="F35" s="74"/>
      <c r="G35" s="74">
        <f>SUM(G11:G34)</f>
        <v>-3873</v>
      </c>
      <c r="H35" s="74"/>
      <c r="I35" s="74">
        <f>SUM(I11:I34)</f>
        <v>-5256</v>
      </c>
    </row>
    <row r="36" spans="1:9" ht="20.25" customHeight="1" x14ac:dyDescent="0.25">
      <c r="A36" s="34" t="s">
        <v>31</v>
      </c>
      <c r="B36" s="34"/>
      <c r="C36" s="73"/>
      <c r="D36" s="74"/>
      <c r="E36" s="73"/>
      <c r="F36" s="74"/>
      <c r="G36" s="73"/>
      <c r="H36" s="74"/>
      <c r="I36" s="73"/>
    </row>
    <row r="37" spans="1:9" ht="20.25" customHeight="1" x14ac:dyDescent="0.25">
      <c r="A37" s="32" t="s">
        <v>49</v>
      </c>
      <c r="C37" s="73">
        <v>-126228</v>
      </c>
      <c r="D37" s="74"/>
      <c r="E37" s="73">
        <v>-62447</v>
      </c>
      <c r="F37" s="74"/>
      <c r="G37" s="73">
        <v>4635</v>
      </c>
      <c r="H37" s="74"/>
      <c r="I37" s="73">
        <v>70176</v>
      </c>
    </row>
    <row r="38" spans="1:9" ht="20.25" customHeight="1" x14ac:dyDescent="0.25">
      <c r="A38" s="52" t="s">
        <v>86</v>
      </c>
      <c r="B38" s="52"/>
      <c r="C38" s="73">
        <v>-12452</v>
      </c>
      <c r="D38" s="74"/>
      <c r="E38" s="73">
        <v>-4450</v>
      </c>
      <c r="F38" s="74"/>
      <c r="G38" s="73">
        <v>-1652</v>
      </c>
      <c r="H38" s="74"/>
      <c r="I38" s="73">
        <v>-3088</v>
      </c>
    </row>
    <row r="39" spans="1:9" ht="20.25" customHeight="1" x14ac:dyDescent="0.25">
      <c r="A39" s="32" t="s">
        <v>3</v>
      </c>
      <c r="C39" s="73">
        <v>48010</v>
      </c>
      <c r="D39" s="74"/>
      <c r="E39" s="73">
        <v>-33898</v>
      </c>
      <c r="F39" s="74"/>
      <c r="G39" s="73">
        <v>2249</v>
      </c>
      <c r="H39" s="74"/>
      <c r="I39" s="73">
        <v>6802</v>
      </c>
    </row>
    <row r="40" spans="1:9" ht="20.25" customHeight="1" x14ac:dyDescent="0.25">
      <c r="A40" s="32" t="s">
        <v>4</v>
      </c>
      <c r="C40" s="73">
        <v>-2379</v>
      </c>
      <c r="D40" s="74"/>
      <c r="E40" s="73">
        <v>-2537</v>
      </c>
      <c r="F40" s="74"/>
      <c r="G40" s="73">
        <v>-336</v>
      </c>
      <c r="H40" s="74"/>
      <c r="I40" s="73">
        <v>-1800</v>
      </c>
    </row>
    <row r="41" spans="1:9" ht="20.25" customHeight="1" x14ac:dyDescent="0.25">
      <c r="A41" s="32" t="s">
        <v>50</v>
      </c>
      <c r="C41" s="73">
        <v>50065</v>
      </c>
      <c r="D41" s="74"/>
      <c r="E41" s="73">
        <v>25301</v>
      </c>
      <c r="F41" s="74"/>
      <c r="G41" s="73">
        <v>54</v>
      </c>
      <c r="H41" s="74"/>
      <c r="I41" s="73">
        <v>-13146</v>
      </c>
    </row>
    <row r="42" spans="1:9" ht="20.25" customHeight="1" x14ac:dyDescent="0.25">
      <c r="A42" s="52" t="s">
        <v>88</v>
      </c>
      <c r="B42" s="52"/>
      <c r="C42" s="73">
        <v>-8886</v>
      </c>
      <c r="D42" s="74"/>
      <c r="E42" s="73">
        <v>-35200</v>
      </c>
      <c r="F42" s="74"/>
      <c r="G42" s="73">
        <v>-800</v>
      </c>
      <c r="H42" s="74"/>
      <c r="I42" s="73">
        <v>-12040</v>
      </c>
    </row>
    <row r="43" spans="1:9" ht="20.25" customHeight="1" x14ac:dyDescent="0.25">
      <c r="A43" s="52" t="s">
        <v>80</v>
      </c>
      <c r="B43" s="52"/>
      <c r="C43" s="130">
        <v>-1031</v>
      </c>
      <c r="D43" s="131"/>
      <c r="E43" s="130">
        <v>-587</v>
      </c>
      <c r="F43" s="131"/>
      <c r="G43" s="130">
        <v>-175</v>
      </c>
      <c r="H43" s="131"/>
      <c r="I43" s="130">
        <v>-198</v>
      </c>
    </row>
    <row r="44" spans="1:9" s="46" customFormat="1" ht="20.100000000000001" customHeight="1" x14ac:dyDescent="0.25">
      <c r="A44" s="173" t="s">
        <v>139</v>
      </c>
      <c r="B44" s="173"/>
      <c r="C44" s="50">
        <f>SUM(C35:C43)</f>
        <v>130712</v>
      </c>
      <c r="D44" s="50"/>
      <c r="E44" s="50">
        <f>SUM(E35:E43)</f>
        <v>-41086</v>
      </c>
      <c r="F44" s="50"/>
      <c r="G44" s="50">
        <f>SUM(G35:G43)</f>
        <v>102</v>
      </c>
      <c r="H44" s="50"/>
      <c r="I44" s="50">
        <f>SUM(I35:I43)</f>
        <v>41450</v>
      </c>
    </row>
    <row r="45" spans="1:9" ht="20.25" customHeight="1" x14ac:dyDescent="0.25">
      <c r="A45" s="52" t="s">
        <v>161</v>
      </c>
      <c r="B45" s="52"/>
      <c r="C45" s="130">
        <v>-711</v>
      </c>
      <c r="D45" s="74"/>
      <c r="E45" s="130">
        <v>-786</v>
      </c>
      <c r="F45" s="74"/>
      <c r="G45" s="130">
        <v>-512</v>
      </c>
      <c r="H45" s="131"/>
      <c r="I45" s="130">
        <v>-609</v>
      </c>
    </row>
    <row r="46" spans="1:9" ht="20.25" customHeight="1" x14ac:dyDescent="0.25">
      <c r="A46" s="35" t="s">
        <v>159</v>
      </c>
      <c r="B46" s="35"/>
      <c r="C46" s="48">
        <f>SUM(C44:C45)</f>
        <v>130001</v>
      </c>
      <c r="D46" s="74"/>
      <c r="E46" s="48">
        <f>SUM(E44:E45)</f>
        <v>-41872</v>
      </c>
      <c r="F46" s="74"/>
      <c r="G46" s="49">
        <f>SUM(G44:G45)</f>
        <v>-410</v>
      </c>
      <c r="H46" s="75"/>
      <c r="I46" s="49">
        <f>SUM(I44:I45)</f>
        <v>40841</v>
      </c>
    </row>
    <row r="47" spans="1:9" ht="12" customHeight="1" x14ac:dyDescent="0.25">
      <c r="C47" s="72"/>
      <c r="D47" s="75"/>
      <c r="E47" s="72"/>
      <c r="F47" s="75"/>
      <c r="G47" s="72"/>
      <c r="H47" s="75"/>
      <c r="I47" s="72"/>
    </row>
    <row r="48" spans="1:9" ht="18.75" customHeight="1" x14ac:dyDescent="0.3">
      <c r="A48" s="24" t="s">
        <v>26</v>
      </c>
      <c r="B48" s="24"/>
      <c r="C48" s="73"/>
      <c r="D48" s="73"/>
      <c r="E48" s="73"/>
      <c r="F48" s="73"/>
      <c r="G48" s="73"/>
      <c r="H48" s="73"/>
      <c r="I48" s="73"/>
    </row>
    <row r="49" spans="1:9" ht="18.75" customHeight="1" x14ac:dyDescent="0.3">
      <c r="A49" s="26" t="s">
        <v>93</v>
      </c>
      <c r="B49" s="26"/>
      <c r="C49" s="73"/>
      <c r="D49" s="73"/>
      <c r="E49" s="73"/>
      <c r="F49" s="73"/>
      <c r="G49" s="73"/>
      <c r="H49" s="73"/>
      <c r="I49" s="73"/>
    </row>
    <row r="50" spans="1:9" ht="9.75" customHeight="1" x14ac:dyDescent="0.3">
      <c r="A50" s="9"/>
      <c r="B50" s="9"/>
      <c r="C50" s="73"/>
      <c r="D50" s="73"/>
      <c r="E50" s="73"/>
      <c r="F50" s="73"/>
      <c r="G50" s="73"/>
      <c r="H50" s="73"/>
      <c r="I50" s="73"/>
    </row>
    <row r="51" spans="1:9" s="28" customFormat="1" ht="15.9" customHeight="1" x14ac:dyDescent="0.25">
      <c r="A51" s="29"/>
      <c r="B51" s="29"/>
      <c r="C51" s="283" t="s">
        <v>7</v>
      </c>
      <c r="D51" s="283"/>
      <c r="E51" s="283"/>
      <c r="F51" s="215"/>
      <c r="G51" s="284" t="s">
        <v>41</v>
      </c>
      <c r="H51" s="284"/>
      <c r="I51" s="284"/>
    </row>
    <row r="52" spans="1:9" s="28" customFormat="1" ht="17.100000000000001" customHeight="1" x14ac:dyDescent="0.25">
      <c r="A52" s="29"/>
      <c r="B52" s="29"/>
      <c r="C52" s="284" t="s">
        <v>40</v>
      </c>
      <c r="D52" s="284"/>
      <c r="E52" s="284"/>
      <c r="F52" s="71"/>
      <c r="G52" s="284" t="s">
        <v>40</v>
      </c>
      <c r="H52" s="284"/>
      <c r="I52" s="284"/>
    </row>
    <row r="53" spans="1:9" s="28" customFormat="1" ht="17.399999999999999" customHeight="1" x14ac:dyDescent="0.25">
      <c r="A53" s="29"/>
      <c r="B53" s="29"/>
      <c r="C53" s="285" t="s">
        <v>97</v>
      </c>
      <c r="D53" s="287"/>
      <c r="E53" s="287"/>
      <c r="F53" s="22"/>
      <c r="G53" s="285" t="s">
        <v>97</v>
      </c>
      <c r="H53" s="287"/>
      <c r="I53" s="287"/>
    </row>
    <row r="54" spans="1:9" s="28" customFormat="1" ht="17.100000000000001" customHeight="1" x14ac:dyDescent="0.25">
      <c r="A54" s="29"/>
      <c r="B54" s="29"/>
      <c r="C54" s="285" t="s">
        <v>136</v>
      </c>
      <c r="D54" s="285"/>
      <c r="E54" s="285"/>
      <c r="F54" s="22"/>
      <c r="G54" s="285" t="s">
        <v>136</v>
      </c>
      <c r="H54" s="285"/>
      <c r="I54" s="285"/>
    </row>
    <row r="55" spans="1:9" s="28" customFormat="1" ht="17.399999999999999" customHeight="1" x14ac:dyDescent="0.25">
      <c r="A55" s="29"/>
      <c r="B55" s="169"/>
      <c r="C55" s="7">
        <v>2019</v>
      </c>
      <c r="D55" s="7"/>
      <c r="E55" s="7">
        <v>2018</v>
      </c>
      <c r="F55" s="7"/>
      <c r="G55" s="7">
        <v>2019</v>
      </c>
      <c r="H55" s="7"/>
      <c r="I55" s="7">
        <v>2018</v>
      </c>
    </row>
    <row r="56" spans="1:9" s="28" customFormat="1" ht="16.5" customHeight="1" x14ac:dyDescent="0.25">
      <c r="A56" s="29"/>
      <c r="B56" s="29"/>
      <c r="C56" s="288" t="s">
        <v>34</v>
      </c>
      <c r="D56" s="288"/>
      <c r="E56" s="288"/>
      <c r="F56" s="288"/>
      <c r="G56" s="288"/>
      <c r="H56" s="288"/>
      <c r="I56" s="288"/>
    </row>
    <row r="57" spans="1:9" ht="15.9" customHeight="1" x14ac:dyDescent="0.3">
      <c r="A57" s="30" t="s">
        <v>32</v>
      </c>
      <c r="B57" s="30"/>
      <c r="C57" s="75"/>
      <c r="D57" s="75"/>
      <c r="E57" s="75"/>
      <c r="F57" s="74"/>
      <c r="G57" s="74"/>
      <c r="H57" s="74"/>
      <c r="I57" s="74"/>
    </row>
    <row r="58" spans="1:9" ht="18.75" hidden="1" customHeight="1" x14ac:dyDescent="0.25">
      <c r="A58" s="52" t="s">
        <v>141</v>
      </c>
      <c r="B58" s="52"/>
      <c r="C58" s="75"/>
      <c r="D58" s="75"/>
      <c r="E58" s="75" t="s">
        <v>2</v>
      </c>
      <c r="F58" s="74"/>
      <c r="G58" s="75"/>
      <c r="H58" s="74"/>
      <c r="I58" s="75" t="s">
        <v>2</v>
      </c>
    </row>
    <row r="59" spans="1:9" ht="18.75" customHeight="1" x14ac:dyDescent="0.25">
      <c r="A59" s="52" t="s">
        <v>230</v>
      </c>
      <c r="B59" s="52"/>
      <c r="C59" s="75">
        <v>-100000</v>
      </c>
      <c r="D59" s="75"/>
      <c r="E59" s="75" t="s">
        <v>2</v>
      </c>
      <c r="F59" s="74"/>
      <c r="G59" s="75">
        <v>-100000</v>
      </c>
      <c r="H59" s="74"/>
      <c r="I59" s="75" t="s">
        <v>2</v>
      </c>
    </row>
    <row r="60" spans="1:9" ht="19.5" customHeight="1" x14ac:dyDescent="0.25">
      <c r="A60" s="52" t="s">
        <v>140</v>
      </c>
      <c r="B60" s="52"/>
      <c r="C60" s="73">
        <v>818</v>
      </c>
      <c r="D60" s="74"/>
      <c r="E60" s="73">
        <v>1875</v>
      </c>
      <c r="F60" s="74"/>
      <c r="G60" s="73">
        <v>70</v>
      </c>
      <c r="H60" s="74"/>
      <c r="I60" s="73">
        <v>7692</v>
      </c>
    </row>
    <row r="61" spans="1:9" ht="18.75" customHeight="1" x14ac:dyDescent="0.25">
      <c r="A61" s="52" t="s">
        <v>231</v>
      </c>
      <c r="B61" s="52"/>
      <c r="C61" s="73">
        <f>-80736</f>
        <v>-80736</v>
      </c>
      <c r="D61" s="74"/>
      <c r="E61" s="73">
        <v>-108309</v>
      </c>
      <c r="F61" s="74"/>
      <c r="G61" s="73">
        <v>-10801</v>
      </c>
      <c r="H61" s="74"/>
      <c r="I61" s="73">
        <v>-64166</v>
      </c>
    </row>
    <row r="62" spans="1:9" ht="18.75" hidden="1" customHeight="1" x14ac:dyDescent="0.25">
      <c r="A62" s="199" t="s">
        <v>83</v>
      </c>
      <c r="B62" s="199"/>
      <c r="C62" s="227"/>
      <c r="D62" s="74"/>
      <c r="E62" s="227"/>
      <c r="F62" s="74"/>
      <c r="G62" s="226"/>
      <c r="H62" s="74"/>
      <c r="I62" s="226"/>
    </row>
    <row r="63" spans="1:9" ht="18.75" hidden="1" customHeight="1" x14ac:dyDescent="0.25">
      <c r="A63" s="199" t="s">
        <v>125</v>
      </c>
      <c r="B63" s="199"/>
      <c r="C63" s="200"/>
      <c r="D63" s="74"/>
      <c r="E63" s="200"/>
      <c r="F63" s="74"/>
      <c r="G63" s="73"/>
      <c r="H63" s="74"/>
      <c r="I63" s="73"/>
    </row>
    <row r="64" spans="1:9" ht="18.75" hidden="1" customHeight="1" x14ac:dyDescent="0.25">
      <c r="A64" s="199" t="s">
        <v>104</v>
      </c>
      <c r="B64" s="199"/>
      <c r="C64" s="200"/>
      <c r="D64" s="74"/>
      <c r="E64" s="200"/>
      <c r="F64" s="132"/>
      <c r="G64" s="228"/>
      <c r="H64" s="132"/>
      <c r="I64" s="228"/>
    </row>
    <row r="65" spans="1:12" ht="18.75" hidden="1" customHeight="1" x14ac:dyDescent="0.25">
      <c r="A65" s="199" t="s">
        <v>126</v>
      </c>
      <c r="B65" s="199"/>
      <c r="C65" s="200"/>
      <c r="D65" s="74"/>
      <c r="E65" s="200"/>
      <c r="F65" s="132"/>
      <c r="G65" s="228"/>
      <c r="H65" s="132"/>
      <c r="I65" s="228"/>
    </row>
    <row r="66" spans="1:12" ht="18.75" hidden="1" customHeight="1" x14ac:dyDescent="0.25">
      <c r="A66" s="199" t="s">
        <v>131</v>
      </c>
      <c r="B66" s="199"/>
      <c r="C66" s="201"/>
      <c r="D66" s="74"/>
      <c r="E66" s="201"/>
      <c r="F66" s="132"/>
      <c r="G66" s="70"/>
      <c r="H66" s="132"/>
      <c r="I66" s="70"/>
    </row>
    <row r="67" spans="1:12" ht="18.75" hidden="1" customHeight="1" x14ac:dyDescent="0.25">
      <c r="A67" s="199" t="s">
        <v>127</v>
      </c>
      <c r="B67" s="199"/>
      <c r="C67" s="201"/>
      <c r="D67" s="75"/>
      <c r="E67" s="201"/>
      <c r="F67" s="181"/>
      <c r="G67" s="70"/>
      <c r="H67" s="181"/>
      <c r="I67" s="70"/>
      <c r="L67" s="44"/>
    </row>
    <row r="68" spans="1:12" ht="18.75" hidden="1" customHeight="1" x14ac:dyDescent="0.25">
      <c r="A68" s="199" t="s">
        <v>128</v>
      </c>
      <c r="B68" s="199"/>
      <c r="C68" s="200"/>
      <c r="D68" s="74"/>
      <c r="E68" s="200"/>
      <c r="F68" s="132"/>
      <c r="G68" s="73"/>
      <c r="H68" s="132"/>
      <c r="I68" s="73"/>
    </row>
    <row r="69" spans="1:12" ht="18.75" customHeight="1" x14ac:dyDescent="0.25">
      <c r="A69" s="52" t="s">
        <v>232</v>
      </c>
      <c r="B69" s="52"/>
      <c r="C69" s="131">
        <v>-1305</v>
      </c>
      <c r="D69" s="50"/>
      <c r="E69" s="131">
        <v>-509</v>
      </c>
      <c r="F69" s="72"/>
      <c r="G69" s="131">
        <v>-14</v>
      </c>
      <c r="H69" s="72"/>
      <c r="I69" s="131">
        <v>-89</v>
      </c>
    </row>
    <row r="70" spans="1:12" ht="19.5" hidden="1" customHeight="1" x14ac:dyDescent="0.25">
      <c r="A70" s="32" t="s">
        <v>60</v>
      </c>
      <c r="C70" s="74"/>
      <c r="D70" s="74"/>
      <c r="E70" s="74"/>
      <c r="F70" s="75"/>
      <c r="G70" s="75"/>
      <c r="H70" s="75"/>
      <c r="I70" s="75"/>
    </row>
    <row r="71" spans="1:12" ht="19.5" hidden="1" customHeight="1" x14ac:dyDescent="0.25">
      <c r="A71" s="32" t="s">
        <v>61</v>
      </c>
      <c r="C71" s="74"/>
      <c r="D71" s="74"/>
      <c r="E71" s="74"/>
      <c r="F71" s="75"/>
      <c r="G71" s="75"/>
      <c r="H71" s="75"/>
      <c r="I71" s="75"/>
    </row>
    <row r="72" spans="1:12" ht="19.5" customHeight="1" x14ac:dyDescent="0.25">
      <c r="A72" s="146" t="s">
        <v>248</v>
      </c>
      <c r="C72" s="75" t="s">
        <v>2</v>
      </c>
      <c r="D72" s="74"/>
      <c r="E72" s="75" t="s">
        <v>2</v>
      </c>
      <c r="F72" s="75"/>
      <c r="G72" s="75">
        <v>8000</v>
      </c>
      <c r="H72" s="75"/>
      <c r="I72" s="75">
        <v>-50000</v>
      </c>
    </row>
    <row r="73" spans="1:12" ht="18.75" customHeight="1" x14ac:dyDescent="0.25">
      <c r="A73" s="52" t="s">
        <v>160</v>
      </c>
      <c r="B73" s="52"/>
      <c r="C73" s="143" t="s">
        <v>2</v>
      </c>
      <c r="D73" s="143"/>
      <c r="E73" s="143" t="s">
        <v>2</v>
      </c>
      <c r="F73" s="50"/>
      <c r="G73" s="131">
        <v>122096</v>
      </c>
      <c r="H73" s="50"/>
      <c r="I73" s="131">
        <v>204652</v>
      </c>
    </row>
    <row r="74" spans="1:12" ht="18.75" customHeight="1" x14ac:dyDescent="0.25">
      <c r="A74" s="52" t="s">
        <v>233</v>
      </c>
      <c r="B74" s="52"/>
      <c r="C74" s="143" t="s">
        <v>2</v>
      </c>
      <c r="D74" s="143"/>
      <c r="E74" s="143" t="s">
        <v>2</v>
      </c>
      <c r="F74" s="50"/>
      <c r="G74" s="72" t="s">
        <v>2</v>
      </c>
      <c r="H74" s="50"/>
      <c r="I74" s="131">
        <v>-6685</v>
      </c>
    </row>
    <row r="75" spans="1:12" ht="15.9" customHeight="1" x14ac:dyDescent="0.25">
      <c r="A75" s="52" t="s">
        <v>156</v>
      </c>
      <c r="B75" s="52"/>
      <c r="C75" s="183">
        <v>1938</v>
      </c>
      <c r="D75" s="75"/>
      <c r="E75" s="183">
        <v>1061</v>
      </c>
      <c r="F75" s="74"/>
      <c r="G75" s="130">
        <v>729</v>
      </c>
      <c r="H75" s="74"/>
      <c r="I75" s="130">
        <v>164</v>
      </c>
    </row>
    <row r="76" spans="1:12" ht="18.75" customHeight="1" x14ac:dyDescent="0.25">
      <c r="A76" s="35" t="s">
        <v>132</v>
      </c>
      <c r="B76" s="35"/>
      <c r="C76" s="49">
        <f>SUM(C59:C75)</f>
        <v>-179285</v>
      </c>
      <c r="D76" s="77"/>
      <c r="E76" s="49">
        <f>SUM(E59:E75)</f>
        <v>-105882</v>
      </c>
      <c r="F76" s="77"/>
      <c r="G76" s="49">
        <f>SUM(G59:G75)</f>
        <v>20080</v>
      </c>
      <c r="H76" s="77"/>
      <c r="I76" s="49">
        <f>SUM(I59:I75)</f>
        <v>91568</v>
      </c>
    </row>
    <row r="77" spans="1:12" ht="3.9" customHeight="1" x14ac:dyDescent="0.25">
      <c r="A77" s="35"/>
      <c r="B77" s="35"/>
      <c r="C77" s="74"/>
      <c r="D77" s="74"/>
      <c r="E77" s="74"/>
      <c r="F77" s="74"/>
      <c r="G77" s="74"/>
      <c r="H77" s="74"/>
      <c r="I77" s="74"/>
    </row>
    <row r="78" spans="1:12" ht="17.399999999999999" customHeight="1" x14ac:dyDescent="0.3">
      <c r="A78" s="30" t="s">
        <v>24</v>
      </c>
      <c r="B78" s="30"/>
      <c r="C78" s="74"/>
      <c r="D78" s="74"/>
      <c r="E78" s="74"/>
      <c r="F78" s="74"/>
      <c r="G78" s="74"/>
      <c r="H78" s="74"/>
      <c r="I78" s="74"/>
    </row>
    <row r="79" spans="1:12" ht="18.75" hidden="1" customHeight="1" x14ac:dyDescent="0.25">
      <c r="A79" s="52" t="s">
        <v>135</v>
      </c>
      <c r="B79" s="52"/>
      <c r="C79" s="65" t="s">
        <v>2</v>
      </c>
      <c r="D79" s="75"/>
      <c r="E79" s="65" t="s">
        <v>2</v>
      </c>
      <c r="F79" s="75"/>
      <c r="G79" s="65" t="s">
        <v>2</v>
      </c>
      <c r="H79" s="75"/>
      <c r="I79" s="65" t="s">
        <v>2</v>
      </c>
    </row>
    <row r="80" spans="1:12" ht="18.75" customHeight="1" x14ac:dyDescent="0.25">
      <c r="A80" s="146" t="s">
        <v>163</v>
      </c>
      <c r="C80" s="73"/>
      <c r="D80" s="74"/>
      <c r="E80" s="73"/>
      <c r="F80" s="74"/>
      <c r="G80" s="70"/>
      <c r="H80" s="75"/>
      <c r="I80" s="70"/>
    </row>
    <row r="81" spans="1:9" ht="18.75" customHeight="1" x14ac:dyDescent="0.25">
      <c r="A81" s="146" t="s">
        <v>108</v>
      </c>
      <c r="C81" s="73">
        <v>490651</v>
      </c>
      <c r="D81" s="74"/>
      <c r="E81" s="73">
        <v>639500</v>
      </c>
      <c r="F81" s="74"/>
      <c r="G81" s="75">
        <v>16000</v>
      </c>
      <c r="H81" s="75"/>
      <c r="I81" s="75" t="s">
        <v>2</v>
      </c>
    </row>
    <row r="82" spans="1:9" ht="18.75" customHeight="1" x14ac:dyDescent="0.25">
      <c r="A82" s="146" t="s">
        <v>234</v>
      </c>
      <c r="B82" s="52"/>
      <c r="C82" s="73"/>
      <c r="D82" s="74"/>
      <c r="E82" s="73"/>
      <c r="F82" s="74"/>
      <c r="G82" s="70"/>
      <c r="H82" s="75"/>
      <c r="I82" s="70"/>
    </row>
    <row r="83" spans="1:9" ht="18.75" customHeight="1" x14ac:dyDescent="0.25">
      <c r="A83" s="146" t="s">
        <v>108</v>
      </c>
      <c r="B83" s="52"/>
      <c r="C83" s="73">
        <v>-537148</v>
      </c>
      <c r="D83" s="74"/>
      <c r="E83" s="73">
        <v>-365000</v>
      </c>
      <c r="F83" s="74"/>
      <c r="G83" s="75">
        <v>-15968</v>
      </c>
      <c r="H83" s="75"/>
      <c r="I83" s="75" t="s">
        <v>2</v>
      </c>
    </row>
    <row r="84" spans="1:9" ht="18.75" customHeight="1" x14ac:dyDescent="0.25">
      <c r="A84" s="52" t="s">
        <v>235</v>
      </c>
      <c r="B84" s="52"/>
      <c r="C84" s="73"/>
      <c r="D84" s="74"/>
      <c r="E84" s="73"/>
      <c r="F84" s="74"/>
      <c r="G84" s="70"/>
      <c r="H84" s="74"/>
      <c r="I84" s="70"/>
    </row>
    <row r="85" spans="1:9" ht="18.75" customHeight="1" x14ac:dyDescent="0.25">
      <c r="A85" s="52" t="s">
        <v>236</v>
      </c>
      <c r="C85" s="73">
        <v>-11202</v>
      </c>
      <c r="D85" s="74"/>
      <c r="E85" s="73">
        <v>-8888</v>
      </c>
      <c r="F85" s="74"/>
      <c r="G85" s="73">
        <v>-1924</v>
      </c>
      <c r="H85" s="74"/>
      <c r="I85" s="73">
        <v>-2550</v>
      </c>
    </row>
    <row r="86" spans="1:9" ht="18.75" hidden="1" customHeight="1" x14ac:dyDescent="0.25">
      <c r="A86" s="52" t="s">
        <v>129</v>
      </c>
      <c r="B86" s="52"/>
      <c r="C86" s="73"/>
      <c r="D86" s="74"/>
      <c r="E86" s="73"/>
      <c r="F86" s="74"/>
      <c r="G86" s="73"/>
      <c r="H86" s="74"/>
      <c r="I86" s="73"/>
    </row>
    <row r="87" spans="1:9" ht="18.75" hidden="1" customHeight="1" x14ac:dyDescent="0.25">
      <c r="A87" s="32" t="s">
        <v>63</v>
      </c>
      <c r="C87" s="65"/>
      <c r="D87" s="74"/>
      <c r="E87" s="65"/>
      <c r="F87" s="74"/>
      <c r="G87" s="65"/>
      <c r="H87" s="74"/>
      <c r="I87" s="65"/>
    </row>
    <row r="88" spans="1:9" ht="18.75" customHeight="1" x14ac:dyDescent="0.25">
      <c r="A88" s="146" t="s">
        <v>143</v>
      </c>
      <c r="B88" s="146"/>
      <c r="C88" s="131"/>
      <c r="D88" s="50"/>
      <c r="E88" s="131"/>
      <c r="F88" s="50"/>
      <c r="G88" s="73"/>
      <c r="H88" s="50"/>
      <c r="I88" s="73"/>
    </row>
    <row r="89" spans="1:9" ht="18.75" customHeight="1" x14ac:dyDescent="0.25">
      <c r="A89" s="32" t="s">
        <v>63</v>
      </c>
      <c r="B89" s="174"/>
      <c r="C89" s="195" t="s">
        <v>2</v>
      </c>
      <c r="D89" s="72"/>
      <c r="E89" s="195">
        <v>134810</v>
      </c>
      <c r="F89" s="72"/>
      <c r="G89" s="195" t="s">
        <v>2</v>
      </c>
      <c r="H89" s="72"/>
      <c r="I89" s="195">
        <v>47000</v>
      </c>
    </row>
    <row r="90" spans="1:9" ht="16.5" customHeight="1" x14ac:dyDescent="0.25">
      <c r="A90" s="146" t="s">
        <v>237</v>
      </c>
      <c r="C90" s="73"/>
      <c r="D90" s="74"/>
      <c r="E90" s="73"/>
      <c r="F90" s="74"/>
      <c r="G90" s="73"/>
      <c r="H90" s="74"/>
      <c r="I90" s="73"/>
    </row>
    <row r="91" spans="1:9" ht="18.75" customHeight="1" x14ac:dyDescent="0.25">
      <c r="A91" s="32" t="s">
        <v>63</v>
      </c>
      <c r="C91" s="143">
        <v>-17016</v>
      </c>
      <c r="D91" s="50"/>
      <c r="E91" s="143">
        <v>-216</v>
      </c>
      <c r="F91" s="50"/>
      <c r="G91" s="65">
        <v>-14016</v>
      </c>
      <c r="H91" s="50"/>
      <c r="I91" s="65">
        <v>-216</v>
      </c>
    </row>
    <row r="92" spans="1:9" ht="13.8" hidden="1" x14ac:dyDescent="0.25">
      <c r="A92" s="146" t="s">
        <v>130</v>
      </c>
      <c r="B92" s="146"/>
      <c r="C92" s="131"/>
      <c r="D92" s="50"/>
      <c r="E92" s="131"/>
      <c r="F92" s="50"/>
      <c r="G92" s="73"/>
      <c r="H92" s="50"/>
      <c r="I92" s="73"/>
    </row>
    <row r="93" spans="1:9" ht="13.8" hidden="1" x14ac:dyDescent="0.25">
      <c r="A93" s="35"/>
      <c r="B93" s="35"/>
      <c r="C93" s="50"/>
      <c r="D93" s="50"/>
      <c r="E93" s="50"/>
      <c r="F93" s="50"/>
      <c r="G93" s="50"/>
      <c r="H93" s="50"/>
      <c r="I93" s="50"/>
    </row>
    <row r="94" spans="1:9" ht="18.75" customHeight="1" x14ac:dyDescent="0.25">
      <c r="A94" s="32" t="s">
        <v>76</v>
      </c>
      <c r="C94" s="73">
        <v>-127104</v>
      </c>
      <c r="D94" s="74"/>
      <c r="E94" s="73">
        <v>-213048</v>
      </c>
      <c r="F94" s="74"/>
      <c r="G94" s="70" t="s">
        <v>2</v>
      </c>
      <c r="H94" s="75"/>
      <c r="I94" s="70" t="s">
        <v>2</v>
      </c>
    </row>
    <row r="95" spans="1:9" ht="18.75" customHeight="1" x14ac:dyDescent="0.25">
      <c r="A95" s="32" t="s">
        <v>142</v>
      </c>
      <c r="C95" s="130">
        <v>-9812</v>
      </c>
      <c r="D95" s="74"/>
      <c r="E95" s="130">
        <v>-5461</v>
      </c>
      <c r="F95" s="74"/>
      <c r="G95" s="130">
        <v>-1725</v>
      </c>
      <c r="H95" s="74"/>
      <c r="I95" s="130">
        <v>-194</v>
      </c>
    </row>
    <row r="96" spans="1:9" ht="17.399999999999999" customHeight="1" x14ac:dyDescent="0.25">
      <c r="A96" s="35" t="s">
        <v>210</v>
      </c>
      <c r="B96" s="35"/>
      <c r="C96" s="49">
        <f>SUM(C79:C95)</f>
        <v>-211631</v>
      </c>
      <c r="D96" s="77"/>
      <c r="E96" s="49">
        <f>SUM(E79:E95)</f>
        <v>181697</v>
      </c>
      <c r="F96" s="77"/>
      <c r="G96" s="49">
        <f>SUM(G79:G95)</f>
        <v>-17633</v>
      </c>
      <c r="H96" s="77"/>
      <c r="I96" s="49">
        <f>SUM(I79:I95)</f>
        <v>44040</v>
      </c>
    </row>
    <row r="97" spans="1:9" ht="3.9" customHeight="1" x14ac:dyDescent="0.25">
      <c r="A97" s="35"/>
      <c r="B97" s="35"/>
      <c r="C97" s="50"/>
      <c r="D97" s="74"/>
      <c r="E97" s="50"/>
      <c r="F97" s="74"/>
      <c r="G97" s="50"/>
      <c r="H97" s="74"/>
      <c r="I97" s="50"/>
    </row>
    <row r="98" spans="1:9" ht="17.100000000000001" customHeight="1" x14ac:dyDescent="0.25">
      <c r="A98" s="35" t="s">
        <v>94</v>
      </c>
      <c r="B98" s="35"/>
      <c r="C98" s="77">
        <f>C96+C76+C46</f>
        <v>-260915</v>
      </c>
      <c r="D98" s="77"/>
      <c r="E98" s="77">
        <f>E96+E76+E46</f>
        <v>33943</v>
      </c>
      <c r="F98" s="77"/>
      <c r="G98" s="77">
        <f>G96+G76+G46</f>
        <v>2037</v>
      </c>
      <c r="H98" s="77"/>
      <c r="I98" s="77">
        <f>I96+I76+I46</f>
        <v>176449</v>
      </c>
    </row>
    <row r="99" spans="1:9" ht="18.75" customHeight="1" x14ac:dyDescent="0.25">
      <c r="A99" s="52" t="s">
        <v>238</v>
      </c>
      <c r="B99" s="52"/>
      <c r="C99" s="76">
        <v>674828</v>
      </c>
      <c r="D99" s="74"/>
      <c r="E99" s="76">
        <v>502171</v>
      </c>
      <c r="F99" s="74"/>
      <c r="G99" s="76">
        <v>30732</v>
      </c>
      <c r="H99" s="74"/>
      <c r="I99" s="76">
        <v>23928</v>
      </c>
    </row>
    <row r="100" spans="1:9" ht="18.75" customHeight="1" thickBot="1" x14ac:dyDescent="0.3">
      <c r="A100" s="35" t="s">
        <v>239</v>
      </c>
      <c r="B100" s="35"/>
      <c r="C100" s="78">
        <f>SUM(C98:C99)</f>
        <v>413913</v>
      </c>
      <c r="D100" s="77"/>
      <c r="E100" s="78">
        <f>SUM(E98:E99)</f>
        <v>536114</v>
      </c>
      <c r="F100" s="77"/>
      <c r="G100" s="78">
        <f>SUM(G98:G99)</f>
        <v>32769</v>
      </c>
      <c r="H100" s="77"/>
      <c r="I100" s="78">
        <f>SUM(I98:I99)</f>
        <v>200377</v>
      </c>
    </row>
    <row r="101" spans="1:9" ht="6.9" customHeight="1" thickTop="1" x14ac:dyDescent="0.25">
      <c r="A101" s="52"/>
      <c r="B101" s="52"/>
      <c r="C101" s="50"/>
      <c r="D101" s="50"/>
      <c r="E101" s="50"/>
      <c r="F101" s="50"/>
      <c r="G101" s="50"/>
      <c r="H101" s="50"/>
      <c r="I101" s="50"/>
    </row>
    <row r="102" spans="1:9" ht="12.9" customHeight="1" x14ac:dyDescent="0.25">
      <c r="A102" s="35" t="s">
        <v>59</v>
      </c>
      <c r="B102" s="35"/>
      <c r="F102" s="44"/>
      <c r="H102" s="45"/>
    </row>
    <row r="103" spans="1:9" s="46" customFormat="1" ht="6.9" customHeight="1" x14ac:dyDescent="0.25">
      <c r="A103" s="35"/>
      <c r="B103" s="35"/>
    </row>
    <row r="104" spans="1:9" ht="15" customHeight="1" x14ac:dyDescent="0.25">
      <c r="A104" s="52" t="s">
        <v>193</v>
      </c>
      <c r="B104" s="52"/>
      <c r="C104" s="50"/>
      <c r="D104" s="50"/>
      <c r="E104" s="50"/>
      <c r="F104" s="50"/>
      <c r="G104" s="50"/>
      <c r="H104" s="50"/>
      <c r="I104" s="50"/>
    </row>
    <row r="105" spans="1:9" ht="16.5" customHeight="1" x14ac:dyDescent="0.25">
      <c r="A105" s="52" t="s">
        <v>214</v>
      </c>
      <c r="B105" s="52"/>
      <c r="C105" s="50"/>
      <c r="D105" s="50"/>
      <c r="E105" s="50"/>
      <c r="F105" s="50"/>
      <c r="G105" s="50"/>
      <c r="H105" s="50"/>
      <c r="I105" s="50"/>
    </row>
    <row r="106" spans="1:9" ht="16.5" customHeight="1" x14ac:dyDescent="0.25">
      <c r="A106" s="52" t="s">
        <v>193</v>
      </c>
      <c r="B106" s="52"/>
      <c r="C106" s="73">
        <v>30261</v>
      </c>
      <c r="D106" s="50"/>
      <c r="E106" s="73">
        <v>111855</v>
      </c>
      <c r="F106" s="73"/>
      <c r="G106" s="73">
        <v>9985</v>
      </c>
      <c r="H106" s="73"/>
      <c r="I106" s="73">
        <v>64005</v>
      </c>
    </row>
    <row r="107" spans="1:9" ht="16.5" customHeight="1" x14ac:dyDescent="0.25">
      <c r="A107" s="52" t="s">
        <v>194</v>
      </c>
      <c r="B107" s="52"/>
      <c r="C107" s="75" t="s">
        <v>2</v>
      </c>
      <c r="D107" s="50"/>
      <c r="E107" s="73">
        <v>-3496</v>
      </c>
      <c r="F107" s="73"/>
      <c r="G107" s="75" t="s">
        <v>2</v>
      </c>
      <c r="H107" s="73"/>
      <c r="I107" s="73">
        <v>-2507</v>
      </c>
    </row>
    <row r="108" spans="1:9" ht="16.5" customHeight="1" x14ac:dyDescent="0.25">
      <c r="A108" s="146" t="s">
        <v>250</v>
      </c>
      <c r="C108" s="73">
        <v>-2951</v>
      </c>
      <c r="E108" s="75" t="s">
        <v>2</v>
      </c>
      <c r="F108" s="73"/>
      <c r="G108" s="75">
        <v>-861</v>
      </c>
      <c r="H108" s="73"/>
      <c r="I108" s="75" t="s">
        <v>2</v>
      </c>
    </row>
    <row r="109" spans="1:9" ht="17.100000000000001" customHeight="1" x14ac:dyDescent="0.25">
      <c r="A109" s="146" t="s">
        <v>249</v>
      </c>
      <c r="C109" s="226">
        <v>-6</v>
      </c>
      <c r="E109" s="73">
        <v>-224</v>
      </c>
      <c r="F109" s="73"/>
      <c r="G109" s="75" t="s">
        <v>2</v>
      </c>
      <c r="H109" s="73"/>
      <c r="I109" s="73">
        <v>-183</v>
      </c>
    </row>
    <row r="110" spans="1:9" ht="16.5" customHeight="1" x14ac:dyDescent="0.25">
      <c r="A110" s="146" t="s">
        <v>195</v>
      </c>
      <c r="C110" s="73"/>
      <c r="E110" s="73"/>
      <c r="F110" s="73"/>
      <c r="G110" s="73"/>
      <c r="H110" s="73"/>
      <c r="I110" s="73"/>
    </row>
    <row r="111" spans="1:9" ht="18" customHeight="1" x14ac:dyDescent="0.25">
      <c r="A111" s="146" t="s">
        <v>196</v>
      </c>
      <c r="C111" s="73">
        <v>53751</v>
      </c>
      <c r="E111" s="73">
        <v>-199</v>
      </c>
      <c r="F111" s="73"/>
      <c r="G111" s="73">
        <v>1782</v>
      </c>
      <c r="H111" s="73"/>
      <c r="I111" s="73">
        <v>3474</v>
      </c>
    </row>
    <row r="112" spans="1:9" ht="16.5" customHeight="1" x14ac:dyDescent="0.25">
      <c r="A112" s="146" t="s">
        <v>198</v>
      </c>
      <c r="C112" s="130">
        <v>-319</v>
      </c>
      <c r="E112" s="244">
        <v>373</v>
      </c>
      <c r="F112" s="73"/>
      <c r="G112" s="73">
        <v>-105</v>
      </c>
      <c r="H112" s="73"/>
      <c r="I112" s="73">
        <v>-623</v>
      </c>
    </row>
    <row r="113" spans="1:9" ht="18" customHeight="1" thickBot="1" x14ac:dyDescent="0.3">
      <c r="A113" s="35" t="s">
        <v>197</v>
      </c>
      <c r="C113" s="245">
        <f>SUM(C106:C112)</f>
        <v>80736</v>
      </c>
      <c r="D113" s="77"/>
      <c r="E113" s="245">
        <f>SUM(E106:E112)</f>
        <v>108309</v>
      </c>
      <c r="F113" s="77"/>
      <c r="G113" s="245">
        <f>SUM(G106:G112)</f>
        <v>10801</v>
      </c>
      <c r="H113" s="77"/>
      <c r="I113" s="245">
        <f>SUM(I106:I112)</f>
        <v>64166</v>
      </c>
    </row>
    <row r="114" spans="1:9" ht="20.25" customHeight="1" thickTop="1" x14ac:dyDescent="0.25"/>
    <row r="135" spans="4:4" ht="20.25" customHeight="1" x14ac:dyDescent="0.25">
      <c r="D135" s="25">
        <v>198</v>
      </c>
    </row>
    <row r="152" spans="4:8" ht="20.25" customHeight="1" x14ac:dyDescent="0.25">
      <c r="D152" s="25">
        <v>-1589</v>
      </c>
    </row>
    <row r="153" spans="4:8" ht="20.25" customHeight="1" x14ac:dyDescent="0.25">
      <c r="D153" s="25">
        <v>28973</v>
      </c>
    </row>
    <row r="156" spans="4:8" ht="20.25" customHeight="1" x14ac:dyDescent="0.25">
      <c r="H156" s="25">
        <v>176300</v>
      </c>
    </row>
    <row r="160" spans="4:8" ht="20.25" customHeight="1" x14ac:dyDescent="0.25">
      <c r="F160" s="25">
        <v>0.31</v>
      </c>
    </row>
  </sheetData>
  <mergeCells count="18">
    <mergeCell ref="C53:E53"/>
    <mergeCell ref="G53:I53"/>
    <mergeCell ref="C54:E54"/>
    <mergeCell ref="G54:I54"/>
    <mergeCell ref="C56:I56"/>
    <mergeCell ref="C4:E4"/>
    <mergeCell ref="G4:I4"/>
    <mergeCell ref="C5:E5"/>
    <mergeCell ref="G5:I5"/>
    <mergeCell ref="C6:E6"/>
    <mergeCell ref="G6:I6"/>
    <mergeCell ref="C9:I9"/>
    <mergeCell ref="C51:E51"/>
    <mergeCell ref="G51:I51"/>
    <mergeCell ref="C52:E52"/>
    <mergeCell ref="C7:E7"/>
    <mergeCell ref="G7:I7"/>
    <mergeCell ref="G52:I52"/>
  </mergeCells>
  <phoneticPr fontId="4" type="noConversion"/>
  <pageMargins left="0.7" right="0.7" top="0.48" bottom="0.5" header="0.5" footer="0.5"/>
  <pageSetup paperSize="9" scale="87" firstPageNumber="1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BS-2-3</vt:lpstr>
      <vt:lpstr>PL-4-5</vt:lpstr>
      <vt:lpstr>SH 6</vt:lpstr>
      <vt:lpstr>SH 7</vt:lpstr>
      <vt:lpstr>SH 8</vt:lpstr>
      <vt:lpstr>SH 9</vt:lpstr>
      <vt:lpstr>CF10-11</vt:lpstr>
      <vt:lpstr>'CF10-11'!Print_Area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(TP) Nongnooch Prawitrawong</cp:lastModifiedBy>
  <cp:lastPrinted>2019-05-07T15:59:23Z</cp:lastPrinted>
  <dcterms:created xsi:type="dcterms:W3CDTF">2004-12-22T09:49:07Z</dcterms:created>
  <dcterms:modified xsi:type="dcterms:W3CDTF">2019-05-10T06:34:05Z</dcterms:modified>
</cp:coreProperties>
</file>