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640" windowHeight="11160" tabRatio="750" activeTab="4"/>
  </bookViews>
  <sheets>
    <sheet name="BS" sheetId="12" r:id="rId1"/>
    <sheet name="PL" sheetId="16" r:id="rId2"/>
    <sheet name="SE-1" sheetId="10" r:id="rId3"/>
    <sheet name="SE-2" sheetId="11" r:id="rId4"/>
    <sheet name="CF" sheetId="15" r:id="rId5"/>
  </sheets>
  <externalReferences>
    <externalReference r:id="rId6"/>
  </externalReferences>
  <definedNames>
    <definedName name="A">#N/A</definedName>
    <definedName name="AAA" localSheetId="1">#REF!</definedName>
    <definedName name="AAA">#REF!</definedName>
    <definedName name="aaaa" localSheetId="1">#REF!</definedName>
    <definedName name="aaaa">#REF!</definedName>
    <definedName name="AAt" localSheetId="1">[1]งบการเงิน!#REF!</definedName>
    <definedName name="AAt">[1]งบการเงิน!#REF!</definedName>
    <definedName name="At" localSheetId="1">[1]งบการเงิน!#REF!</definedName>
    <definedName name="At">[1]งบการเงิน!#REF!</definedName>
    <definedName name="B" localSheetId="1">[1]งบการเงิน!#REF!</definedName>
    <definedName name="B">[1]งบการเงิน!#REF!</definedName>
    <definedName name="BB" localSheetId="1">#REF!</definedName>
    <definedName name="BB">#REF!</definedName>
    <definedName name="C." localSheetId="1">[1]งบการเงิน!#REF!</definedName>
    <definedName name="C.">[1]งบการเงิน!#REF!</definedName>
    <definedName name="CC" localSheetId="1">[1]งบการเงิน!#REF!</definedName>
    <definedName name="CC">[1]งบการเงิน!#REF!</definedName>
    <definedName name="CCt" localSheetId="1">[1]งบการเงิน!#REF!</definedName>
    <definedName name="CCt">[1]งบการเงิน!#REF!</definedName>
    <definedName name="cost" localSheetId="1">#REF!</definedName>
    <definedName name="cost">#REF!</definedName>
    <definedName name="Ct" localSheetId="1">[1]งบการเงิน!#REF!</definedName>
    <definedName name="Ct">[1]งบการเงิน!#REF!</definedName>
    <definedName name="DA" localSheetId="1">[1]งบการเงิน!#REF!</definedName>
    <definedName name="DA">[1]งบการเงิน!#REF!</definedName>
    <definedName name="DAAt" localSheetId="1">[1]งบการเงิน!#REF!</definedName>
    <definedName name="DAAt">[1]งบการเงิน!#REF!</definedName>
    <definedName name="DAt" localSheetId="1">[1]งบการเงิน!#REF!</definedName>
    <definedName name="DAt">[1]งบการเงิน!#REF!</definedName>
    <definedName name="_xlnm.Database" localSheetId="1">#REF!</definedName>
    <definedName name="_xlnm.Database">#REF!</definedName>
    <definedName name="DC" localSheetId="1">[1]งบการเงิน!#REF!</definedName>
    <definedName name="DC">[1]งบการเงิน!#REF!</definedName>
    <definedName name="DCC" localSheetId="1">[1]งบการเงิน!#REF!</definedName>
    <definedName name="DCC">[1]งบการเงิน!#REF!</definedName>
    <definedName name="DCCt" localSheetId="1">[1]งบการเงิน!#REF!</definedName>
    <definedName name="DCCt">[1]งบการเงิน!#REF!</definedName>
    <definedName name="DCt" localSheetId="1">[1]งบการเงิน!#REF!</definedName>
    <definedName name="DCt">[1]งบการเงิน!#REF!</definedName>
    <definedName name="DEE" localSheetId="1">[1]งบการเงิน!#REF!</definedName>
    <definedName name="DEE">[1]งบการเงิน!#REF!</definedName>
    <definedName name="DFA" localSheetId="1">[1]งบการเงิน!#REF!</definedName>
    <definedName name="DFA">[1]งบการเงิน!#REF!</definedName>
    <definedName name="DGG" localSheetId="1">[1]งบการเงิน!#REF!</definedName>
    <definedName name="DGG">[1]งบการเงิน!#REF!</definedName>
    <definedName name="DII" localSheetId="1">[1]งบการเงิน!#REF!</definedName>
    <definedName name="DII">[1]งบการเงิน!#REF!</definedName>
    <definedName name="DIt" localSheetId="1">[1]งบการเงิน!#REF!</definedName>
    <definedName name="DIt">[1]งบการเงิน!#REF!</definedName>
    <definedName name="DItt" localSheetId="1">[1]งบการเงิน!#REF!</definedName>
    <definedName name="DItt">[1]งบการเงิน!#REF!</definedName>
    <definedName name="DIttt" localSheetId="1">[1]งบการเงิน!#REF!</definedName>
    <definedName name="DIttt">[1]งบการเงิน!#REF!</definedName>
    <definedName name="DNN" localSheetId="1">[1]งบการเงิน!#REF!</definedName>
    <definedName name="DNN">[1]งบการเงิน!#REF!</definedName>
    <definedName name="DOS" localSheetId="1">[1]งบการเงิน!#REF!</definedName>
    <definedName name="DOS">[1]งบการเงิน!#REF!</definedName>
    <definedName name="DRE." localSheetId="1">[1]งบการเงิน!#REF!</definedName>
    <definedName name="DRE.">[1]งบการเงิน!#REF!</definedName>
    <definedName name="DREt" localSheetId="1">[1]งบการเงิน!#REF!</definedName>
    <definedName name="DREt">[1]งบการเงิน!#REF!</definedName>
    <definedName name="DT" localSheetId="1">[1]งบการเงิน!#REF!</definedName>
    <definedName name="DT">[1]งบการเงิน!#REF!</definedName>
    <definedName name="EE" localSheetId="1">[1]งบการเงิน!#REF!</definedName>
    <definedName name="EE">[1]งบการเงิน!#REF!</definedName>
    <definedName name="FA" localSheetId="1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>[1]งบการเงิน!#REF!</definedName>
    <definedName name="II" localSheetId="1">[1]งบการเงิน!#REF!</definedName>
    <definedName name="II">[1]งบการเงิน!#REF!</definedName>
    <definedName name="It" localSheetId="1">[1]งบการเงิน!#REF!</definedName>
    <definedName name="It">[1]งบการเงิน!#REF!</definedName>
    <definedName name="Itt" localSheetId="1">[1]งบการเงิน!#REF!</definedName>
    <definedName name="Itt">[1]งบการเงิน!#REF!</definedName>
    <definedName name="Ittt" localSheetId="1">[1]งบการเงิน!#REF!</definedName>
    <definedName name="Ittt">[1]งบการเงิน!#REF!</definedName>
    <definedName name="L" localSheetId="1">#REF!</definedName>
    <definedName name="L">#REF!</definedName>
    <definedName name="LL" localSheetId="1">#REF!</definedName>
    <definedName name="LL">#REF!</definedName>
    <definedName name="NN" localSheetId="1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>[1]งบการเงิน!#REF!</definedName>
    <definedName name="_xlnm.Print_Area" localSheetId="0">BS!$A$1:$K$72</definedName>
    <definedName name="_xlnm.Print_Area" localSheetId="4">CF!$A$1:$K$59</definedName>
    <definedName name="_xlnm.Print_Area" localSheetId="1">PL!$A$1:$L$62</definedName>
    <definedName name="_xlnm.Print_Area" localSheetId="2">'SE-1'!$A$1:$U$23</definedName>
    <definedName name="_xlnm.Print_Area" localSheetId="3">'SE-2'!$A$1:$S$23</definedName>
    <definedName name="_xlnm.Print_Area">#REF!</definedName>
    <definedName name="PRINT_AREA_MI" localSheetId="1">#REF!</definedName>
    <definedName name="PRINT_AREA_MI">#REF!</definedName>
    <definedName name="PTAX">'[1]cash flow 2'!$G$56</definedName>
    <definedName name="RE" localSheetId="1">[1]งบการเงิน!#REF!</definedName>
    <definedName name="RE">[1]งบการเงิน!#REF!</definedName>
    <definedName name="REt" localSheetId="1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>[1]งบการเงิน!#REF!</definedName>
    <definedName name="XAAt" localSheetId="1">[1]งบการเงิน!#REF!</definedName>
    <definedName name="XAAt">[1]งบการเงิน!#REF!</definedName>
    <definedName name="XAt" localSheetId="1">[1]งบการเงิน!#REF!</definedName>
    <definedName name="XAt">[1]งบการเงิน!#REF!</definedName>
    <definedName name="XC" localSheetId="1">[1]งบการเงิน!#REF!</definedName>
    <definedName name="XC">[1]งบการเงิน!#REF!</definedName>
    <definedName name="XCC" localSheetId="1">[1]งบการเงิน!#REF!</definedName>
    <definedName name="XCC">[1]งบการเงิน!#REF!</definedName>
    <definedName name="XCCt" localSheetId="1">[1]งบการเงิน!#REF!</definedName>
    <definedName name="XCCt">[1]งบการเงิน!#REF!</definedName>
    <definedName name="XCt" localSheetId="1">[1]งบการเงิน!#REF!</definedName>
    <definedName name="XCt">[1]งบการเงิน!#REF!</definedName>
    <definedName name="XEE" localSheetId="1">[1]งบการเงิน!#REF!</definedName>
    <definedName name="XEE">[1]งบการเงิน!#REF!</definedName>
    <definedName name="XFA" localSheetId="1">[1]งบการเงิน!#REF!</definedName>
    <definedName name="XFA">[1]งบการเงิน!#REF!</definedName>
    <definedName name="XGG" localSheetId="1">[1]งบการเงิน!#REF!</definedName>
    <definedName name="XGG">[1]งบการเงิน!#REF!</definedName>
    <definedName name="XII" localSheetId="1">[1]งบการเงิน!#REF!</definedName>
    <definedName name="XII">[1]งบการเงิน!#REF!</definedName>
    <definedName name="XIt" localSheetId="1">[1]งบการเงิน!#REF!</definedName>
    <definedName name="XIt">[1]งบการเงิน!#REF!</definedName>
    <definedName name="Xitt" localSheetId="1">[1]งบการเงิน!#REF!</definedName>
    <definedName name="Xitt">[1]งบการเงิน!#REF!</definedName>
    <definedName name="XIttt" localSheetId="1">[1]งบการเงิน!#REF!</definedName>
    <definedName name="XIttt">[1]งบการเงิน!#REF!</definedName>
    <definedName name="XNN" localSheetId="1">[1]งบการเงิน!#REF!</definedName>
    <definedName name="XNN">[1]งบการเงิน!#REF!</definedName>
    <definedName name="XOS" localSheetId="1">[1]งบการเงิน!#REF!</definedName>
    <definedName name="XOS">[1]งบการเงิน!#REF!</definedName>
    <definedName name="XRE" localSheetId="1">[1]งบการเงิน!#REF!</definedName>
    <definedName name="XRE">[1]งบการเงิน!#REF!</definedName>
    <definedName name="XREt" localSheetId="1">[1]งบการเงิน!#REF!</definedName>
    <definedName name="XREt">[1]งบการเงิน!#REF!</definedName>
    <definedName name="XT" localSheetId="1">[1]งบการเงิน!#REF!</definedName>
    <definedName name="XT">[1]งบการเงิน!#REF!</definedName>
    <definedName name="แ" localSheetId="1">#REF!</definedName>
    <definedName name="แ">#REF!</definedName>
  </definedNames>
  <calcPr calcId="145621"/>
  <fileRecoveryPr autoRecover="0"/>
</workbook>
</file>

<file path=xl/calcChain.xml><?xml version="1.0" encoding="utf-8"?>
<calcChain xmlns="http://schemas.openxmlformats.org/spreadsheetml/2006/main">
  <c r="M17" i="11" l="1"/>
  <c r="O23" i="11"/>
  <c r="M23" i="11"/>
  <c r="Q17" i="10"/>
  <c r="O17" i="10"/>
  <c r="Q23" i="10"/>
  <c r="O23" i="10"/>
  <c r="M23" i="10"/>
  <c r="E54" i="15"/>
  <c r="E48" i="15"/>
  <c r="I17" i="11"/>
  <c r="G17" i="11"/>
  <c r="I17" i="10"/>
  <c r="G17" i="10"/>
  <c r="L54" i="16"/>
  <c r="J54" i="16"/>
  <c r="H54" i="16"/>
  <c r="F54" i="16"/>
  <c r="J29" i="16"/>
  <c r="L22" i="16"/>
  <c r="L15" i="16"/>
  <c r="I69" i="12"/>
  <c r="E69" i="12"/>
  <c r="I54" i="12"/>
  <c r="E54" i="12"/>
  <c r="I48" i="12"/>
  <c r="E48" i="12"/>
  <c r="I27" i="12"/>
  <c r="E27" i="12"/>
  <c r="I16" i="12"/>
  <c r="E16" i="12"/>
  <c r="K69" i="12"/>
  <c r="G69" i="12"/>
  <c r="K54" i="12"/>
  <c r="G54" i="12"/>
  <c r="K48" i="12"/>
  <c r="G48" i="12"/>
  <c r="K27" i="12"/>
  <c r="G27" i="12"/>
  <c r="K16" i="12"/>
  <c r="G16" i="12"/>
  <c r="I56" i="12" l="1"/>
  <c r="I72" i="12" s="1"/>
  <c r="G56" i="12"/>
  <c r="G72" i="12" s="1"/>
  <c r="E29" i="12"/>
  <c r="K29" i="12"/>
  <c r="E56" i="12"/>
  <c r="E72" i="12" s="1"/>
  <c r="I29" i="12"/>
  <c r="F29" i="16"/>
  <c r="J59" i="16"/>
  <c r="K17" i="11"/>
  <c r="K56" i="12"/>
  <c r="K72" i="12" s="1"/>
  <c r="G29" i="12"/>
  <c r="O17" i="11"/>
  <c r="Q17" i="11" s="1"/>
  <c r="Q23" i="11"/>
  <c r="M17" i="10"/>
  <c r="S17" i="10" s="1"/>
  <c r="S23" i="10"/>
  <c r="L29" i="16"/>
  <c r="J57" i="16"/>
  <c r="H29" i="16"/>
  <c r="K17" i="10" l="1"/>
  <c r="U17" i="10" s="1"/>
  <c r="V17" i="10" s="1"/>
  <c r="F57" i="16"/>
  <c r="S17" i="11"/>
  <c r="F59" i="16"/>
  <c r="E33" i="15"/>
  <c r="L59" i="16"/>
  <c r="H59" i="16"/>
  <c r="L57" i="16"/>
  <c r="H57" i="16"/>
  <c r="S23" i="11" l="1"/>
  <c r="U23" i="10"/>
  <c r="K33" i="15" l="1"/>
  <c r="G48" i="15" l="1"/>
  <c r="I48" i="15" l="1"/>
  <c r="K54" i="15" l="1"/>
  <c r="I54" i="15"/>
  <c r="G54" i="15"/>
  <c r="K48" i="15"/>
  <c r="A37" i="16" l="1"/>
  <c r="A3" i="10" s="1"/>
  <c r="A3" i="11" s="1"/>
  <c r="A3" i="15" s="1"/>
  <c r="G33" i="15" l="1"/>
  <c r="I33" i="15" l="1"/>
  <c r="F107" i="15" l="1"/>
  <c r="K8" i="15"/>
  <c r="I8" i="15"/>
  <c r="A32" i="12"/>
  <c r="F116" i="11"/>
  <c r="A38" i="15" l="1"/>
</calcChain>
</file>

<file path=xl/sharedStrings.xml><?xml version="1.0" encoding="utf-8"?>
<sst xmlns="http://schemas.openxmlformats.org/spreadsheetml/2006/main" count="262" uniqueCount="164">
  <si>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</si>
  <si>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</si>
  <si>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</si>
  <si>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</si>
  <si>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</si>
  <si>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</si>
  <si>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</si>
  <si>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</si>
  <si>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</si>
  <si>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</si>
  <si>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</si>
  <si>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Interest received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</si>
  <si>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</si>
  <si>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</si>
  <si>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</si>
  <si>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</si>
  <si>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</si>
  <si>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</si>
  <si>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</si>
  <si>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</si>
  <si>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Interest paid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</si>
  <si>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</si>
  <si>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</si>
  <si>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</si>
  <si>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</si>
  <si>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</si>
  <si>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</si>
  <si>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Income tax payable</t>
  </si>
  <si>
    <t xml:space="preserve">Authorized share capital </t>
  </si>
  <si>
    <t>Fair value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</si>
  <si>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</si>
  <si>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</si>
  <si>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</si>
  <si>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</si>
  <si>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</si>
  <si>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</si>
  <si>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</si>
  <si>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</si>
  <si>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</si>
  <si>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</si>
  <si>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</si>
  <si>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</si>
  <si>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</si>
  <si>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</si>
  <si>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</si>
  <si>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</si>
  <si>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</si>
  <si>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</si>
  <si>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</si>
  <si>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</si>
  <si>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</si>
  <si>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</si>
  <si>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</si>
  <si>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</si>
  <si>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</si>
  <si>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</si>
  <si>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</si>
  <si>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</si>
  <si>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</si>
  <si>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</si>
  <si>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</si>
  <si>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</si>
  <si>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</si>
  <si>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</si>
  <si>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</si>
  <si>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</si>
  <si>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</si>
  <si>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</si>
  <si>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>Financial statements in which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</si>
  <si>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</si>
  <si>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</si>
  <si>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</si>
  <si>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</si>
  <si>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</si>
  <si>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</si>
  <si>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</si>
  <si>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</si>
  <si>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Other comprehensive gains (loss)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</si>
  <si>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</si>
  <si>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</si>
  <si>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</si>
  <si>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</si>
  <si>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</si>
  <si>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</si>
  <si>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</si>
  <si>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</si>
  <si>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</si>
  <si>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</si>
  <si>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 xml:space="preserve">   short-term loans from financial institutions</t>
  </si>
  <si>
    <t>Cash flows from operating activities</t>
  </si>
  <si>
    <t>Allowance for doubtful accounts (reversal)</t>
  </si>
  <si>
    <t>Trade and other accounts receivable - net</t>
  </si>
  <si>
    <t>Investment in associate - net</t>
  </si>
  <si>
    <t>Property, plant and equipment - net</t>
  </si>
  <si>
    <t>Unused land - net</t>
  </si>
  <si>
    <t>Leasehold rights - net</t>
  </si>
  <si>
    <t>Trade and other current payables</t>
  </si>
  <si>
    <t>Adjustment of gain (loss) on cash received (paid)</t>
  </si>
  <si>
    <t>Other non-current liabilities increase (decrease)</t>
  </si>
  <si>
    <t>Employee benefits expense</t>
  </si>
  <si>
    <t>Cash paid for purchase of equipment</t>
  </si>
  <si>
    <t>14,951,000 shares, Baht 10 par value</t>
  </si>
  <si>
    <t>Share capital</t>
  </si>
  <si>
    <t>available - for - sale</t>
  </si>
  <si>
    <t xml:space="preserve"> convertiable bond</t>
  </si>
  <si>
    <t xml:space="preserve"> investments</t>
  </si>
  <si>
    <t>Available for sale investments - common share - net</t>
  </si>
  <si>
    <t>Other long term investment - common share - net</t>
  </si>
  <si>
    <t>common share</t>
  </si>
  <si>
    <t>investment in</t>
  </si>
  <si>
    <t xml:space="preserve">Weighted average number of </t>
  </si>
  <si>
    <t>Net increase (decrease) in cash and cash equivalents</t>
  </si>
  <si>
    <t>Net cash provided by (used in) investing activities</t>
  </si>
  <si>
    <t>In Baht</t>
  </si>
  <si>
    <t xml:space="preserve">Increase (decrease) in bank overdrafts and </t>
  </si>
  <si>
    <t xml:space="preserve">available - for - sale </t>
  </si>
  <si>
    <t>investments</t>
  </si>
  <si>
    <t>common shares (shares)</t>
  </si>
  <si>
    <t>subsequently to profit or loss :</t>
  </si>
  <si>
    <t xml:space="preserve">-  Gains (loss) on measurement of available </t>
  </si>
  <si>
    <t xml:space="preserve">         for sale investments - common share</t>
  </si>
  <si>
    <t>-  Gains (loss) on measurement of investment</t>
  </si>
  <si>
    <t>Distribution cost</t>
  </si>
  <si>
    <t>Income tax paid</t>
  </si>
  <si>
    <t>-  Share of other comprehensive</t>
  </si>
  <si>
    <t>Net cash provided by ( used in) operating activities</t>
  </si>
  <si>
    <t>Profit before income tax</t>
  </si>
  <si>
    <t>Total Adjustment to reconcile net earnings profit</t>
  </si>
  <si>
    <t>Net cash provided by (used in) financing activities</t>
  </si>
  <si>
    <t>Inventories - net</t>
  </si>
  <si>
    <t>Net cash provided by (used in) operating activities</t>
  </si>
  <si>
    <t xml:space="preserve">         in convertible bond</t>
  </si>
  <si>
    <t xml:space="preserve">        income (loss) of associate</t>
  </si>
  <si>
    <t>Other non-current assets (increase) decrease</t>
  </si>
  <si>
    <t>Trade and other current payables (decrease) increase</t>
  </si>
  <si>
    <t>Trade and other accounts receivable (increase) decrease</t>
  </si>
  <si>
    <t>Non current employee benefit obligations</t>
  </si>
  <si>
    <t>investments in associates</t>
  </si>
  <si>
    <t>"Unaudited"</t>
  </si>
  <si>
    <t>"Reviewed"</t>
  </si>
  <si>
    <t>"Audited"</t>
  </si>
  <si>
    <t>March 31, 2019</t>
  </si>
  <si>
    <t xml:space="preserve"> December 31, 2018</t>
  </si>
  <si>
    <t xml:space="preserve">FOR THE THREE - MONTH PERIODS ENDED MARCH 31, 2019 </t>
  </si>
  <si>
    <t>Balance as at January 1, 2018</t>
  </si>
  <si>
    <t>Comprehensive income for the period</t>
  </si>
  <si>
    <t>Other comprehensive (loss) for the period</t>
  </si>
  <si>
    <t>Other comprehensive income (loss) for the period</t>
  </si>
  <si>
    <t>Balance as at March 31, 2018</t>
  </si>
  <si>
    <t>Balance as at January 1, 2019</t>
  </si>
  <si>
    <t>Balance as at March 31, 2019</t>
  </si>
  <si>
    <t>Profit for the period</t>
  </si>
  <si>
    <t>for the period</t>
  </si>
  <si>
    <t>income for the period</t>
  </si>
  <si>
    <t>Tax expense</t>
  </si>
  <si>
    <t>Cash and cash equivalents at beginning of the period</t>
  </si>
  <si>
    <t>Cash and cash equivalents at end of the period</t>
  </si>
  <si>
    <t>3,4</t>
  </si>
  <si>
    <t>"UNAUDITED"</t>
  </si>
  <si>
    <t>"REVIEWED"</t>
  </si>
  <si>
    <t>Transferred to retained earnings</t>
  </si>
  <si>
    <t>Inventories (increase) decrease</t>
  </si>
  <si>
    <t>loss on amortization of fixed asset</t>
  </si>
  <si>
    <t>Loss on reduction of capital on investment's in associates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</si>
</sst>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4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sz val="16"/>
      <color indexed="12"/>
      <name val="Angsana New"/>
      <family val="1"/>
      <charset val="222"/>
    </font>
    <font>
      <b/>
      <sz val="16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32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0" fontId="152" fillId="0" borderId="0" xfId="2831" applyFont="1" applyFill="1" applyAlignment="1">
      <alignment vertical="center"/>
    </xf>
    <xf numFmtId="195" fontId="152" fillId="0" borderId="0" xfId="788" applyNumberFormat="1" applyFont="1" applyFill="1"/>
    <xf numFmtId="195" fontId="152" fillId="0" borderId="0" xfId="788" applyNumberFormat="1" applyFont="1" applyFill="1" applyBorder="1"/>
    <xf numFmtId="195" fontId="152" fillId="0" borderId="0" xfId="2831" applyNumberFormat="1" applyFont="1" applyFill="1" applyAlignment="1"/>
    <xf numFmtId="0" fontId="152" fillId="0" borderId="0" xfId="2831" applyFont="1" applyFill="1" applyAlignment="1">
      <alignment horizontal="centerContinuous" vertical="center"/>
    </xf>
    <xf numFmtId="191" fontId="152" fillId="0" borderId="0" xfId="788" applyFont="1"/>
    <xf numFmtId="195" fontId="152" fillId="0" borderId="0" xfId="788" applyNumberFormat="1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195" fontId="153" fillId="0" borderId="24" xfId="1350" applyNumberFormat="1" applyFont="1" applyFill="1" applyBorder="1" applyAlignment="1"/>
    <xf numFmtId="195" fontId="153" fillId="0" borderId="24" xfId="1603" applyNumberFormat="1" applyFont="1" applyFill="1" applyBorder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196" fontId="153" fillId="0" borderId="0" xfId="847" applyNumberFormat="1" applyFont="1" applyFill="1" applyAlignment="1">
      <alignment vertic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191" fontId="153" fillId="0" borderId="25" xfId="1350" applyFont="1" applyFill="1" applyBorder="1" applyAlignment="1">
      <alignment horizontal="right"/>
    </xf>
    <xf numFmtId="191" fontId="153" fillId="0" borderId="0" xfId="1603" applyNumberFormat="1" applyFont="1" applyFill="1" applyBorder="1" applyAlignment="1">
      <alignment horizontal="center"/>
    </xf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195" fontId="162" fillId="0" borderId="0" xfId="1931" applyNumberFormat="1" applyFont="1" applyFill="1" applyAlignment="1">
      <alignment vertical="center"/>
    </xf>
    <xf numFmtId="195" fontId="152" fillId="0" borderId="0" xfId="1931" applyNumberFormat="1" applyFont="1" applyFill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1" fontId="152" fillId="0" borderId="0" xfId="788" applyFont="1" applyFill="1"/>
    <xf numFmtId="195" fontId="152" fillId="0" borderId="24" xfId="1350" applyNumberFormat="1" applyFont="1" applyFill="1" applyBorder="1" applyAlignment="1"/>
    <xf numFmtId="195" fontId="152" fillId="0" borderId="24" xfId="788" applyNumberFormat="1" applyFont="1" applyBorder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9" applyNumberFormat="1" applyFont="1" applyBorder="1" applyAlignment="1">
      <alignment horizontal="center" vertical="top"/>
    </xf>
    <xf numFmtId="189" fontId="153" fillId="0" borderId="0" xfId="788" applyNumberFormat="1" applyFont="1" applyFill="1" applyBorder="1" applyAlignment="1">
      <alignment horizontal="right" vertical="center"/>
    </xf>
    <xf numFmtId="0" fontId="153" fillId="0" borderId="0" xfId="3849" applyFont="1" applyBorder="1" applyAlignment="1">
      <alignment horizontal="center" vertical="top"/>
    </xf>
    <xf numFmtId="0" fontId="53" fillId="0" borderId="0" xfId="0" applyFont="1" applyAlignment="1">
      <alignment horizontal="right"/>
    </xf>
    <xf numFmtId="195" fontId="152" fillId="0" borderId="24" xfId="788" applyNumberFormat="1" applyFont="1" applyFill="1" applyBorder="1"/>
    <xf numFmtId="191" fontId="152" fillId="0" borderId="0" xfId="788" applyFont="1" applyFill="1" applyBorder="1"/>
    <xf numFmtId="191" fontId="152" fillId="0" borderId="0" xfId="788" applyFont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0" xfId="0" applyNumberFormat="1" applyFont="1" applyFill="1" applyBorder="1" applyAlignment="1">
      <alignment vertical="center"/>
    </xf>
    <xf numFmtId="196" fontId="153" fillId="0" borderId="24" xfId="788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Border="1" applyAlignment="1">
      <alignment horizontal="center" vertical="center"/>
    </xf>
    <xf numFmtId="0" fontId="53" fillId="0" borderId="0" xfId="0" applyFont="1"/>
    <xf numFmtId="195" fontId="53" fillId="0" borderId="25" xfId="788" applyNumberFormat="1" applyFont="1" applyFill="1" applyBorder="1"/>
    <xf numFmtId="191" fontId="53" fillId="0" borderId="0" xfId="788" applyFont="1"/>
    <xf numFmtId="195" fontId="53" fillId="0" borderId="0" xfId="788" applyNumberFormat="1" applyFont="1" applyBorder="1"/>
    <xf numFmtId="195" fontId="53" fillId="0" borderId="0" xfId="788" applyNumberFormat="1" applyFont="1" applyFill="1"/>
    <xf numFmtId="195" fontId="53" fillId="0" borderId="0" xfId="788" applyNumberFormat="1" applyFont="1"/>
    <xf numFmtId="195" fontId="53" fillId="0" borderId="0" xfId="1931" applyNumberFormat="1" applyFont="1" applyFill="1" applyBorder="1" applyAlignment="1">
      <alignment vertical="center"/>
    </xf>
    <xf numFmtId="195" fontId="53" fillId="0" borderId="0" xfId="1350" applyNumberFormat="1" applyFont="1" applyFill="1" applyBorder="1" applyAlignment="1"/>
    <xf numFmtId="0" fontId="163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0" fontId="53" fillId="0" borderId="0" xfId="2831" applyFont="1" applyFill="1" applyAlignment="1"/>
    <xf numFmtId="191" fontId="53" fillId="0" borderId="0" xfId="788" applyFont="1" applyFill="1" applyAlignment="1"/>
    <xf numFmtId="0" fontId="53" fillId="0" borderId="0" xfId="2831" applyFont="1" applyFill="1" applyBorder="1" applyAlignment="1"/>
    <xf numFmtId="195" fontId="53" fillId="0" borderId="0" xfId="2831" applyNumberFormat="1" applyFont="1" applyFill="1" applyAlignment="1"/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0" fontId="153" fillId="0" borderId="0" xfId="0" applyFont="1" applyAlignment="1"/>
    <xf numFmtId="195" fontId="153" fillId="0" borderId="0" xfId="788" applyNumberFormat="1" applyFont="1" applyFill="1"/>
    <xf numFmtId="195" fontId="53" fillId="0" borderId="3" xfId="788" applyNumberFormat="1" applyFont="1" applyFill="1" applyBorder="1"/>
    <xf numFmtId="195" fontId="53" fillId="0" borderId="3" xfId="788" applyNumberFormat="1" applyFont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189" fontId="53" fillId="0" borderId="0" xfId="3849" applyNumberFormat="1" applyFont="1" applyFill="1" applyBorder="1" applyAlignment="1">
      <alignment vertical="top"/>
    </xf>
    <xf numFmtId="0" fontId="153" fillId="0" borderId="24" xfId="0" applyFont="1" applyFill="1" applyBorder="1" applyAlignment="1">
      <alignment horizontal="center"/>
    </xf>
    <xf numFmtId="195" fontId="153" fillId="0" borderId="24" xfId="1931" applyNumberFormat="1" applyFont="1" applyFill="1" applyBorder="1" applyAlignment="1">
      <alignment vertical="center"/>
    </xf>
    <xf numFmtId="189" fontId="153" fillId="0" borderId="24" xfId="0" applyNumberFormat="1" applyFont="1" applyFill="1" applyBorder="1" applyAlignment="1">
      <alignment vertical="center"/>
    </xf>
    <xf numFmtId="0" fontId="153" fillId="0" borderId="26" xfId="0" applyFont="1" applyBorder="1" applyAlignment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2" fillId="0" borderId="26" xfId="0" applyFont="1" applyBorder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" xfId="3849"/>
    <cellStyle name="Normal_T-59-Q1_PPM_FS_BS_06.30.08_E" xfId="2831"/>
    <cellStyle name="Normal_T-87_PPM_FS_BS_06.30.08_E" xfId="2832"/>
    <cellStyle name="Normal_T-87-Q1" xfId="2833"/>
    <cellStyle name="Normal_T-87-Q1_PPM_FS_BS_06.30.08_E" xfId="2834"/>
    <cellStyle name="Normal_T-87-Q3" xfId="2835"/>
    <cellStyle name="Normal_T-87-Q3_PPM_FS_BS_06.30.08_E" xfId="2836"/>
    <cellStyle name="Normale_9639A02C" xfId="2837"/>
    <cellStyle name="NormalGB" xfId="2838"/>
    <cellStyle name="NormalGB 2" xfId="2839"/>
    <cellStyle name="NormalGB 3" xfId="2840"/>
    <cellStyle name="Note 2" xfId="2841"/>
    <cellStyle name="Note 2 2" xfId="2842"/>
    <cellStyle name="Note 2 2 2" xfId="2843"/>
    <cellStyle name="Note 2 2 3" xfId="2844"/>
    <cellStyle name="Note 2 3" xfId="2845"/>
    <cellStyle name="Note 2 3 2" xfId="2846"/>
    <cellStyle name="Note 2 3 3" xfId="2847"/>
    <cellStyle name="Note 2 4" xfId="2848"/>
    <cellStyle name="Note 2 5" xfId="2849"/>
    <cellStyle name="Note 3" xfId="2850"/>
    <cellStyle name="Note 3 2" xfId="2851"/>
    <cellStyle name="Note 3 3" xfId="2852"/>
    <cellStyle name="oft Excel]_x000d__x000a_Comment=The open=/f lines load custom functions into the Paste Function list._x000d__x000a_Maximized=3_x000d__x000a_Basics=1_x000d__x000a_A" xfId="2853"/>
    <cellStyle name="oft Excel]_x000d__x000a_Comment=The open=/f lines load custom functions into the Paste Function list._x000d__x000a_Maximized=3_x000d__x000a_Basics=1_x000d__x000a_A 2" xfId="2854"/>
    <cellStyle name="oft Excel]_x000d__x000a_Comment=The open=/f lines load custom functions into the Paste Function list._x000d__x000a_Maximized=3_x000d__x000a_Basics=1_x000d__x000a_A 3" xfId="2855"/>
    <cellStyle name="Output 2" xfId="2856"/>
    <cellStyle name="Output 2 2" xfId="2857"/>
    <cellStyle name="Output 2 2 2" xfId="2858"/>
    <cellStyle name="Output 2 2 3" xfId="2859"/>
    <cellStyle name="Output 2 3" xfId="2860"/>
    <cellStyle name="Output 2 3 2" xfId="2861"/>
    <cellStyle name="Output 2 3 3" xfId="2862"/>
    <cellStyle name="Output 2 4" xfId="2863"/>
    <cellStyle name="Output 2 5" xfId="2864"/>
    <cellStyle name="Output 3" xfId="2865"/>
    <cellStyle name="Output 3 2" xfId="2866"/>
    <cellStyle name="Output 3 3" xfId="2867"/>
    <cellStyle name="Page Number" xfId="2868"/>
    <cellStyle name="Page Number 2" xfId="2869"/>
    <cellStyle name="Page Number 3" xfId="2870"/>
    <cellStyle name="Percent (0%)" xfId="2871"/>
    <cellStyle name="Percent (0%) 2" xfId="2872"/>
    <cellStyle name="Percent (0%) 3" xfId="2873"/>
    <cellStyle name="Percent (0.0%)" xfId="2874"/>
    <cellStyle name="Percent (0.0%) 2" xfId="2875"/>
    <cellStyle name="Percent (0.0%) 3" xfId="2876"/>
    <cellStyle name="Percent (0.00%)" xfId="2877"/>
    <cellStyle name="Percent (0.00%) 2" xfId="2878"/>
    <cellStyle name="Percent (0.00%) 3" xfId="2879"/>
    <cellStyle name="Percent [2]" xfId="2880"/>
    <cellStyle name="Percent [2] 2" xfId="2881"/>
    <cellStyle name="Percent [2] 2 2" xfId="2882"/>
    <cellStyle name="Percent [2] 2 3" xfId="2883"/>
    <cellStyle name="Percent [2] 3" xfId="2884"/>
    <cellStyle name="Percent [2] 3 2" xfId="2885"/>
    <cellStyle name="Percent [2] 3 3" xfId="2886"/>
    <cellStyle name="Percent [2] 4" xfId="2887"/>
    <cellStyle name="Percent [2] 4 2" xfId="2888"/>
    <cellStyle name="Percent [2] 4 3" xfId="2889"/>
    <cellStyle name="Percent [2] 5" xfId="2890"/>
    <cellStyle name="Percent [2] 5 2" xfId="2891"/>
    <cellStyle name="Percent [2] 5 3" xfId="2892"/>
    <cellStyle name="Percent [2] 6" xfId="2893"/>
    <cellStyle name="Percent [2] 6 2" xfId="2894"/>
    <cellStyle name="Percent [2] 6 3" xfId="2895"/>
    <cellStyle name="Percent [2] 7" xfId="2896"/>
    <cellStyle name="Percent [2] 7 2" xfId="2897"/>
    <cellStyle name="Percent [2] 8" xfId="2898"/>
    <cellStyle name="Percent 10" xfId="2899"/>
    <cellStyle name="Percent 10 2" xfId="2900"/>
    <cellStyle name="Percent 10 3" xfId="2901"/>
    <cellStyle name="Percent 11" xfId="2902"/>
    <cellStyle name="Percent 11 2" xfId="2903"/>
    <cellStyle name="Percent 11 3" xfId="2904"/>
    <cellStyle name="Percent 12" xfId="2905"/>
    <cellStyle name="Percent 12 2" xfId="2906"/>
    <cellStyle name="Percent 12 3" xfId="2907"/>
    <cellStyle name="Percent 13" xfId="2908"/>
    <cellStyle name="Percent 13 2" xfId="2909"/>
    <cellStyle name="Percent 13 3" xfId="2910"/>
    <cellStyle name="Percent 14" xfId="2911"/>
    <cellStyle name="Percent 14 2" xfId="2912"/>
    <cellStyle name="Percent 14 3" xfId="2913"/>
    <cellStyle name="Percent 15" xfId="2914"/>
    <cellStyle name="Percent 15 2" xfId="2915"/>
    <cellStyle name="Percent 15 3" xfId="2916"/>
    <cellStyle name="Percent 16" xfId="2917"/>
    <cellStyle name="Percent 16 2" xfId="2918"/>
    <cellStyle name="Percent 16 3" xfId="2919"/>
    <cellStyle name="Percent 17" xfId="2920"/>
    <cellStyle name="Percent 17 2" xfId="2921"/>
    <cellStyle name="Percent 17 3" xfId="2922"/>
    <cellStyle name="Percent 18" xfId="2923"/>
    <cellStyle name="Percent 18 2" xfId="2924"/>
    <cellStyle name="Percent 18 3" xfId="2925"/>
    <cellStyle name="Percent 19" xfId="2926"/>
    <cellStyle name="Percent 19 2" xfId="2927"/>
    <cellStyle name="Percent 19 3" xfId="2928"/>
    <cellStyle name="Percent 2" xfId="2929"/>
    <cellStyle name="Percent 2 10" xfId="2930"/>
    <cellStyle name="Percent 2 10 2" xfId="2931"/>
    <cellStyle name="Percent 2 10 3" xfId="2932"/>
    <cellStyle name="Percent 2 11" xfId="2933"/>
    <cellStyle name="Percent 2 11 2" xfId="2934"/>
    <cellStyle name="Percent 2 11 3" xfId="2935"/>
    <cellStyle name="Percent 2 12" xfId="2936"/>
    <cellStyle name="Percent 2 12 2" xfId="2937"/>
    <cellStyle name="Percent 2 12 3" xfId="2938"/>
    <cellStyle name="Percent 2 13" xfId="2939"/>
    <cellStyle name="Percent 2 13 2" xfId="2940"/>
    <cellStyle name="Percent 2 13 3" xfId="2941"/>
    <cellStyle name="Percent 2 14" xfId="2942"/>
    <cellStyle name="Percent 2 14 2" xfId="2943"/>
    <cellStyle name="Percent 2 14 3" xfId="2944"/>
    <cellStyle name="Percent 2 15" xfId="2945"/>
    <cellStyle name="Percent 2 15 2" xfId="2946"/>
    <cellStyle name="Percent 2 15 3" xfId="2947"/>
    <cellStyle name="Percent 2 16" xfId="2948"/>
    <cellStyle name="Percent 2 16 2" xfId="2949"/>
    <cellStyle name="Percent 2 16 3" xfId="2950"/>
    <cellStyle name="Percent 2 17" xfId="2951"/>
    <cellStyle name="Percent 2 17 2" xfId="2952"/>
    <cellStyle name="Percent 2 17 3" xfId="2953"/>
    <cellStyle name="Percent 2 18" xfId="2954"/>
    <cellStyle name="Percent 2 18 2" xfId="2955"/>
    <cellStyle name="Percent 2 18 3" xfId="2956"/>
    <cellStyle name="Percent 2 19" xfId="2957"/>
    <cellStyle name="Percent 2 19 2" xfId="2958"/>
    <cellStyle name="Percent 2 19 3" xfId="2959"/>
    <cellStyle name="Percent 2 2" xfId="2960"/>
    <cellStyle name="Percent 2 2 2" xfId="2961"/>
    <cellStyle name="Percent 2 2 2 2" xfId="2962"/>
    <cellStyle name="Percent 2 2 2 3" xfId="2963"/>
    <cellStyle name="Percent 2 2 3" xfId="2964"/>
    <cellStyle name="Percent 2 2 4" xfId="2965"/>
    <cellStyle name="Percent 2 20" xfId="2966"/>
    <cellStyle name="Percent 2 20 2" xfId="2967"/>
    <cellStyle name="Percent 2 20 3" xfId="2968"/>
    <cellStyle name="Percent 2 21" xfId="2969"/>
    <cellStyle name="Percent 2 21 2" xfId="2970"/>
    <cellStyle name="Percent 2 21 3" xfId="2971"/>
    <cellStyle name="Percent 2 22" xfId="2972"/>
    <cellStyle name="Percent 2 22 2" xfId="2973"/>
    <cellStyle name="Percent 2 22 3" xfId="2974"/>
    <cellStyle name="Percent 2 23" xfId="2975"/>
    <cellStyle name="Percent 2 23 2" xfId="2976"/>
    <cellStyle name="Percent 2 23 3" xfId="2977"/>
    <cellStyle name="Percent 2 24" xfId="2978"/>
    <cellStyle name="Percent 2 24 2" xfId="2979"/>
    <cellStyle name="Percent 2 24 3" xfId="2980"/>
    <cellStyle name="Percent 2 25" xfId="2981"/>
    <cellStyle name="Percent 2 25 2" xfId="2982"/>
    <cellStyle name="Percent 2 25 3" xfId="2983"/>
    <cellStyle name="Percent 2 26" xfId="2984"/>
    <cellStyle name="Percent 2 26 2" xfId="2985"/>
    <cellStyle name="Percent 2 26 3" xfId="2986"/>
    <cellStyle name="Percent 2 27" xfId="2987"/>
    <cellStyle name="Percent 2 27 2" xfId="2988"/>
    <cellStyle name="Percent 2 27 3" xfId="2989"/>
    <cellStyle name="Percent 2 28" xfId="2990"/>
    <cellStyle name="Percent 2 28 2" xfId="2991"/>
    <cellStyle name="Percent 2 28 3" xfId="2992"/>
    <cellStyle name="Percent 2 29" xfId="2993"/>
    <cellStyle name="Percent 2 29 2" xfId="2994"/>
    <cellStyle name="Percent 2 29 3" xfId="2995"/>
    <cellStyle name="Percent 2 3" xfId="2996"/>
    <cellStyle name="Percent 2 3 2" xfId="2997"/>
    <cellStyle name="Percent 2 3 3" xfId="2998"/>
    <cellStyle name="Percent 2 30" xfId="2999"/>
    <cellStyle name="Percent 2 30 2" xfId="3000"/>
    <cellStyle name="Percent 2 30 3" xfId="3001"/>
    <cellStyle name="Percent 2 31" xfId="3002"/>
    <cellStyle name="Percent 2 31 2" xfId="3003"/>
    <cellStyle name="Percent 2 31 3" xfId="3004"/>
    <cellStyle name="Percent 2 32" xfId="3005"/>
    <cellStyle name="Percent 2 32 2" xfId="3006"/>
    <cellStyle name="Percent 2 32 3" xfId="3007"/>
    <cellStyle name="Percent 2 33" xfId="3008"/>
    <cellStyle name="Percent 2 33 2" xfId="3009"/>
    <cellStyle name="Percent 2 33 3" xfId="3010"/>
    <cellStyle name="Percent 2 34" xfId="3011"/>
    <cellStyle name="Percent 2 34 2" xfId="3012"/>
    <cellStyle name="Percent 2 34 3" xfId="3013"/>
    <cellStyle name="Percent 2 35" xfId="3014"/>
    <cellStyle name="Percent 2 35 2" xfId="3015"/>
    <cellStyle name="Percent 2 35 3" xfId="3016"/>
    <cellStyle name="Percent 2 36" xfId="3017"/>
    <cellStyle name="Percent 2 36 2" xfId="3018"/>
    <cellStyle name="Percent 2 36 3" xfId="3019"/>
    <cellStyle name="Percent 2 37" xfId="3020"/>
    <cellStyle name="Percent 2 37 2" xfId="3021"/>
    <cellStyle name="Percent 2 37 3" xfId="3022"/>
    <cellStyle name="Percent 2 38" xfId="3023"/>
    <cellStyle name="Percent 2 38 2" xfId="3024"/>
    <cellStyle name="Percent 2 38 3" xfId="3025"/>
    <cellStyle name="Percent 2 39" xfId="3026"/>
    <cellStyle name="Percent 2 39 2" xfId="3027"/>
    <cellStyle name="Percent 2 39 3" xfId="3028"/>
    <cellStyle name="Percent 2 4" xfId="3029"/>
    <cellStyle name="Percent 2 4 2" xfId="3030"/>
    <cellStyle name="Percent 2 4 3" xfId="3031"/>
    <cellStyle name="Percent 2 40" xfId="3032"/>
    <cellStyle name="Percent 2 40 2" xfId="3033"/>
    <cellStyle name="Percent 2 40 3" xfId="3034"/>
    <cellStyle name="Percent 2 41" xfId="3035"/>
    <cellStyle name="Percent 2 41 2" xfId="3036"/>
    <cellStyle name="Percent 2 41 3" xfId="3037"/>
    <cellStyle name="Percent 2 42" xfId="3038"/>
    <cellStyle name="Percent 2 42 2" xfId="3039"/>
    <cellStyle name="Percent 2 42 3" xfId="3040"/>
    <cellStyle name="Percent 2 43" xfId="3041"/>
    <cellStyle name="Percent 2 43 2" xfId="3042"/>
    <cellStyle name="Percent 2 43 3" xfId="3043"/>
    <cellStyle name="Percent 2 44" xfId="3044"/>
    <cellStyle name="Percent 2 44 2" xfId="3045"/>
    <cellStyle name="Percent 2 44 3" xfId="3046"/>
    <cellStyle name="Percent 2 45" xfId="3047"/>
    <cellStyle name="Percent 2 45 2" xfId="3048"/>
    <cellStyle name="Percent 2 45 3" xfId="3049"/>
    <cellStyle name="Percent 2 46" xfId="3050"/>
    <cellStyle name="Percent 2 46 2" xfId="3051"/>
    <cellStyle name="Percent 2 46 3" xfId="3052"/>
    <cellStyle name="Percent 2 47" xfId="3053"/>
    <cellStyle name="Percent 2 47 2" xfId="3054"/>
    <cellStyle name="Percent 2 47 3" xfId="3055"/>
    <cellStyle name="Percent 2 48" xfId="3056"/>
    <cellStyle name="Percent 2 48 2" xfId="3057"/>
    <cellStyle name="Percent 2 48 3" xfId="3058"/>
    <cellStyle name="Percent 2 49" xfId="3059"/>
    <cellStyle name="Percent 2 49 2" xfId="3060"/>
    <cellStyle name="Percent 2 49 3" xfId="3061"/>
    <cellStyle name="Percent 2 5" xfId="3062"/>
    <cellStyle name="Percent 2 5 2" xfId="3063"/>
    <cellStyle name="Percent 2 5 3" xfId="3064"/>
    <cellStyle name="Percent 2 50" xfId="3065"/>
    <cellStyle name="Percent 2 50 2" xfId="3066"/>
    <cellStyle name="Percent 2 50 3" xfId="3067"/>
    <cellStyle name="Percent 2 51" xfId="3068"/>
    <cellStyle name="Percent 2 51 2" xfId="3069"/>
    <cellStyle name="Percent 2 51 3" xfId="3070"/>
    <cellStyle name="Percent 2 52" xfId="3071"/>
    <cellStyle name="Percent 2 52 2" xfId="3072"/>
    <cellStyle name="Percent 2 52 3" xfId="3073"/>
    <cellStyle name="Percent 2 53" xfId="3074"/>
    <cellStyle name="Percent 2 53 2" xfId="3075"/>
    <cellStyle name="Percent 2 53 3" xfId="3076"/>
    <cellStyle name="Percent 2 54" xfId="3077"/>
    <cellStyle name="Percent 2 54 2" xfId="3078"/>
    <cellStyle name="Percent 2 54 3" xfId="3079"/>
    <cellStyle name="Percent 2 55" xfId="3080"/>
    <cellStyle name="Percent 2 55 2" xfId="3081"/>
    <cellStyle name="Percent 2 55 3" xfId="3082"/>
    <cellStyle name="Percent 2 56" xfId="3083"/>
    <cellStyle name="Percent 2 56 2" xfId="3084"/>
    <cellStyle name="Percent 2 56 3" xfId="3085"/>
    <cellStyle name="Percent 2 57" xfId="3086"/>
    <cellStyle name="Percent 2 57 2" xfId="3087"/>
    <cellStyle name="Percent 2 57 3" xfId="3088"/>
    <cellStyle name="Percent 2 58" xfId="3089"/>
    <cellStyle name="Percent 2 58 2" xfId="3090"/>
    <cellStyle name="Percent 2 58 3" xfId="3091"/>
    <cellStyle name="Percent 2 59" xfId="3092"/>
    <cellStyle name="Percent 2 59 2" xfId="3093"/>
    <cellStyle name="Percent 2 59 3" xfId="3094"/>
    <cellStyle name="Percent 2 6" xfId="3095"/>
    <cellStyle name="Percent 2 6 2" xfId="3096"/>
    <cellStyle name="Percent 2 6 3" xfId="3097"/>
    <cellStyle name="Percent 2 60" xfId="3098"/>
    <cellStyle name="Percent 2 60 2" xfId="3099"/>
    <cellStyle name="Percent 2 60 2 2" xfId="3100"/>
    <cellStyle name="Percent 2 60 2 3" xfId="3101"/>
    <cellStyle name="Percent 2 60 3" xfId="3102"/>
    <cellStyle name="Percent 2 60 4" xfId="3103"/>
    <cellStyle name="Percent 2 61" xfId="3104"/>
    <cellStyle name="Percent 2 61 2" xfId="3105"/>
    <cellStyle name="Percent 2 61 3" xfId="3106"/>
    <cellStyle name="Percent 2 62" xfId="3107"/>
    <cellStyle name="Percent 2 63" xfId="3108"/>
    <cellStyle name="Percent 2 7" xfId="3109"/>
    <cellStyle name="Percent 2 7 2" xfId="3110"/>
    <cellStyle name="Percent 2 7 3" xfId="3111"/>
    <cellStyle name="Percent 2 8" xfId="3112"/>
    <cellStyle name="Percent 2 8 2" xfId="3113"/>
    <cellStyle name="Percent 2 8 3" xfId="3114"/>
    <cellStyle name="Percent 2 9" xfId="3115"/>
    <cellStyle name="Percent 2 9 2" xfId="3116"/>
    <cellStyle name="Percent 2 9 3" xfId="3117"/>
    <cellStyle name="Percent 20" xfId="3118"/>
    <cellStyle name="Percent 20 2" xfId="3119"/>
    <cellStyle name="Percent 20 3" xfId="3120"/>
    <cellStyle name="Percent 21" xfId="3121"/>
    <cellStyle name="Percent 21 2" xfId="3122"/>
    <cellStyle name="Percent 21 3" xfId="3123"/>
    <cellStyle name="Percent 22" xfId="3124"/>
    <cellStyle name="Percent 22 2" xfId="3125"/>
    <cellStyle name="Percent 22 3" xfId="3126"/>
    <cellStyle name="Percent 23" xfId="3127"/>
    <cellStyle name="Percent 23 2" xfId="3128"/>
    <cellStyle name="Percent 23 3" xfId="3129"/>
    <cellStyle name="Percent 24" xfId="3130"/>
    <cellStyle name="Percent 24 2" xfId="3131"/>
    <cellStyle name="Percent 24 3" xfId="3132"/>
    <cellStyle name="Percent 25" xfId="3133"/>
    <cellStyle name="Percent 25 2" xfId="3134"/>
    <cellStyle name="Percent 25 3" xfId="3135"/>
    <cellStyle name="Percent 26" xfId="3136"/>
    <cellStyle name="Percent 26 2" xfId="3137"/>
    <cellStyle name="Percent 26 3" xfId="3138"/>
    <cellStyle name="Percent 27" xfId="3139"/>
    <cellStyle name="Percent 27 2" xfId="3140"/>
    <cellStyle name="Percent 27 3" xfId="3141"/>
    <cellStyle name="Percent 28" xfId="3142"/>
    <cellStyle name="Percent 28 2" xfId="3143"/>
    <cellStyle name="Percent 28 2 2" xfId="3144"/>
    <cellStyle name="Percent 28 2 3" xfId="3145"/>
    <cellStyle name="Percent 28 3" xfId="3146"/>
    <cellStyle name="Percent 28 4" xfId="3147"/>
    <cellStyle name="Percent 29" xfId="3148"/>
    <cellStyle name="Percent 29 2" xfId="3149"/>
    <cellStyle name="Percent 29 3" xfId="3150"/>
    <cellStyle name="Percent 3" xfId="3151"/>
    <cellStyle name="Percent 3 2" xfId="3152"/>
    <cellStyle name="Percent 3 2 2" xfId="3153"/>
    <cellStyle name="Percent 3 2 3" xfId="3154"/>
    <cellStyle name="Percent 3 3" xfId="3155"/>
    <cellStyle name="Percent 3 3 2" xfId="3156"/>
    <cellStyle name="Percent 3 3 3" xfId="3157"/>
    <cellStyle name="Percent 3 4" xfId="3158"/>
    <cellStyle name="Percent 3 5" xfId="3159"/>
    <cellStyle name="Percent 30" xfId="3160"/>
    <cellStyle name="Percent 30 2" xfId="3161"/>
    <cellStyle name="Percent 30 3" xfId="3162"/>
    <cellStyle name="Percent 31" xfId="3163"/>
    <cellStyle name="Percent 31 2" xfId="3164"/>
    <cellStyle name="Percent 31 3" xfId="3165"/>
    <cellStyle name="Percent 32" xfId="3166"/>
    <cellStyle name="Percent 32 2" xfId="3167"/>
    <cellStyle name="Percent 32 3" xfId="3168"/>
    <cellStyle name="Percent 33" xfId="3169"/>
    <cellStyle name="Percent 33 2" xfId="3170"/>
    <cellStyle name="Percent 33 3" xfId="3171"/>
    <cellStyle name="Percent 34" xfId="3172"/>
    <cellStyle name="Percent 34 2" xfId="3173"/>
    <cellStyle name="Percent 34 3" xfId="3174"/>
    <cellStyle name="Percent 35" xfId="3175"/>
    <cellStyle name="Percent 35 2" xfId="3176"/>
    <cellStyle name="Percent 35 3" xfId="3177"/>
    <cellStyle name="Percent 36" xfId="3178"/>
    <cellStyle name="Percent 36 2" xfId="3179"/>
    <cellStyle name="Percent 36 3" xfId="3180"/>
    <cellStyle name="Percent 37" xfId="3181"/>
    <cellStyle name="Percent 37 2" xfId="3182"/>
    <cellStyle name="Percent 37 3" xfId="3183"/>
    <cellStyle name="Percent 4" xfId="3184"/>
    <cellStyle name="Percent 4 2" xfId="3185"/>
    <cellStyle name="Percent 4 3" xfId="3186"/>
    <cellStyle name="Percent 5" xfId="3187"/>
    <cellStyle name="Percent 5 2" xfId="3188"/>
    <cellStyle name="Percent 5 3" xfId="3189"/>
    <cellStyle name="Percent 6" xfId="3190"/>
    <cellStyle name="Percent 6 2" xfId="3191"/>
    <cellStyle name="Percent 6 2 2" xfId="3192"/>
    <cellStyle name="Percent 6 2 3" xfId="3193"/>
    <cellStyle name="Percent 6 3" xfId="3194"/>
    <cellStyle name="Percent 6 4" xfId="3195"/>
    <cellStyle name="Percent 7" xfId="3196"/>
    <cellStyle name="Percent 7 2" xfId="3197"/>
    <cellStyle name="Percent 7 3" xfId="3198"/>
    <cellStyle name="Percent 8" xfId="3199"/>
    <cellStyle name="Percent 8 2" xfId="3200"/>
    <cellStyle name="Percent 8 3" xfId="3201"/>
    <cellStyle name="Percent 9" xfId="3202"/>
    <cellStyle name="Percent 9 2" xfId="3203"/>
    <cellStyle name="Percent 9 3" xfId="3204"/>
    <cellStyle name="PLAN" xfId="3205"/>
    <cellStyle name="PSChar" xfId="3206"/>
    <cellStyle name="PSChar 2" xfId="3207"/>
    <cellStyle name="PSChar 3" xfId="3208"/>
    <cellStyle name="Quantity" xfId="3209"/>
    <cellStyle name="Quantity 2" xfId="3210"/>
    <cellStyle name="Quantity 2 2" xfId="3211"/>
    <cellStyle name="Quantity 2 3" xfId="3212"/>
    <cellStyle name="Quantity 3" xfId="3213"/>
    <cellStyle name="Quantity 3 2" xfId="3214"/>
    <cellStyle name="Quantity 3 3" xfId="3215"/>
    <cellStyle name="Quantity 4" xfId="3216"/>
    <cellStyle name="Quantity 4 2" xfId="3217"/>
    <cellStyle name="Quantity 4 3" xfId="3218"/>
    <cellStyle name="Quantity 5" xfId="3219"/>
    <cellStyle name="Quantity 5 2" xfId="3220"/>
    <cellStyle name="Quantity 5 3" xfId="3221"/>
    <cellStyle name="Quantity 6" xfId="3222"/>
    <cellStyle name="Quantity 6 2" xfId="3223"/>
    <cellStyle name="Quantity 6 3" xfId="3224"/>
    <cellStyle name="Quantity 7" xfId="3225"/>
    <cellStyle name="Quantity 7 2" xfId="3226"/>
    <cellStyle name="Rittichai" xfId="3227"/>
    <cellStyle name="Rittichai 2" xfId="3228"/>
    <cellStyle name="Rittichai 3" xfId="3229"/>
    <cellStyle name="Salomon Logo" xfId="3230"/>
    <cellStyle name="Salomon Logo 2" xfId="3231"/>
    <cellStyle name="Salomon Logo 3" xfId="3232"/>
    <cellStyle name="SAPBEXaggData" xfId="3233"/>
    <cellStyle name="SAPBEXaggData 2" xfId="3234"/>
    <cellStyle name="SAPBEXaggData 3" xfId="3235"/>
    <cellStyle name="SAPBEXaggItem" xfId="3236"/>
    <cellStyle name="SAPBEXaggItem 2" xfId="3237"/>
    <cellStyle name="SAPBEXaggItem 3" xfId="3238"/>
    <cellStyle name="SAPBEXaggItemX" xfId="3239"/>
    <cellStyle name="SAPBEXaggItemX 2" xfId="3240"/>
    <cellStyle name="SAPBEXaggItemX 3" xfId="3241"/>
    <cellStyle name="SAPBEXchaText" xfId="3242"/>
    <cellStyle name="SAPBEXchaText 2" xfId="3243"/>
    <cellStyle name="SAPBEXchaText 3" xfId="3244"/>
    <cellStyle name="SAPBEXfilterDrill" xfId="3245"/>
    <cellStyle name="SAPBEXfilterDrill 2" xfId="3246"/>
    <cellStyle name="SAPBEXfilterDrill 3" xfId="3247"/>
    <cellStyle name="SAPBEXfilterItem" xfId="3248"/>
    <cellStyle name="SAPBEXfilterItem 2" xfId="3249"/>
    <cellStyle name="SAPBEXfilterItem 3" xfId="3250"/>
    <cellStyle name="SAPBEXheaderItem" xfId="3251"/>
    <cellStyle name="SAPBEXheaderItem 2" xfId="3252"/>
    <cellStyle name="SAPBEXheaderItem 3" xfId="3253"/>
    <cellStyle name="SAPBEXheaderText" xfId="3254"/>
    <cellStyle name="SAPBEXheaderText 2" xfId="3255"/>
    <cellStyle name="SAPBEXheaderText 3" xfId="3256"/>
    <cellStyle name="SAPBEXHLevel0" xfId="3257"/>
    <cellStyle name="SAPBEXHLevel0 2" xfId="3258"/>
    <cellStyle name="SAPBEXHLevel0 3" xfId="3259"/>
    <cellStyle name="SAPBEXHLevel1" xfId="3260"/>
    <cellStyle name="SAPBEXHLevel1 2" xfId="3261"/>
    <cellStyle name="SAPBEXHLevel1 3" xfId="3262"/>
    <cellStyle name="SAPBEXHLevel2" xfId="3263"/>
    <cellStyle name="SAPBEXHLevel2 2" xfId="3264"/>
    <cellStyle name="SAPBEXHLevel2 3" xfId="3265"/>
    <cellStyle name="SAPBEXHLevel3" xfId="3266"/>
    <cellStyle name="SAPBEXHLevel3 2" xfId="3267"/>
    <cellStyle name="SAPBEXHLevel3 3" xfId="3268"/>
    <cellStyle name="SAPBEXresItem" xfId="3269"/>
    <cellStyle name="SAPBEXresItem 2" xfId="3270"/>
    <cellStyle name="SAPBEXresItem 3" xfId="3271"/>
    <cellStyle name="SAPBEXstdData" xfId="3272"/>
    <cellStyle name="SAPBEXstdData 2" xfId="3273"/>
    <cellStyle name="SAPBEXstdData 3" xfId="3274"/>
    <cellStyle name="SAPBEXstdItem" xfId="3275"/>
    <cellStyle name="SAPBEXstdItem 2" xfId="3276"/>
    <cellStyle name="SAPBEXstdItem 3" xfId="3277"/>
    <cellStyle name="SAPBEXstdItemX" xfId="3278"/>
    <cellStyle name="SAPBEXstdItemX 2" xfId="3279"/>
    <cellStyle name="SAPBEXstdItemX 3" xfId="3280"/>
    <cellStyle name="SAPBEXtitle" xfId="3281"/>
    <cellStyle name="SAPBEXtitle 2" xfId="3282"/>
    <cellStyle name="SAPBEXtitle 3" xfId="3283"/>
    <cellStyle name="SAPBEXundefined" xfId="3284"/>
    <cellStyle name="SAPBEXundefined 2" xfId="3285"/>
    <cellStyle name="SAPBEXundefined 3" xfId="3286"/>
    <cellStyle name="Sheet Title" xfId="3287"/>
    <cellStyle name="Sheet Title 2" xfId="3288"/>
    <cellStyle name="Sheet Title 3" xfId="3289"/>
    <cellStyle name="Table" xfId="3290"/>
    <cellStyle name="Table 2" xfId="3291"/>
    <cellStyle name="Table 3" xfId="3292"/>
    <cellStyle name="Table Head" xfId="3293"/>
    <cellStyle name="Table Head 2" xfId="3294"/>
    <cellStyle name="Table Head 3" xfId="3295"/>
    <cellStyle name="Table Source" xfId="3296"/>
    <cellStyle name="Table Source 2" xfId="3297"/>
    <cellStyle name="Table Source 3" xfId="3298"/>
    <cellStyle name="Table Text" xfId="3299"/>
    <cellStyle name="Table Text 2" xfId="3300"/>
    <cellStyle name="Table Text 3" xfId="3301"/>
    <cellStyle name="Table Title" xfId="3302"/>
    <cellStyle name="Table Title 2" xfId="3303"/>
    <cellStyle name="Table Title 3" xfId="3304"/>
    <cellStyle name="Table Units" xfId="3305"/>
    <cellStyle name="Table Units 2" xfId="3306"/>
    <cellStyle name="Table Units 3" xfId="3307"/>
    <cellStyle name="Text" xfId="3308"/>
    <cellStyle name="Text 1" xfId="3309"/>
    <cellStyle name="Text 1 2" xfId="3310"/>
    <cellStyle name="Text 1 3" xfId="3311"/>
    <cellStyle name="Text 2" xfId="3312"/>
    <cellStyle name="Text 2 2" xfId="3313"/>
    <cellStyle name="Text 2 3" xfId="3314"/>
    <cellStyle name="Text 3" xfId="3315"/>
    <cellStyle name="Text 4" xfId="3316"/>
    <cellStyle name="Text Head 1" xfId="3317"/>
    <cellStyle name="Text Head 1 2" xfId="3318"/>
    <cellStyle name="Text Head 1 3" xfId="3319"/>
    <cellStyle name="Text Head 2" xfId="3320"/>
    <cellStyle name="Text Head 2 2" xfId="3321"/>
    <cellStyle name="Text Head 2 3" xfId="3322"/>
    <cellStyle name="Text Indent 1" xfId="3323"/>
    <cellStyle name="Text Indent 1 2" xfId="3324"/>
    <cellStyle name="Text Indent 1 3" xfId="3325"/>
    <cellStyle name="Text Indent 2" xfId="3326"/>
    <cellStyle name="Text Indent 2 2" xfId="3327"/>
    <cellStyle name="Text Indent 2 3" xfId="3328"/>
    <cellStyle name="Times New Roman" xfId="3329"/>
    <cellStyle name="Times New Roman 2" xfId="3330"/>
    <cellStyle name="Times New Roman 3" xfId="3331"/>
    <cellStyle name="Title 2" xfId="3332"/>
    <cellStyle name="Title 2 2" xfId="3333"/>
    <cellStyle name="Title 2 2 2" xfId="3334"/>
    <cellStyle name="Title 2 2 3" xfId="3335"/>
    <cellStyle name="Title 2 3" xfId="3336"/>
    <cellStyle name="Title 2 3 2" xfId="3337"/>
    <cellStyle name="Title 2 3 3" xfId="3338"/>
    <cellStyle name="Title 2 4" xfId="3339"/>
    <cellStyle name="Title 2 5" xfId="3340"/>
    <cellStyle name="Title 3" xfId="3341"/>
    <cellStyle name="Title 3 2" xfId="3342"/>
    <cellStyle name="Title 3 3" xfId="3343"/>
    <cellStyle name="TOC 1" xfId="3344"/>
    <cellStyle name="TOC 1 2" xfId="3345"/>
    <cellStyle name="TOC 1 3" xfId="3346"/>
    <cellStyle name="TOC 2" xfId="3347"/>
    <cellStyle name="TOC 2 2" xfId="3348"/>
    <cellStyle name="TOC 2 3" xfId="3349"/>
    <cellStyle name="Total 2" xfId="3350"/>
    <cellStyle name="Total 2 2" xfId="3351"/>
    <cellStyle name="Total 2 2 2" xfId="3352"/>
    <cellStyle name="Total 2 2 3" xfId="3353"/>
    <cellStyle name="Total 2 3" xfId="3354"/>
    <cellStyle name="Total 2 3 2" xfId="3355"/>
    <cellStyle name="Total 2 3 3" xfId="3356"/>
    <cellStyle name="Total 2 4" xfId="3357"/>
    <cellStyle name="Total 2 5" xfId="3358"/>
    <cellStyle name="Total 3" xfId="3359"/>
    <cellStyle name="Total 3 2" xfId="3360"/>
    <cellStyle name="Total 3 3" xfId="3361"/>
    <cellStyle name="Tusental (0)_pldt" xfId="3362"/>
    <cellStyle name="Tusental_A-listan (fixad)" xfId="3363"/>
    <cellStyle name="Valuta (0)_pldt" xfId="3364"/>
    <cellStyle name="Valuta_NPV" xfId="3365"/>
    <cellStyle name="Warning Text 2" xfId="3366"/>
    <cellStyle name="Warning Text 2 2" xfId="3367"/>
    <cellStyle name="Warning Text 2 2 2" xfId="3368"/>
    <cellStyle name="Warning Text 2 2 3" xfId="3369"/>
    <cellStyle name="Warning Text 2 3" xfId="3370"/>
    <cellStyle name="Warning Text 2 3 2" xfId="3371"/>
    <cellStyle name="Warning Text 2 3 3" xfId="3372"/>
    <cellStyle name="Warning Text 2 4" xfId="3373"/>
    <cellStyle name="Warning Text 2 5" xfId="3374"/>
    <cellStyle name="Warning Text 3" xfId="3375"/>
    <cellStyle name="Warning Text 3 2" xfId="3376"/>
    <cellStyle name="Warning Text 3 3" xfId="3377"/>
    <cellStyle name="WHead - Style2" xfId="3378"/>
    <cellStyle name="WHead - Style2 2" xfId="3379"/>
    <cellStyle name="WHead - Style2 3" xfId="3380"/>
    <cellStyle name="ค@ฏ๋_1111D2111DQ2" xfId="3381"/>
    <cellStyle name="คdคภฆ์[0]_1111D2111DQ2" xfId="3382"/>
    <cellStyle name="คdคภฆ์_1111D2111DQ1" xfId="3383"/>
    <cellStyle name="เครื่องหมายจุลภาค [0]_11200-211000" xfId="3384"/>
    <cellStyle name="เครื่องหมายจุลภาค 10" xfId="3385"/>
    <cellStyle name="เครื่องหมายจุลภาค 10 2" xfId="3386"/>
    <cellStyle name="เครื่องหมายจุลภาค 10 2 2" xfId="3387"/>
    <cellStyle name="เครื่องหมายจุลภาค 10 2 3" xfId="3388"/>
    <cellStyle name="เครื่องหมายจุลภาค 10 3" xfId="3389"/>
    <cellStyle name="เครื่องหมายจุลภาค 10 4" xfId="3390"/>
    <cellStyle name="เครื่องหมายจุลภาค 10_CPI_Y'52_TOP_GG 1" xfId="3391"/>
    <cellStyle name="เครื่องหมายจุลภาค 11" xfId="3392"/>
    <cellStyle name="เครื่องหมายจุลภาค 11 2" xfId="3393"/>
    <cellStyle name="เครื่องหมายจุลภาค 11 2 2" xfId="3394"/>
    <cellStyle name="เครื่องหมายจุลภาค 11 2 3" xfId="3395"/>
    <cellStyle name="เครื่องหมายจุลภาค 11 3" xfId="3396"/>
    <cellStyle name="เครื่องหมายจุลภาค 11 3 2" xfId="3397"/>
    <cellStyle name="เครื่องหมายจุลภาค 11 3 3" xfId="3398"/>
    <cellStyle name="เครื่องหมายจุลภาค 11 4" xfId="3399"/>
    <cellStyle name="เครื่องหมายจุลภาค 11 4 2" xfId="3400"/>
    <cellStyle name="เครื่องหมายจุลภาค 11 4 3" xfId="3401"/>
    <cellStyle name="เครื่องหมายจุลภาค 11 5" xfId="3402"/>
    <cellStyle name="เครื่องหมายจุลภาค 11 5 2" xfId="3403"/>
    <cellStyle name="เครื่องหมายจุลภาค 11 5 3" xfId="3404"/>
    <cellStyle name="เครื่องหมายจุลภาค 11 6" xfId="3405"/>
    <cellStyle name="เครื่องหมายจุลภาค 11 6 2" xfId="3406"/>
    <cellStyle name="เครื่องหมายจุลภาค 11 6 3" xfId="3407"/>
    <cellStyle name="เครื่องหมายจุลภาค 11 7" xfId="3408"/>
    <cellStyle name="เครื่องหมายจุลภาค 11 7 2" xfId="3409"/>
    <cellStyle name="เครื่องหมายจุลภาค 11 7 3" xfId="3410"/>
    <cellStyle name="เครื่องหมายจุลภาค 11 8" xfId="3411"/>
    <cellStyle name="เครื่องหมายจุลภาค 11 9" xfId="3412"/>
    <cellStyle name="เครื่องหมายจุลภาค 11_CPI_Y'52_TOP_GG 1" xfId="3413"/>
    <cellStyle name="เครื่องหมายจุลภาค 12" xfId="3414"/>
    <cellStyle name="เครื่องหมายจุลภาค 12 2" xfId="3415"/>
    <cellStyle name="เครื่องหมายจุลภาค 12 2 2" xfId="3416"/>
    <cellStyle name="เครื่องหมายจุลภาค 12 2 3" xfId="3417"/>
    <cellStyle name="เครื่องหมายจุลภาค 12 3" xfId="3418"/>
    <cellStyle name="เครื่องหมายจุลภาค 12 3 2" xfId="3419"/>
    <cellStyle name="เครื่องหมายจุลภาค 12 3 3" xfId="3420"/>
    <cellStyle name="เครื่องหมายจุลภาค 12 4" xfId="3421"/>
    <cellStyle name="เครื่องหมายจุลภาค 12 4 2" xfId="3422"/>
    <cellStyle name="เครื่องหมายจุลภาค 12 4 3" xfId="3423"/>
    <cellStyle name="เครื่องหมายจุลภาค 12 5" xfId="3424"/>
    <cellStyle name="เครื่องหมายจุลภาค 12 5 2" xfId="3425"/>
    <cellStyle name="เครื่องหมายจุลภาค 12 5 3" xfId="3426"/>
    <cellStyle name="เครื่องหมายจุลภาค 12 6" xfId="3427"/>
    <cellStyle name="เครื่องหมายจุลภาค 12 6 2" xfId="3428"/>
    <cellStyle name="เครื่องหมายจุลภาค 12 6 3" xfId="3429"/>
    <cellStyle name="เครื่องหมายจุลภาค 12 7" xfId="3430"/>
    <cellStyle name="เครื่องหมายจุลภาค 12 8" xfId="3431"/>
    <cellStyle name="เครื่องหมายจุลภาค 12_CPI_Y'52_TOP_GG 1" xfId="3432"/>
    <cellStyle name="เครื่องหมายจุลภาค 13" xfId="3433"/>
    <cellStyle name="เครื่องหมายจุลภาค 13 2" xfId="3434"/>
    <cellStyle name="เครื่องหมายจุลภาค 13 2 2" xfId="3435"/>
    <cellStyle name="เครื่องหมายจุลภาค 13 2 3" xfId="3436"/>
    <cellStyle name="เครื่องหมายจุลภาค 13 3" xfId="3437"/>
    <cellStyle name="เครื่องหมายจุลภาค 13 3 2" xfId="3438"/>
    <cellStyle name="เครื่องหมายจุลภาค 13 3 3" xfId="3439"/>
    <cellStyle name="เครื่องหมายจุลภาค 13 4" xfId="3440"/>
    <cellStyle name="เครื่องหมายจุลภาค 13 5" xfId="3441"/>
    <cellStyle name="เครื่องหมายจุลภาค 14" xfId="3442"/>
    <cellStyle name="เครื่องหมายจุลภาค 14 2" xfId="3443"/>
    <cellStyle name="เครื่องหมายจุลภาค 14 3" xfId="3444"/>
    <cellStyle name="เครื่องหมายจุลภาค 15" xfId="3445"/>
    <cellStyle name="เครื่องหมายจุลภาค 15 2" xfId="3446"/>
    <cellStyle name="เครื่องหมายจุลภาค 15 2 2" xfId="3447"/>
    <cellStyle name="เครื่องหมายจุลภาค 15 2 3" xfId="3448"/>
    <cellStyle name="เครื่องหมายจุลภาค 15 3" xfId="3449"/>
    <cellStyle name="เครื่องหมายจุลภาค 15 4" xfId="3450"/>
    <cellStyle name="เครื่องหมายจุลภาค 16" xfId="3451"/>
    <cellStyle name="เครื่องหมายจุลภาค 16 2" xfId="3452"/>
    <cellStyle name="เครื่องหมายจุลภาค 16 3" xfId="3453"/>
    <cellStyle name="เครื่องหมายจุลภาค 17" xfId="3454"/>
    <cellStyle name="เครื่องหมายจุลภาค 17 2" xfId="3455"/>
    <cellStyle name="เครื่องหมายจุลภาค 17 3" xfId="3456"/>
    <cellStyle name="เครื่องหมายจุลภาค 18" xfId="3457"/>
    <cellStyle name="เครื่องหมายจุลภาค 18 2" xfId="3458"/>
    <cellStyle name="เครื่องหมายจุลภาค 18 2 2" xfId="3459"/>
    <cellStyle name="เครื่องหมายจุลภาค 18 2 3" xfId="3460"/>
    <cellStyle name="เครื่องหมายจุลภาค 18 3" xfId="3461"/>
    <cellStyle name="เครื่องหมายจุลภาค 18 4" xfId="3462"/>
    <cellStyle name="เครื่องหมายจุลภาค 19" xfId="3463"/>
    <cellStyle name="เครื่องหมายจุลภาค 19 2" xfId="3464"/>
    <cellStyle name="เครื่องหมายจุลภาค 19 3" xfId="3465"/>
    <cellStyle name="เครื่องหมายจุลภาค 2" xfId="3466"/>
    <cellStyle name="เครื่องหมายจุลภาค 2 10" xfId="3467"/>
    <cellStyle name="เครื่องหมายจุลภาค 2 10 2" xfId="3468"/>
    <cellStyle name="เครื่องหมายจุลภาค 2 10 3" xfId="3469"/>
    <cellStyle name="เครื่องหมายจุลภาค 2 11" xfId="3470"/>
    <cellStyle name="เครื่องหมายจุลภาค 2 11 2" xfId="3471"/>
    <cellStyle name="เครื่องหมายจุลภาค 2 11 3" xfId="3472"/>
    <cellStyle name="เครื่องหมายจุลภาค 2 12" xfId="3473"/>
    <cellStyle name="เครื่องหมายจุลภาค 2 13" xfId="3474"/>
    <cellStyle name="เครื่องหมายจุลภาค 2 2" xfId="3475"/>
    <cellStyle name="เครื่องหมายจุลภาค 2 2 2" xfId="3476"/>
    <cellStyle name="เครื่องหมายจุลภาค 2 2 2 2" xfId="3477"/>
    <cellStyle name="เครื่องหมายจุลภาค 2 2 2 2 2" xfId="3478"/>
    <cellStyle name="เครื่องหมายจุลภาค 2 2 2 2 3" xfId="3479"/>
    <cellStyle name="เครื่องหมายจุลภาค 2 2 2 3" xfId="3480"/>
    <cellStyle name="เครื่องหมายจุลภาค 2 2 2 4" xfId="3481"/>
    <cellStyle name="เครื่องหมายจุลภาค 2 2 3" xfId="3482"/>
    <cellStyle name="เครื่องหมายจุลภาค 2 2 3 2" xfId="3483"/>
    <cellStyle name="เครื่องหมายจุลภาค 2 2 3 3" xfId="3484"/>
    <cellStyle name="เครื่องหมายจุลภาค 2 2 4" xfId="3485"/>
    <cellStyle name="เครื่องหมายจุลภาค 2 2 5" xfId="3486"/>
    <cellStyle name="เครื่องหมายจุลภาค 2 2_CPI_Y'52_TOP_GG 1" xfId="3487"/>
    <cellStyle name="เครื่องหมายจุลภาค 2 3" xfId="3488"/>
    <cellStyle name="เครื่องหมายจุลภาค 2 3 2" xfId="3489"/>
    <cellStyle name="เครื่องหมายจุลภาค 2 3 3" xfId="3490"/>
    <cellStyle name="เครื่องหมายจุลภาค 2 4" xfId="3491"/>
    <cellStyle name="เครื่องหมายจุลภาค 2 4 2" xfId="3492"/>
    <cellStyle name="เครื่องหมายจุลภาค 2 4 3" xfId="3493"/>
    <cellStyle name="เครื่องหมายจุลภาค 2 5" xfId="3494"/>
    <cellStyle name="เครื่องหมายจุลภาค 2 5 2" xfId="3495"/>
    <cellStyle name="เครื่องหมายจุลภาค 2 5 3" xfId="3496"/>
    <cellStyle name="เครื่องหมายจุลภาค 2 6" xfId="3497"/>
    <cellStyle name="เครื่องหมายจุลภาค 2 6 2" xfId="3498"/>
    <cellStyle name="เครื่องหมายจุลภาค 2 6 3" xfId="3499"/>
    <cellStyle name="เครื่องหมายจุลภาค 2 7" xfId="3500"/>
    <cellStyle name="เครื่องหมายจุลภาค 2 7 2" xfId="3501"/>
    <cellStyle name="เครื่องหมายจุลภาค 2 7 3" xfId="3502"/>
    <cellStyle name="เครื่องหมายจุลภาค 2 8" xfId="3503"/>
    <cellStyle name="เครื่องหมายจุลภาค 2 8 2" xfId="3504"/>
    <cellStyle name="เครื่องหมายจุลภาค 2 8 3" xfId="3505"/>
    <cellStyle name="เครื่องหมายจุลภาค 2 9" xfId="3506"/>
    <cellStyle name="เครื่องหมายจุลภาค 2 9 2" xfId="3507"/>
    <cellStyle name="เครื่องหมายจุลภาค 2 9 3" xfId="3508"/>
    <cellStyle name="เครื่องหมายจุลภาค 2_160800B1 CPI09 โปรแกรมคอมพิวเตอร์ - BOI_Q3" xfId="3509"/>
    <cellStyle name="เครื่องหมายจุลภาค 20" xfId="3510"/>
    <cellStyle name="เครื่องหมายจุลภาค 20 2" xfId="3511"/>
    <cellStyle name="เครื่องหมายจุลภาค 20 3" xfId="3512"/>
    <cellStyle name="เครื่องหมายจุลภาค 21" xfId="3513"/>
    <cellStyle name="เครื่องหมายจุลภาค 21 2" xfId="3514"/>
    <cellStyle name="เครื่องหมายจุลภาค 21 3" xfId="3515"/>
    <cellStyle name="เครื่องหมายจุลภาค 3" xfId="3516"/>
    <cellStyle name="เครื่องหมายจุลภาค 3 2" xfId="3517"/>
    <cellStyle name="เครื่องหมายจุลภาค 3 2 2" xfId="3518"/>
    <cellStyle name="เครื่องหมายจุลภาค 3 2 2 2" xfId="3519"/>
    <cellStyle name="เครื่องหมายจุลภาค 3 2 2 2 2" xfId="3520"/>
    <cellStyle name="เครื่องหมายจุลภาค 3 2 2 2 3" xfId="3521"/>
    <cellStyle name="เครื่องหมายจุลภาค 3 2 2 3" xfId="3522"/>
    <cellStyle name="เครื่องหมายจุลภาค 3 2 2 4" xfId="3523"/>
    <cellStyle name="เครื่องหมายจุลภาค 3 2 3" xfId="3524"/>
    <cellStyle name="เครื่องหมายจุลภาค 3 2 4" xfId="3525"/>
    <cellStyle name="เครื่องหมายจุลภาค 3 2_CPI_Y'52_TOP_GG 1" xfId="3526"/>
    <cellStyle name="เครื่องหมายจุลภาค 3 3" xfId="3527"/>
    <cellStyle name="เครื่องหมายจุลภาค 3 3 2" xfId="3528"/>
    <cellStyle name="เครื่องหมายจุลภาค 3 3 3" xfId="3529"/>
    <cellStyle name="เครื่องหมายจุลภาค 3 4" xfId="3530"/>
    <cellStyle name="เครื่องหมายจุลภาค 3 4 2" xfId="3531"/>
    <cellStyle name="เครื่องหมายจุลภาค 3 4 3" xfId="3532"/>
    <cellStyle name="เครื่องหมายจุลภาค 3 5" xfId="3533"/>
    <cellStyle name="เครื่องหมายจุลภาค 3 6" xfId="3534"/>
    <cellStyle name="เครื่องหมายจุลภาค 3_160800B1 CPI09 โปรแกรมคอมพิวเตอร์ - BOI_Q3" xfId="3535"/>
    <cellStyle name="เครื่องหมายจุลภาค 4" xfId="3536"/>
    <cellStyle name="เครื่องหมายจุลภาค 4 2" xfId="3537"/>
    <cellStyle name="เครื่องหมายจุลภาค 4 2 2" xfId="3538"/>
    <cellStyle name="เครื่องหมายจุลภาค 4 2 3" xfId="3539"/>
    <cellStyle name="เครื่องหมายจุลภาค 4 3" xfId="3540"/>
    <cellStyle name="เครื่องหมายจุลภาค 4 4" xfId="3541"/>
    <cellStyle name="เครื่องหมายจุลภาค 5" xfId="3542"/>
    <cellStyle name="เครื่องหมายจุลภาค 5 2" xfId="3543"/>
    <cellStyle name="เครื่องหมายจุลภาค 5 2 2" xfId="3544"/>
    <cellStyle name="เครื่องหมายจุลภาค 5 2 3" xfId="3545"/>
    <cellStyle name="เครื่องหมายจุลภาค 5 3" xfId="3546"/>
    <cellStyle name="เครื่องหมายจุลภาค 5 4" xfId="3547"/>
    <cellStyle name="เครื่องหมายจุลภาค 6" xfId="3548"/>
    <cellStyle name="เครื่องหมายจุลภาค 6 2" xfId="3549"/>
    <cellStyle name="เครื่องหมายจุลภาค 6 3" xfId="3550"/>
    <cellStyle name="เครื่องหมายจุลภาค 7" xfId="3551"/>
    <cellStyle name="เครื่องหมายจุลภาค 7 2" xfId="3552"/>
    <cellStyle name="เครื่องหมายจุลภาค 7 2 2" xfId="3553"/>
    <cellStyle name="เครื่องหมายจุลภาค 7 2 3" xfId="3554"/>
    <cellStyle name="เครื่องหมายจุลภาค 7 3" xfId="3555"/>
    <cellStyle name="เครื่องหมายจุลภาค 7 4" xfId="3556"/>
    <cellStyle name="เครื่องหมายจุลภาค 8" xfId="3557"/>
    <cellStyle name="เครื่องหมายจุลภาค 8 2" xfId="3558"/>
    <cellStyle name="เครื่องหมายจุลภาค 8 2 2" xfId="3559"/>
    <cellStyle name="เครื่องหมายจุลภาค 8 2 3" xfId="3560"/>
    <cellStyle name="เครื่องหมายจุลภาค 8 3" xfId="3561"/>
    <cellStyle name="เครื่องหมายจุลภาค 8 4" xfId="3562"/>
    <cellStyle name="เครื่องหมายจุลภาค 9" xfId="3563"/>
    <cellStyle name="เครื่องหมายจุลภาค 9 2" xfId="3564"/>
    <cellStyle name="เครื่องหมายจุลภาค 9 2 2" xfId="3565"/>
    <cellStyle name="เครื่องหมายจุลภาค 9 2 3" xfId="3566"/>
    <cellStyle name="เครื่องหมายจุลภาค 9 3" xfId="3567"/>
    <cellStyle name="เครื่องหมายจุลภาค 9 4" xfId="3568"/>
    <cellStyle name="เครื่องหมายจุลภาค_11200-211000" xfId="3569"/>
    <cellStyle name="เครื่องหมายเปอร์เซ็นต์_Sheet1" xfId="3570"/>
    <cellStyle name="เครื่องหมายสกุลเงิน [0]_11200-211000" xfId="3571"/>
    <cellStyle name="เครื่องหมายสกุลเงิน_11200-211000" xfId="3572"/>
    <cellStyle name="เชื่อมโยงหลายมิติ" xfId="3573"/>
    <cellStyle name="เชื่อมโยงหลายมิติ 2" xfId="3574"/>
    <cellStyle name="เชื่อมโยงหลายมิติ 2 2" xfId="3575"/>
    <cellStyle name="เชื่อมโยงหลายมิติ 2 3" xfId="3576"/>
    <cellStyle name="เชื่อมโยงหลายมิติ 3" xfId="3577"/>
    <cellStyle name="เชื่อมโยงหลายมิติ 3 2" xfId="3578"/>
    <cellStyle name="เชื่อมโยงหลายมิติ 3 3" xfId="3579"/>
    <cellStyle name="เชื่อมโยงหลายมิติ 4" xfId="3580"/>
    <cellStyle name="เชื่อมโยงหลายมิติ 5" xfId="3581"/>
    <cellStyle name="เชื่อมโยงหลายมิติ 6" xfId="3582"/>
    <cellStyle name="เชื่อมโยงหลายมิติ_Cost of Billing" xfId="3583"/>
    <cellStyle name="ณfน๔ [0]_Book1" xfId="3584"/>
    <cellStyle name="ณfน๔_Book1" xfId="3585"/>
    <cellStyle name="ตามการเชื่อมโยงหลายมิติ" xfId="3586"/>
    <cellStyle name="ตามการเชื่อมโยงหลายมิติ 2" xfId="3587"/>
    <cellStyle name="ตามการเชื่อมโยงหลายมิติ 2 2" xfId="3588"/>
    <cellStyle name="ตามการเชื่อมโยงหลายมิติ 2 3" xfId="3589"/>
    <cellStyle name="ตามการเชื่อมโยงหลายมิติ 3" xfId="3590"/>
    <cellStyle name="ตามการเชื่อมโยงหลายมิติ 3 2" xfId="3591"/>
    <cellStyle name="ตามการเชื่อมโยงหลายมิติ 3 3" xfId="3592"/>
    <cellStyle name="ตามการเชื่อมโยงหลายมิติ 4" xfId="3593"/>
    <cellStyle name="ตามการเชื่อมโยงหลายมิติ 5" xfId="3594"/>
    <cellStyle name="ตามการเชื่อมโยงหลายมิติ 6" xfId="3595"/>
    <cellStyle name="น้บะภฒ_95" xfId="3596"/>
    <cellStyle name="ปกติ 10" xfId="3597"/>
    <cellStyle name="ปกติ 10 2" xfId="3598"/>
    <cellStyle name="ปกติ 10 2 2" xfId="3599"/>
    <cellStyle name="ปกติ 10 2 3" xfId="3600"/>
    <cellStyle name="ปกติ 10 3" xfId="3601"/>
    <cellStyle name="ปกติ 10 3 2" xfId="3602"/>
    <cellStyle name="ปกติ 10 3 3" xfId="3603"/>
    <cellStyle name="ปกติ 10 4" xfId="3604"/>
    <cellStyle name="ปกติ 10 5" xfId="3605"/>
    <cellStyle name="ปกติ 10_CPI_Y'52_TOP_GG 1" xfId="3606"/>
    <cellStyle name="ปกติ 11" xfId="3607"/>
    <cellStyle name="ปกติ 11 2" xfId="3608"/>
    <cellStyle name="ปกติ 11 2 2" xfId="3609"/>
    <cellStyle name="ปกติ 11 2 3" xfId="3610"/>
    <cellStyle name="ปกติ 11 3" xfId="3611"/>
    <cellStyle name="ปกติ 11 3 2" xfId="3612"/>
    <cellStyle name="ปกติ 11 3 3" xfId="3613"/>
    <cellStyle name="ปกติ 11 4" xfId="3614"/>
    <cellStyle name="ปกติ 11 5" xfId="3615"/>
    <cellStyle name="ปกติ 11_CPI_Y'52_TOP_GG 1" xfId="3616"/>
    <cellStyle name="ปกติ 12" xfId="3617"/>
    <cellStyle name="ปกติ 12 2" xfId="3618"/>
    <cellStyle name="ปกติ 12 2 2" xfId="3619"/>
    <cellStyle name="ปกติ 12 2 3" xfId="3620"/>
    <cellStyle name="ปกติ 12 3" xfId="3621"/>
    <cellStyle name="ปกติ 12 4" xfId="3622"/>
    <cellStyle name="ปกติ 12_CPI_Y'52_TOP_GG 1" xfId="3623"/>
    <cellStyle name="ปกติ 13" xfId="3624"/>
    <cellStyle name="ปกติ 13 2" xfId="3625"/>
    <cellStyle name="ปกติ 13 3" xfId="3626"/>
    <cellStyle name="ปกติ 14" xfId="3627"/>
    <cellStyle name="ปกติ 14 2" xfId="3628"/>
    <cellStyle name="ปกติ 14 3" xfId="3629"/>
    <cellStyle name="ปกติ 15" xfId="3630"/>
    <cellStyle name="ปกติ 15 2" xfId="3631"/>
    <cellStyle name="ปกติ 15 2 2" xfId="3632"/>
    <cellStyle name="ปกติ 15 2 3" xfId="3633"/>
    <cellStyle name="ปกติ 15 3" xfId="3634"/>
    <cellStyle name="ปกติ 15 4" xfId="3635"/>
    <cellStyle name="ปกติ 15_IA_Increase 2009 (update Dec'09) " xfId="3636"/>
    <cellStyle name="ปกติ 16" xfId="3637"/>
    <cellStyle name="ปกติ 16 2" xfId="3638"/>
    <cellStyle name="ปกติ 16 3" xfId="3639"/>
    <cellStyle name="ปกติ 17" xfId="3640"/>
    <cellStyle name="ปกติ 17 2" xfId="3641"/>
    <cellStyle name="ปกติ 17 3" xfId="3642"/>
    <cellStyle name="ปกติ 18" xfId="3643"/>
    <cellStyle name="ปกติ 18 10" xfId="3644"/>
    <cellStyle name="ปกติ 18 11" xfId="3645"/>
    <cellStyle name="ปกติ 18 12" xfId="3646"/>
    <cellStyle name="ปกติ 18 13" xfId="3647"/>
    <cellStyle name="ปกติ 18 14" xfId="3648"/>
    <cellStyle name="ปกติ 18 15" xfId="3649"/>
    <cellStyle name="ปกติ 18 16" xfId="3650"/>
    <cellStyle name="ปกติ 18 17" xfId="3651"/>
    <cellStyle name="ปกติ 18 18" xfId="3652"/>
    <cellStyle name="ปกติ 18 19" xfId="3653"/>
    <cellStyle name="ปกติ 18 2" xfId="3654"/>
    <cellStyle name="ปกติ 18 20" xfId="3655"/>
    <cellStyle name="ปกติ 18 21" xfId="3656"/>
    <cellStyle name="ปกติ 18 22" xfId="3657"/>
    <cellStyle name="ปกติ 18 23" xfId="3658"/>
    <cellStyle name="ปกติ 18 24" xfId="3659"/>
    <cellStyle name="ปกติ 18 25" xfId="3660"/>
    <cellStyle name="ปกติ 18 26" xfId="3661"/>
    <cellStyle name="ปกติ 18 3" xfId="3662"/>
    <cellStyle name="ปกติ 18 4" xfId="3663"/>
    <cellStyle name="ปกติ 18 5" xfId="3664"/>
    <cellStyle name="ปกติ 18 6" xfId="3665"/>
    <cellStyle name="ปกติ 18 7" xfId="3666"/>
    <cellStyle name="ปกติ 18 8" xfId="3667"/>
    <cellStyle name="ปกติ 18 9" xfId="3668"/>
    <cellStyle name="ปกติ 19" xfId="3669"/>
    <cellStyle name="ปกติ 19 2" xfId="3670"/>
    <cellStyle name="ปกติ 19 3" xfId="3671"/>
    <cellStyle name="ปกติ 2" xfId="3672"/>
    <cellStyle name="ปกติ 2 10" xfId="3673"/>
    <cellStyle name="ปกติ 2 10 2" xfId="3674"/>
    <cellStyle name="ปกติ 2 10 3" xfId="3675"/>
    <cellStyle name="ปกติ 2 11" xfId="3676"/>
    <cellStyle name="ปกติ 2 11 2" xfId="3677"/>
    <cellStyle name="ปกติ 2 11 3" xfId="3678"/>
    <cellStyle name="ปกติ 2 12" xfId="3679"/>
    <cellStyle name="ปกติ 2 13" xfId="3680"/>
    <cellStyle name="ปกติ 2 2" xfId="3681"/>
    <cellStyle name="ปกติ 2 2 2" xfId="3682"/>
    <cellStyle name="ปกติ 2 2 2 2" xfId="3683"/>
    <cellStyle name="ปกติ 2 2 2 2 2" xfId="3684"/>
    <cellStyle name="ปกติ 2 2 2 2 3" xfId="3685"/>
    <cellStyle name="ปกติ 2 2 2 3" xfId="3686"/>
    <cellStyle name="ปกติ 2 2 2 4" xfId="3687"/>
    <cellStyle name="ปกติ 2 2 2_CPI_Y'52_TOP_GG 1" xfId="3688"/>
    <cellStyle name="ปกติ 2 2 3" xfId="3689"/>
    <cellStyle name="ปกติ 2 2 3 2" xfId="3690"/>
    <cellStyle name="ปกติ 2 2 3 3" xfId="3691"/>
    <cellStyle name="ปกติ 2 2 4" xfId="3692"/>
    <cellStyle name="ปกติ 2 2_Allowance%20IA(1)" xfId="3693"/>
    <cellStyle name="ปกติ 2 3" xfId="3694"/>
    <cellStyle name="ปกติ 2 3 2" xfId="3695"/>
    <cellStyle name="ปกติ 2 3 3" xfId="3696"/>
    <cellStyle name="ปกติ 2 4" xfId="3697"/>
    <cellStyle name="ปกติ 2 4 2" xfId="3698"/>
    <cellStyle name="ปกติ 2 4 3" xfId="3699"/>
    <cellStyle name="ปกติ 2 5" xfId="3700"/>
    <cellStyle name="ปกติ 2 5 2" xfId="3701"/>
    <cellStyle name="ปกติ 2 5 3" xfId="3702"/>
    <cellStyle name="ปกติ 2 6" xfId="3703"/>
    <cellStyle name="ปกติ 2 6 2" xfId="3704"/>
    <cellStyle name="ปกติ 2 6 3" xfId="3705"/>
    <cellStyle name="ปกติ 2 7" xfId="3706"/>
    <cellStyle name="ปกติ 2 7 2" xfId="3707"/>
    <cellStyle name="ปกติ 2 7 2 2" xfId="3708"/>
    <cellStyle name="ปกติ 2 7 2 3" xfId="3709"/>
    <cellStyle name="ปกติ 2 7 3" xfId="3710"/>
    <cellStyle name="ปกติ 2 7 4" xfId="3711"/>
    <cellStyle name="ปกติ 2 8" xfId="3712"/>
    <cellStyle name="ปกติ 2 8 2" xfId="3713"/>
    <cellStyle name="ปกติ 2 8 3" xfId="3714"/>
    <cellStyle name="ปกติ 2 9" xfId="3715"/>
    <cellStyle name="ปกติ 2 9 2" xfId="3716"/>
    <cellStyle name="ปกติ 2 9 3" xfId="3717"/>
    <cellStyle name="ปกติ 2_160800B1 CPI09 โปรแกรมคอมพิวเตอร์ - BOI_Q3" xfId="3718"/>
    <cellStyle name="ปกติ 3" xfId="3719"/>
    <cellStyle name="ปกติ 3 2" xfId="3720"/>
    <cellStyle name="ปกติ 3 2 2" xfId="3721"/>
    <cellStyle name="ปกติ 3 2 2 2" xfId="3722"/>
    <cellStyle name="ปกติ 3 2 2 3" xfId="3723"/>
    <cellStyle name="ปกติ 3 2 3" xfId="3724"/>
    <cellStyle name="ปกติ 3 2 4" xfId="3725"/>
    <cellStyle name="ปกติ 3 3" xfId="3726"/>
    <cellStyle name="ปกติ 3 3 2" xfId="3727"/>
    <cellStyle name="ปกติ 3 3 3" xfId="3728"/>
    <cellStyle name="ปกติ 3 4" xfId="3729"/>
    <cellStyle name="ปกติ 3 4 2" xfId="3730"/>
    <cellStyle name="ปกติ 3 4 3" xfId="3731"/>
    <cellStyle name="ปกติ 3 5" xfId="3732"/>
    <cellStyle name="ปกติ 3_CPI_Y'52_TOP_GG 1" xfId="3733"/>
    <cellStyle name="ปกติ 4" xfId="3734"/>
    <cellStyle name="ปกติ 4 2" xfId="3735"/>
    <cellStyle name="ปกติ 4 2 2" xfId="3736"/>
    <cellStyle name="ปกติ 4 2 3" xfId="3737"/>
    <cellStyle name="ปกติ 4 3" xfId="3738"/>
    <cellStyle name="ปกติ 4 3 2" xfId="3739"/>
    <cellStyle name="ปกติ 4 3 3" xfId="3740"/>
    <cellStyle name="ปกติ 4 4" xfId="3741"/>
    <cellStyle name="ปกติ 4 4 2" xfId="3742"/>
    <cellStyle name="ปกติ 4 4 3" xfId="3743"/>
    <cellStyle name="ปกติ 4 5" xfId="3744"/>
    <cellStyle name="ปกติ 4 6" xfId="3745"/>
    <cellStyle name="ปกติ 4_CPI_Y'52_TOP_GG 1" xfId="3746"/>
    <cellStyle name="ปกติ 5" xfId="3747"/>
    <cellStyle name="ปกติ 5 2" xfId="3748"/>
    <cellStyle name="ปกติ 5 2 2" xfId="3749"/>
    <cellStyle name="ปกติ 5 2 3" xfId="3750"/>
    <cellStyle name="ปกติ 5 3" xfId="3751"/>
    <cellStyle name="ปกติ 5 3 2" xfId="3752"/>
    <cellStyle name="ปกติ 5 3 3" xfId="3753"/>
    <cellStyle name="ปกติ 5 4" xfId="3754"/>
    <cellStyle name="ปกติ 5 5" xfId="3755"/>
    <cellStyle name="ปกติ 5_DetailCPI_1209" xfId="3756"/>
    <cellStyle name="ปกติ 6" xfId="3757"/>
    <cellStyle name="ปกติ 6 2" xfId="3758"/>
    <cellStyle name="ปกติ 6 2 2" xfId="3759"/>
    <cellStyle name="ปกติ 6 2 3" xfId="3760"/>
    <cellStyle name="ปกติ 6 3" xfId="3761"/>
    <cellStyle name="ปกติ 6 3 2" xfId="3762"/>
    <cellStyle name="ปกติ 6 3 3" xfId="3763"/>
    <cellStyle name="ปกติ 6 4" xfId="3764"/>
    <cellStyle name="ปกติ 6 5" xfId="3765"/>
    <cellStyle name="ปกติ 6_CPI_Y'52_TOP_GG 1" xfId="3766"/>
    <cellStyle name="ปกติ 7" xfId="3767"/>
    <cellStyle name="ปกติ 7 2" xfId="3768"/>
    <cellStyle name="ปกติ 7 2 2" xfId="3769"/>
    <cellStyle name="ปกติ 7 2 3" xfId="3770"/>
    <cellStyle name="ปกติ 7 3" xfId="3771"/>
    <cellStyle name="ปกติ 7 4" xfId="3772"/>
    <cellStyle name="ปกติ 8" xfId="3773"/>
    <cellStyle name="ปกติ 8 2" xfId="3774"/>
    <cellStyle name="ปกติ 8 2 2" xfId="3775"/>
    <cellStyle name="ปกติ 8 2 3" xfId="3776"/>
    <cellStyle name="ปกติ 8 3" xfId="3777"/>
    <cellStyle name="ปกติ 8 4" xfId="3778"/>
    <cellStyle name="ปกติ 8_CPI_Y'52_TOP_GG 1" xfId="3779"/>
    <cellStyle name="ปกติ 9" xfId="3780"/>
    <cellStyle name="ปกติ 9 2" xfId="3781"/>
    <cellStyle name="ปกติ 9 2 2" xfId="3782"/>
    <cellStyle name="ปกติ 9 2 3" xfId="3783"/>
    <cellStyle name="ปกติ 9 3" xfId="3784"/>
    <cellStyle name="ปกติ 9 4" xfId="3785"/>
    <cellStyle name="ปกติ 9_CPI_Y'52_TOP_GG 1" xfId="3786"/>
    <cellStyle name="ปกติ_DETAIL" xfId="3787"/>
    <cellStyle name="เปอร์เซ็นต์ 10" xfId="3788"/>
    <cellStyle name="เปอร์เซ็นต์ 10 2" xfId="3789"/>
    <cellStyle name="เปอร์เซ็นต์ 10 2 2" xfId="3790"/>
    <cellStyle name="เปอร์เซ็นต์ 10 2 3" xfId="3791"/>
    <cellStyle name="เปอร์เซ็นต์ 10 3" xfId="3792"/>
    <cellStyle name="เปอร์เซ็นต์ 10 4" xfId="3793"/>
    <cellStyle name="เปอร์เซ็นต์ 11" xfId="3794"/>
    <cellStyle name="เปอร์เซ็นต์ 11 2" xfId="3795"/>
    <cellStyle name="เปอร์เซ็นต์ 11 2 2" xfId="3796"/>
    <cellStyle name="เปอร์เซ็นต์ 11 2 3" xfId="3797"/>
    <cellStyle name="เปอร์เซ็นต์ 11 3" xfId="3798"/>
    <cellStyle name="เปอร์เซ็นต์ 11 4" xfId="3799"/>
    <cellStyle name="เปอร์เซ็นต์ 2" xfId="3800"/>
    <cellStyle name="เปอร์เซ็นต์ 2 2" xfId="3801"/>
    <cellStyle name="เปอร์เซ็นต์ 2 2 2" xfId="3802"/>
    <cellStyle name="เปอร์เซ็นต์ 2 2 2 2" xfId="3803"/>
    <cellStyle name="เปอร์เซ็นต์ 2 2 2 2 2" xfId="3804"/>
    <cellStyle name="เปอร์เซ็นต์ 2 2 2 2 3" xfId="3805"/>
    <cellStyle name="เปอร์เซ็นต์ 2 2 2 3" xfId="3806"/>
    <cellStyle name="เปอร์เซ็นต์ 2 2 2 4" xfId="3807"/>
    <cellStyle name="เปอร์เซ็นต์ 2 2 3" xfId="3808"/>
    <cellStyle name="เปอร์เซ็นต์ 2 2 4" xfId="3809"/>
    <cellStyle name="เปอร์เซ็นต์ 2 3" xfId="3810"/>
    <cellStyle name="เปอร์เซ็นต์ 2 3 2" xfId="3811"/>
    <cellStyle name="เปอร์เซ็นต์ 2 3 3" xfId="3812"/>
    <cellStyle name="เปอร์เซ็นต์ 2 4" xfId="3813"/>
    <cellStyle name="เปอร์เซ็นต์ 2 4 2" xfId="3814"/>
    <cellStyle name="เปอร์เซ็นต์ 2 4 3" xfId="3815"/>
    <cellStyle name="เปอร์เซ็นต์ 2 5" xfId="3816"/>
    <cellStyle name="เปอร์เซ็นต์ 2 6" xfId="3817"/>
    <cellStyle name="เปอร์เซ็นต์ 3" xfId="3818"/>
    <cellStyle name="เปอร์เซ็นต์ 3 2" xfId="3819"/>
    <cellStyle name="เปอร์เซ็นต์ 3 3" xfId="3820"/>
    <cellStyle name="เปอร์เซ็นต์ 4" xfId="3821"/>
    <cellStyle name="เปอร์เซ็นต์ 4 2" xfId="3822"/>
    <cellStyle name="เปอร์เซ็นต์ 4 3" xfId="3823"/>
    <cellStyle name="เปอร์เซ็นต์ 5" xfId="3824"/>
    <cellStyle name="เปอร์เซ็นต์ 5 2" xfId="3825"/>
    <cellStyle name="เปอร์เซ็นต์ 5 3" xfId="3826"/>
    <cellStyle name="เปอร์เซ็นต์ 6" xfId="3827"/>
    <cellStyle name="เปอร์เซ็นต์ 6 2" xfId="3828"/>
    <cellStyle name="เปอร์เซ็นต์ 6 3" xfId="3829"/>
    <cellStyle name="เปอร์เซ็นต์ 7" xfId="3830"/>
    <cellStyle name="เปอร์เซ็นต์ 7 2" xfId="3831"/>
    <cellStyle name="เปอร์เซ็นต์ 7 3" xfId="3832"/>
    <cellStyle name="เปอร์เซ็นต์ 8" xfId="3833"/>
    <cellStyle name="เปอร์เซ็นต์ 8 2" xfId="3834"/>
    <cellStyle name="เปอร์เซ็นต์ 8 3" xfId="3835"/>
    <cellStyle name="เปอร์เซ็นต์ 9" xfId="3836"/>
    <cellStyle name="เปอร์เซ็นต์ 9 2" xfId="3837"/>
    <cellStyle name="เปอร์เซ็นต์ 9 3" xfId="3838"/>
    <cellStyle name="ฤธถ [0]_95" xfId="3839"/>
    <cellStyle name="ฤธถ_95" xfId="3840"/>
    <cellStyle name="ล๋ศญ [0]_95" xfId="3841"/>
    <cellStyle name="ล๋ศญ_95" xfId="3842"/>
    <cellStyle name="วฅมุ_4ฟ๙ฝวภ๛" xfId="3843"/>
    <cellStyle name="표준_학술대회참가자일정-최종" xfId="3844"/>
    <cellStyle name="一般_FG Cost 2007" xfId="3845"/>
    <cellStyle name="千分位_FR-SA-03-B Goods Returned Form Update 24-5-2006" xfId="3846"/>
    <cellStyle name="標準_FIXED ASSET" xfId="3847"/>
    <cellStyle name="貨幣_FR-SA-03-B Goods Returned Form Update 24-5-2006" xfId="3848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81"/>
  <sheetViews>
    <sheetView view="pageBreakPreview" topLeftCell="A16" zoomScale="85" zoomScaleNormal="100" zoomScaleSheetLayoutView="85" workbookViewId="0">
      <selection activeCell="E68" sqref="E68"/>
    </sheetView>
  </sheetViews>
  <sheetFormatPr defaultColWidth="9.28515625" defaultRowHeight="24" customHeight="1"/>
  <cols>
    <col min="1" max="1" width="1.7109375" style="79" customWidth="1"/>
    <col min="2" max="2" width="40.28515625" style="79" customWidth="1"/>
    <col min="3" max="3" width="6.28515625" style="77" customWidth="1"/>
    <col min="4" max="4" width="1" style="79" customWidth="1"/>
    <col min="5" max="5" width="16.42578125" style="79" customWidth="1"/>
    <col min="6" max="6" width="1" style="79" customWidth="1"/>
    <col min="7" max="7" width="16.42578125" style="79" customWidth="1"/>
    <col min="8" max="8" width="1" style="79" customWidth="1"/>
    <col min="9" max="9" width="16.42578125" style="79" customWidth="1"/>
    <col min="10" max="10" width="1" style="79" customWidth="1"/>
    <col min="11" max="11" width="16.42578125" style="79" customWidth="1"/>
    <col min="12" max="15" width="10.28515625" style="79" customWidth="1"/>
    <col min="16" max="16" width="9.42578125" style="79" customWidth="1"/>
    <col min="17" max="16384" width="9.28515625" style="79"/>
  </cols>
  <sheetData>
    <row r="1" spans="1:11" ht="24" customHeight="1">
      <c r="A1" s="1" t="s">
        <v>21</v>
      </c>
      <c r="B1" s="76"/>
      <c r="D1" s="78"/>
      <c r="E1" s="78"/>
      <c r="F1" s="78"/>
      <c r="G1" s="78"/>
      <c r="H1" s="78"/>
      <c r="I1" s="78"/>
      <c r="J1" s="78"/>
      <c r="K1" s="78"/>
    </row>
    <row r="2" spans="1:11" ht="24" customHeight="1">
      <c r="A2" s="1" t="s">
        <v>34</v>
      </c>
      <c r="B2" s="76"/>
      <c r="D2" s="78"/>
      <c r="E2" s="80"/>
      <c r="F2" s="80"/>
      <c r="G2" s="80"/>
      <c r="H2" s="78"/>
      <c r="I2" s="80"/>
      <c r="J2" s="80"/>
      <c r="K2" s="80"/>
    </row>
    <row r="3" spans="1:11" ht="24" customHeight="1">
      <c r="E3" s="81"/>
      <c r="F3" s="81"/>
      <c r="G3" s="81"/>
      <c r="I3" s="81"/>
      <c r="J3" s="81"/>
      <c r="K3" s="81"/>
    </row>
    <row r="4" spans="1:11" ht="24" customHeight="1">
      <c r="A4" s="82" t="s">
        <v>0</v>
      </c>
      <c r="E4" s="81"/>
      <c r="F4" s="81"/>
      <c r="G4" s="81"/>
      <c r="I4" s="81"/>
      <c r="J4" s="81"/>
      <c r="K4" s="81"/>
    </row>
    <row r="5" spans="1:11" ht="24" customHeight="1">
      <c r="E5" s="225" t="s">
        <v>73</v>
      </c>
      <c r="F5" s="225"/>
      <c r="G5" s="225"/>
      <c r="H5" s="225"/>
      <c r="I5" s="225"/>
      <c r="J5" s="225"/>
      <c r="K5" s="225"/>
    </row>
    <row r="6" spans="1:11" ht="24" customHeight="1">
      <c r="E6" s="226" t="s">
        <v>22</v>
      </c>
      <c r="F6" s="226"/>
      <c r="G6" s="226"/>
      <c r="I6" s="83"/>
      <c r="J6" s="83"/>
      <c r="K6" s="83"/>
    </row>
    <row r="7" spans="1:11" ht="24" customHeight="1">
      <c r="E7" s="225" t="s">
        <v>23</v>
      </c>
      <c r="F7" s="225"/>
      <c r="G7" s="225"/>
      <c r="I7" s="225" t="s">
        <v>19</v>
      </c>
      <c r="J7" s="225"/>
      <c r="K7" s="225"/>
    </row>
    <row r="8" spans="1:11" ht="24" customHeight="1">
      <c r="E8" s="14" t="s">
        <v>141</v>
      </c>
      <c r="F8" s="14"/>
      <c r="G8" s="14" t="s">
        <v>142</v>
      </c>
      <c r="I8" s="14" t="s">
        <v>141</v>
      </c>
      <c r="J8" s="14"/>
      <c r="K8" s="14" t="s">
        <v>142</v>
      </c>
    </row>
    <row r="9" spans="1:11" ht="24" customHeight="1">
      <c r="E9" s="14" t="s">
        <v>138</v>
      </c>
      <c r="F9" s="14"/>
      <c r="H9" s="81"/>
      <c r="I9" s="14" t="s">
        <v>138</v>
      </c>
      <c r="J9" s="14"/>
    </row>
    <row r="10" spans="1:11" ht="24" customHeight="1">
      <c r="C10" s="85" t="s">
        <v>7</v>
      </c>
      <c r="E10" s="86" t="s">
        <v>139</v>
      </c>
      <c r="F10" s="14"/>
      <c r="G10" s="219" t="s">
        <v>140</v>
      </c>
      <c r="H10" s="81"/>
      <c r="I10" s="86" t="s">
        <v>139</v>
      </c>
      <c r="J10" s="14"/>
      <c r="K10" s="219" t="s">
        <v>140</v>
      </c>
    </row>
    <row r="11" spans="1:11" ht="24" customHeight="1">
      <c r="C11" s="87"/>
      <c r="E11" s="14"/>
      <c r="F11" s="14"/>
      <c r="G11" s="14"/>
      <c r="I11" s="14"/>
      <c r="J11" s="84"/>
      <c r="K11" s="14"/>
    </row>
    <row r="12" spans="1:11" ht="24" customHeight="1">
      <c r="A12" s="8" t="s">
        <v>1</v>
      </c>
      <c r="C12" s="88"/>
      <c r="D12" s="89"/>
      <c r="E12" s="90"/>
      <c r="F12" s="90"/>
      <c r="G12" s="90"/>
      <c r="H12" s="91"/>
      <c r="I12" s="90"/>
      <c r="J12" s="90"/>
      <c r="K12" s="90"/>
    </row>
    <row r="13" spans="1:11" ht="24" customHeight="1">
      <c r="A13" s="92" t="s">
        <v>2</v>
      </c>
      <c r="D13" s="93"/>
      <c r="E13" s="94">
        <v>544664</v>
      </c>
      <c r="F13" s="94"/>
      <c r="G13" s="94">
        <v>461634</v>
      </c>
      <c r="H13" s="91"/>
      <c r="I13" s="94">
        <v>544664</v>
      </c>
      <c r="J13" s="95"/>
      <c r="K13" s="94">
        <v>461634</v>
      </c>
    </row>
    <row r="14" spans="1:11" ht="24" customHeight="1">
      <c r="A14" s="92" t="s">
        <v>91</v>
      </c>
      <c r="B14" s="96"/>
      <c r="C14" s="199" t="s">
        <v>157</v>
      </c>
      <c r="D14" s="90"/>
      <c r="E14" s="94">
        <v>140195965</v>
      </c>
      <c r="F14" s="94"/>
      <c r="G14" s="94">
        <v>156154796</v>
      </c>
      <c r="H14" s="91"/>
      <c r="I14" s="94">
        <v>140195965</v>
      </c>
      <c r="J14" s="97"/>
      <c r="K14" s="94">
        <v>156154796</v>
      </c>
    </row>
    <row r="15" spans="1:11" ht="24" customHeight="1">
      <c r="A15" s="92" t="s">
        <v>129</v>
      </c>
      <c r="B15" s="96"/>
      <c r="C15" s="199"/>
      <c r="D15" s="98"/>
      <c r="E15" s="94">
        <v>337656716</v>
      </c>
      <c r="F15" s="94"/>
      <c r="G15" s="94">
        <v>308614476</v>
      </c>
      <c r="H15" s="91"/>
      <c r="I15" s="94">
        <v>337656716</v>
      </c>
      <c r="J15" s="97"/>
      <c r="K15" s="94">
        <v>308614476</v>
      </c>
    </row>
    <row r="16" spans="1:11" ht="24" customHeight="1">
      <c r="A16" s="8" t="s">
        <v>49</v>
      </c>
      <c r="C16" s="88"/>
      <c r="D16" s="89"/>
      <c r="E16" s="190">
        <f>SUM(E13:E15)</f>
        <v>478397345</v>
      </c>
      <c r="F16" s="185"/>
      <c r="G16" s="190">
        <f>SUM(G13:G15)</f>
        <v>465230906</v>
      </c>
      <c r="H16" s="200"/>
      <c r="I16" s="190">
        <f>SUM(I13:I15)</f>
        <v>478397345</v>
      </c>
      <c r="J16" s="201"/>
      <c r="K16" s="190">
        <f>SUM(K13:K15)</f>
        <v>465230906</v>
      </c>
    </row>
    <row r="17" spans="1:15" ht="24" customHeight="1">
      <c r="A17" s="100"/>
      <c r="C17" s="88"/>
      <c r="D17" s="89"/>
      <c r="E17" s="94"/>
      <c r="F17" s="94"/>
      <c r="G17" s="94"/>
      <c r="H17" s="91"/>
      <c r="I17" s="94"/>
      <c r="J17" s="101"/>
      <c r="K17" s="94"/>
    </row>
    <row r="18" spans="1:15" ht="24" customHeight="1">
      <c r="A18" s="8" t="s">
        <v>80</v>
      </c>
      <c r="C18" s="88"/>
      <c r="D18" s="89"/>
      <c r="E18" s="94"/>
      <c r="F18" s="94"/>
      <c r="G18" s="94"/>
      <c r="H18" s="91"/>
      <c r="I18" s="94"/>
      <c r="J18" s="101"/>
      <c r="K18" s="94"/>
    </row>
    <row r="19" spans="1:15" ht="24" customHeight="1">
      <c r="A19" s="92" t="s">
        <v>106</v>
      </c>
      <c r="C19" s="199">
        <v>5</v>
      </c>
      <c r="D19" s="91"/>
      <c r="E19" s="94">
        <v>155452243</v>
      </c>
      <c r="F19" s="94"/>
      <c r="G19" s="94">
        <v>156813217</v>
      </c>
      <c r="H19" s="91"/>
      <c r="I19" s="94">
        <v>155452243</v>
      </c>
      <c r="J19" s="97"/>
      <c r="K19" s="94">
        <v>156813217</v>
      </c>
    </row>
    <row r="20" spans="1:15" ht="24" customHeight="1">
      <c r="A20" s="92" t="s">
        <v>92</v>
      </c>
      <c r="C20" s="199">
        <v>6</v>
      </c>
      <c r="D20" s="91"/>
      <c r="E20" s="94">
        <v>47804038</v>
      </c>
      <c r="F20" s="94"/>
      <c r="G20" s="94">
        <v>46595467</v>
      </c>
      <c r="H20" s="91"/>
      <c r="I20" s="94">
        <v>63703200</v>
      </c>
      <c r="J20" s="97"/>
      <c r="K20" s="94">
        <v>62312882</v>
      </c>
    </row>
    <row r="21" spans="1:15" ht="24" customHeight="1">
      <c r="A21" s="102" t="s">
        <v>107</v>
      </c>
      <c r="B21" s="92"/>
      <c r="C21" s="199">
        <v>7</v>
      </c>
      <c r="D21" s="91"/>
      <c r="E21" s="94">
        <v>12634479</v>
      </c>
      <c r="F21" s="94"/>
      <c r="G21" s="94">
        <v>12634479</v>
      </c>
      <c r="H21" s="91"/>
      <c r="I21" s="94">
        <v>12634479</v>
      </c>
      <c r="J21" s="97"/>
      <c r="K21" s="94">
        <v>12634479</v>
      </c>
    </row>
    <row r="22" spans="1:15" ht="24" customHeight="1">
      <c r="A22" s="92" t="s">
        <v>93</v>
      </c>
      <c r="C22" s="199">
        <v>8</v>
      </c>
      <c r="D22" s="90"/>
      <c r="E22" s="94">
        <v>28739776</v>
      </c>
      <c r="F22" s="94"/>
      <c r="G22" s="94">
        <v>27942683</v>
      </c>
      <c r="H22" s="91"/>
      <c r="I22" s="94">
        <v>28739776</v>
      </c>
      <c r="J22" s="97"/>
      <c r="K22" s="94">
        <v>27942683</v>
      </c>
    </row>
    <row r="23" spans="1:15" ht="24" customHeight="1">
      <c r="A23" s="92" t="s">
        <v>94</v>
      </c>
      <c r="B23" s="92"/>
      <c r="C23" s="199"/>
      <c r="D23" s="91"/>
      <c r="E23" s="94">
        <v>1211190</v>
      </c>
      <c r="F23" s="94"/>
      <c r="G23" s="94">
        <v>1211190</v>
      </c>
      <c r="H23" s="91"/>
      <c r="I23" s="94">
        <v>1211190</v>
      </c>
      <c r="J23" s="97"/>
      <c r="K23" s="94">
        <v>1211190</v>
      </c>
    </row>
    <row r="24" spans="1:15" ht="24" customHeight="1">
      <c r="A24" s="92" t="s">
        <v>95</v>
      </c>
      <c r="C24" s="199"/>
      <c r="D24" s="90"/>
      <c r="E24" s="94">
        <v>4056119</v>
      </c>
      <c r="F24" s="94"/>
      <c r="G24" s="94">
        <v>4233581</v>
      </c>
      <c r="H24" s="91"/>
      <c r="I24" s="94">
        <v>4056119</v>
      </c>
      <c r="J24" s="97"/>
      <c r="K24" s="94">
        <v>4233581</v>
      </c>
    </row>
    <row r="25" spans="1:15" ht="24" customHeight="1">
      <c r="A25" s="92" t="s">
        <v>69</v>
      </c>
      <c r="C25" s="199"/>
      <c r="D25" s="90"/>
      <c r="E25" s="94">
        <v>21973210</v>
      </c>
      <c r="F25" s="94"/>
      <c r="G25" s="94">
        <v>23241257</v>
      </c>
      <c r="H25" s="91"/>
      <c r="I25" s="94">
        <v>23219053</v>
      </c>
      <c r="J25" s="97"/>
      <c r="K25" s="94">
        <v>24765164</v>
      </c>
    </row>
    <row r="26" spans="1:15" ht="24" customHeight="1">
      <c r="A26" s="92" t="s">
        <v>81</v>
      </c>
      <c r="D26" s="89"/>
      <c r="E26" s="94">
        <v>7771740</v>
      </c>
      <c r="F26" s="94"/>
      <c r="G26" s="94">
        <v>7576354</v>
      </c>
      <c r="H26" s="91"/>
      <c r="I26" s="94">
        <v>7771740</v>
      </c>
      <c r="J26" s="94"/>
      <c r="K26" s="94">
        <v>7576354</v>
      </c>
    </row>
    <row r="27" spans="1:15" ht="24" customHeight="1">
      <c r="A27" s="8" t="s">
        <v>82</v>
      </c>
      <c r="C27" s="88"/>
      <c r="D27" s="89"/>
      <c r="E27" s="190">
        <f>SUM(E19:E26)</f>
        <v>279642795</v>
      </c>
      <c r="F27" s="191"/>
      <c r="G27" s="190">
        <f>SUM(G19:G26)</f>
        <v>280248228</v>
      </c>
      <c r="H27" s="200"/>
      <c r="I27" s="190">
        <f>SUM(I19:I26)</f>
        <v>296787800</v>
      </c>
      <c r="J27" s="201"/>
      <c r="K27" s="190">
        <f>SUM(K19:K26)</f>
        <v>297489550</v>
      </c>
      <c r="M27" s="94"/>
      <c r="N27" s="103"/>
      <c r="O27" s="94"/>
    </row>
    <row r="28" spans="1:15" ht="24" customHeight="1">
      <c r="A28" s="100"/>
      <c r="C28" s="88"/>
      <c r="D28" s="89"/>
      <c r="E28" s="94"/>
      <c r="F28" s="94"/>
      <c r="G28" s="94"/>
      <c r="H28" s="91"/>
      <c r="I28" s="94"/>
      <c r="J28" s="5"/>
      <c r="K28" s="94"/>
      <c r="M28" s="94"/>
      <c r="N28" s="103"/>
      <c r="O28" s="94"/>
    </row>
    <row r="29" spans="1:15" ht="24" customHeight="1" thickBot="1">
      <c r="A29" s="8" t="s">
        <v>3</v>
      </c>
      <c r="C29" s="88"/>
      <c r="D29" s="89"/>
      <c r="E29" s="202">
        <f>SUM(E16,E27)</f>
        <v>758040140</v>
      </c>
      <c r="F29" s="191"/>
      <c r="G29" s="202">
        <f>SUM(G16,G27)</f>
        <v>745479134</v>
      </c>
      <c r="H29" s="200"/>
      <c r="I29" s="202">
        <f>SUM(I16,I27)</f>
        <v>775185145</v>
      </c>
      <c r="J29" s="201"/>
      <c r="K29" s="202">
        <f>SUM(K16,K27)</f>
        <v>762720456</v>
      </c>
      <c r="L29" s="103"/>
      <c r="M29" s="103"/>
      <c r="N29" s="103"/>
      <c r="O29" s="103"/>
    </row>
    <row r="30" spans="1:15" ht="24" customHeight="1" thickTop="1">
      <c r="D30" s="91"/>
      <c r="E30" s="8"/>
      <c r="F30" s="94"/>
      <c r="G30" s="8"/>
      <c r="H30" s="91"/>
      <c r="I30" s="8"/>
      <c r="J30" s="104"/>
      <c r="K30" s="94"/>
      <c r="N30" s="103"/>
    </row>
    <row r="31" spans="1:15" ht="24" customHeight="1">
      <c r="D31" s="91"/>
      <c r="E31" s="90"/>
      <c r="F31" s="90"/>
      <c r="G31" s="90"/>
      <c r="H31" s="91"/>
      <c r="I31" s="90"/>
      <c r="J31" s="90"/>
      <c r="K31" s="5"/>
      <c r="N31" s="103"/>
    </row>
    <row r="32" spans="1:15" ht="24" customHeight="1">
      <c r="A32" s="8" t="str">
        <f>A1</f>
        <v>NEWCITY (BANGKOK) PUBLIC COMPANY LIMITED</v>
      </c>
      <c r="B32" s="76"/>
      <c r="D32" s="78"/>
      <c r="E32" s="78"/>
      <c r="F32" s="78"/>
      <c r="G32" s="78"/>
      <c r="H32" s="78"/>
      <c r="I32" s="78"/>
      <c r="J32" s="78"/>
      <c r="K32" s="78"/>
      <c r="N32" s="103"/>
    </row>
    <row r="33" spans="1:16" ht="24" customHeight="1">
      <c r="A33" s="1" t="s">
        <v>83</v>
      </c>
      <c r="B33" s="76"/>
      <c r="D33" s="78"/>
      <c r="E33" s="80"/>
      <c r="F33" s="80"/>
      <c r="G33" s="80"/>
      <c r="H33" s="78"/>
      <c r="I33" s="80"/>
      <c r="J33" s="80"/>
      <c r="K33" s="80"/>
      <c r="N33" s="103"/>
    </row>
    <row r="34" spans="1:16" ht="24" customHeight="1">
      <c r="B34" s="78"/>
      <c r="D34" s="78"/>
      <c r="E34" s="80"/>
      <c r="F34" s="80"/>
      <c r="G34" s="80"/>
      <c r="H34" s="78"/>
      <c r="I34" s="80"/>
      <c r="J34" s="80"/>
      <c r="K34" s="80"/>
      <c r="N34" s="103"/>
    </row>
    <row r="35" spans="1:16" ht="24" customHeight="1">
      <c r="A35" s="100" t="s">
        <v>35</v>
      </c>
      <c r="B35" s="76"/>
      <c r="D35" s="78"/>
      <c r="E35" s="80"/>
      <c r="F35" s="80"/>
      <c r="G35" s="80"/>
      <c r="H35" s="78"/>
      <c r="I35" s="80"/>
      <c r="J35" s="80"/>
      <c r="K35" s="80"/>
      <c r="N35" s="103"/>
    </row>
    <row r="36" spans="1:16" ht="24" customHeight="1">
      <c r="E36" s="224" t="s">
        <v>73</v>
      </c>
      <c r="F36" s="224"/>
      <c r="G36" s="224"/>
      <c r="H36" s="224"/>
      <c r="I36" s="224"/>
      <c r="J36" s="224"/>
      <c r="K36" s="224"/>
      <c r="N36" s="103"/>
    </row>
    <row r="37" spans="1:16" ht="24" customHeight="1">
      <c r="E37" s="223" t="s">
        <v>22</v>
      </c>
      <c r="F37" s="223"/>
      <c r="G37" s="223"/>
      <c r="H37" s="91"/>
      <c r="I37" s="83"/>
      <c r="J37" s="83"/>
      <c r="K37" s="83"/>
      <c r="N37" s="103"/>
    </row>
    <row r="38" spans="1:16" ht="24" customHeight="1">
      <c r="E38" s="224" t="s">
        <v>23</v>
      </c>
      <c r="F38" s="224"/>
      <c r="G38" s="224"/>
      <c r="H38" s="91"/>
      <c r="I38" s="224" t="s">
        <v>19</v>
      </c>
      <c r="J38" s="224"/>
      <c r="K38" s="224"/>
      <c r="N38" s="103"/>
    </row>
    <row r="39" spans="1:16" ht="24" customHeight="1">
      <c r="E39" s="14" t="s">
        <v>141</v>
      </c>
      <c r="F39" s="14"/>
      <c r="G39" s="14" t="s">
        <v>142</v>
      </c>
      <c r="I39" s="14" t="s">
        <v>141</v>
      </c>
      <c r="J39" s="14"/>
      <c r="K39" s="14" t="s">
        <v>142</v>
      </c>
      <c r="N39" s="103"/>
    </row>
    <row r="40" spans="1:16" ht="24" customHeight="1">
      <c r="E40" s="14" t="s">
        <v>138</v>
      </c>
      <c r="F40" s="14"/>
      <c r="H40" s="81"/>
      <c r="I40" s="14" t="s">
        <v>138</v>
      </c>
      <c r="J40" s="14"/>
      <c r="N40" s="103"/>
    </row>
    <row r="41" spans="1:16" ht="24" customHeight="1">
      <c r="C41" s="85" t="s">
        <v>7</v>
      </c>
      <c r="D41" s="105"/>
      <c r="E41" s="86" t="s">
        <v>139</v>
      </c>
      <c r="F41" s="14"/>
      <c r="G41" s="219" t="s">
        <v>140</v>
      </c>
      <c r="H41" s="81"/>
      <c r="I41" s="86" t="s">
        <v>139</v>
      </c>
      <c r="J41" s="14"/>
      <c r="K41" s="219" t="s">
        <v>140</v>
      </c>
      <c r="N41" s="103"/>
    </row>
    <row r="42" spans="1:16" ht="24" customHeight="1">
      <c r="C42" s="87"/>
      <c r="D42" s="105"/>
      <c r="E42" s="14"/>
      <c r="F42" s="14"/>
      <c r="G42" s="14"/>
      <c r="I42" s="14"/>
      <c r="J42" s="84"/>
      <c r="K42" s="14"/>
      <c r="N42" s="103"/>
    </row>
    <row r="43" spans="1:16" ht="24" customHeight="1">
      <c r="A43" s="8" t="s">
        <v>4</v>
      </c>
      <c r="D43" s="90"/>
      <c r="E43" s="106"/>
      <c r="F43" s="106"/>
      <c r="G43" s="106"/>
      <c r="I43" s="106"/>
      <c r="J43" s="6"/>
      <c r="K43" s="106"/>
      <c r="N43" s="103"/>
    </row>
    <row r="44" spans="1:16" ht="24" customHeight="1">
      <c r="A44" s="92" t="s">
        <v>86</v>
      </c>
      <c r="B44" s="96"/>
      <c r="C44" s="107"/>
      <c r="D44" s="98"/>
      <c r="E44" s="5"/>
      <c r="F44" s="5"/>
      <c r="G44" s="5"/>
      <c r="I44" s="5"/>
      <c r="J44" s="97"/>
      <c r="K44" s="5"/>
      <c r="N44" s="103"/>
      <c r="P44" s="95"/>
    </row>
    <row r="45" spans="1:16" ht="24" customHeight="1">
      <c r="A45" s="79" t="s">
        <v>63</v>
      </c>
      <c r="B45" s="92"/>
      <c r="C45" s="199">
        <v>9</v>
      </c>
      <c r="D45" s="98"/>
      <c r="E45" s="94">
        <v>114402611</v>
      </c>
      <c r="F45" s="5"/>
      <c r="G45" s="94">
        <v>90369270</v>
      </c>
      <c r="I45" s="94">
        <v>114402611</v>
      </c>
      <c r="J45" s="97"/>
      <c r="K45" s="94">
        <v>90369270</v>
      </c>
      <c r="M45" s="94"/>
      <c r="N45" s="103"/>
      <c r="O45" s="94"/>
      <c r="P45" s="95"/>
    </row>
    <row r="46" spans="1:16" ht="24" customHeight="1">
      <c r="A46" s="92" t="s">
        <v>96</v>
      </c>
      <c r="B46" s="96"/>
      <c r="C46" s="107"/>
      <c r="D46" s="98"/>
      <c r="E46" s="5">
        <v>137463786</v>
      </c>
      <c r="F46" s="5"/>
      <c r="G46" s="5">
        <v>155852068</v>
      </c>
      <c r="I46" s="5">
        <v>137463786</v>
      </c>
      <c r="J46" s="5"/>
      <c r="K46" s="5">
        <v>155852068</v>
      </c>
      <c r="M46" s="5"/>
      <c r="N46" s="103"/>
      <c r="O46" s="5"/>
      <c r="P46" s="95"/>
    </row>
    <row r="47" spans="1:16" ht="24" customHeight="1">
      <c r="A47" s="92" t="s">
        <v>27</v>
      </c>
      <c r="B47" s="96"/>
      <c r="C47" s="107"/>
      <c r="D47" s="98"/>
      <c r="E47" s="94">
        <v>3372792</v>
      </c>
      <c r="F47" s="5"/>
      <c r="G47" s="94">
        <v>2906140</v>
      </c>
      <c r="I47" s="94">
        <v>3372792</v>
      </c>
      <c r="J47" s="5"/>
      <c r="K47" s="94">
        <v>2906140</v>
      </c>
      <c r="M47" s="94"/>
      <c r="N47" s="103"/>
      <c r="O47" s="94"/>
      <c r="P47" s="95"/>
    </row>
    <row r="48" spans="1:16" ht="24" customHeight="1">
      <c r="A48" s="8" t="s">
        <v>52</v>
      </c>
      <c r="B48" s="92"/>
      <c r="C48" s="107"/>
      <c r="D48" s="98"/>
      <c r="E48" s="203">
        <f>SUM(E45:E47)</f>
        <v>255239189</v>
      </c>
      <c r="F48" s="201"/>
      <c r="G48" s="203">
        <f>SUM(G45:G47)</f>
        <v>249127478</v>
      </c>
      <c r="H48" s="100"/>
      <c r="I48" s="203">
        <f>SUM(I45:I47)</f>
        <v>255239189</v>
      </c>
      <c r="J48" s="201"/>
      <c r="K48" s="203">
        <f>SUM(K45:K47)</f>
        <v>249127478</v>
      </c>
      <c r="L48" s="5"/>
      <c r="M48" s="94"/>
      <c r="N48" s="103"/>
      <c r="O48" s="94"/>
    </row>
    <row r="49" spans="1:16" ht="20.25" customHeight="1">
      <c r="A49" s="8"/>
      <c r="B49" s="92"/>
      <c r="C49" s="107"/>
      <c r="D49" s="98"/>
      <c r="E49" s="5"/>
      <c r="F49" s="5"/>
      <c r="G49" s="5"/>
      <c r="I49" s="5"/>
      <c r="J49" s="5"/>
      <c r="K49" s="5"/>
      <c r="M49" s="5"/>
      <c r="N49" s="103"/>
      <c r="O49" s="5"/>
    </row>
    <row r="50" spans="1:16" ht="24" customHeight="1">
      <c r="A50" s="8" t="s">
        <v>87</v>
      </c>
      <c r="B50" s="92"/>
      <c r="C50" s="107"/>
      <c r="D50" s="98"/>
      <c r="E50" s="5"/>
      <c r="F50" s="5"/>
      <c r="G50" s="5"/>
      <c r="I50" s="5"/>
      <c r="J50" s="5"/>
      <c r="K50" s="5"/>
      <c r="M50" s="94"/>
      <c r="N50" s="103"/>
      <c r="O50" s="94"/>
    </row>
    <row r="51" spans="1:16" ht="24" customHeight="1">
      <c r="A51" s="92" t="s">
        <v>70</v>
      </c>
      <c r="C51" s="107"/>
      <c r="D51" s="98"/>
      <c r="E51" s="5">
        <v>23585464</v>
      </c>
      <c r="F51" s="5"/>
      <c r="G51" s="5">
        <v>23857659</v>
      </c>
      <c r="I51" s="5">
        <v>23585464</v>
      </c>
      <c r="J51" s="5"/>
      <c r="K51" s="5">
        <v>23857659</v>
      </c>
      <c r="M51" s="94"/>
      <c r="N51" s="103"/>
      <c r="O51" s="94"/>
    </row>
    <row r="52" spans="1:16" ht="24" customHeight="1">
      <c r="A52" s="92" t="s">
        <v>136</v>
      </c>
      <c r="B52" s="92"/>
      <c r="C52" s="199"/>
      <c r="D52" s="98"/>
      <c r="E52" s="94">
        <v>22697949</v>
      </c>
      <c r="F52" s="5"/>
      <c r="G52" s="94">
        <v>22706748</v>
      </c>
      <c r="I52" s="94">
        <v>22697949</v>
      </c>
      <c r="J52" s="5"/>
      <c r="K52" s="94">
        <v>22706748</v>
      </c>
      <c r="M52" s="5"/>
      <c r="N52" s="103"/>
      <c r="O52" s="5"/>
    </row>
    <row r="53" spans="1:16" ht="24" customHeight="1">
      <c r="A53" s="92" t="s">
        <v>84</v>
      </c>
      <c r="B53" s="92"/>
      <c r="C53" s="107"/>
      <c r="D53" s="98"/>
      <c r="E53" s="108">
        <v>3342269</v>
      </c>
      <c r="F53" s="5"/>
      <c r="G53" s="108">
        <v>3205069</v>
      </c>
      <c r="I53" s="108">
        <v>3342269</v>
      </c>
      <c r="J53" s="5"/>
      <c r="K53" s="108">
        <v>3205069</v>
      </c>
      <c r="M53" s="94"/>
      <c r="N53" s="103"/>
      <c r="O53" s="94"/>
    </row>
    <row r="54" spans="1:16" ht="24" customHeight="1">
      <c r="A54" s="8" t="s">
        <v>85</v>
      </c>
      <c r="B54" s="92"/>
      <c r="C54" s="107"/>
      <c r="D54" s="98"/>
      <c r="E54" s="204">
        <f>SUM(E51:E53)</f>
        <v>49625682</v>
      </c>
      <c r="F54" s="201"/>
      <c r="G54" s="204">
        <f>SUM(G51:G53)</f>
        <v>49769476</v>
      </c>
      <c r="H54" s="100"/>
      <c r="I54" s="204">
        <f>SUM(I51:I53)</f>
        <v>49625682</v>
      </c>
      <c r="J54" s="201"/>
      <c r="K54" s="204">
        <f>SUM(K51:K53)</f>
        <v>49769476</v>
      </c>
      <c r="M54" s="5"/>
      <c r="N54" s="103"/>
      <c r="O54" s="5"/>
    </row>
    <row r="55" spans="1:16" ht="20.25" customHeight="1">
      <c r="D55" s="90"/>
      <c r="E55" s="5"/>
      <c r="F55" s="5"/>
      <c r="G55" s="5"/>
      <c r="I55" s="5"/>
      <c r="J55" s="5"/>
      <c r="K55" s="5"/>
      <c r="M55" s="94"/>
      <c r="N55" s="103"/>
      <c r="O55" s="94"/>
    </row>
    <row r="56" spans="1:16" ht="24" customHeight="1">
      <c r="A56" s="8" t="s">
        <v>53</v>
      </c>
      <c r="D56" s="90"/>
      <c r="E56" s="204">
        <f>SUM(E48,E54)</f>
        <v>304864871</v>
      </c>
      <c r="F56" s="201"/>
      <c r="G56" s="204">
        <f>SUM(G48,G54)</f>
        <v>298896954</v>
      </c>
      <c r="H56" s="100"/>
      <c r="I56" s="204">
        <f>SUM(I48,I54)</f>
        <v>304864871</v>
      </c>
      <c r="J56" s="201"/>
      <c r="K56" s="204">
        <f>SUM(K48,K54)</f>
        <v>298896954</v>
      </c>
      <c r="M56" s="5"/>
      <c r="N56" s="103"/>
      <c r="O56" s="5"/>
    </row>
    <row r="57" spans="1:16" ht="20.25" customHeight="1">
      <c r="D57" s="90"/>
      <c r="E57" s="5"/>
      <c r="F57" s="5"/>
      <c r="G57" s="5"/>
      <c r="I57" s="5"/>
      <c r="J57" s="5"/>
      <c r="K57" s="5"/>
      <c r="M57" s="94"/>
      <c r="N57" s="103"/>
      <c r="O57" s="94"/>
    </row>
    <row r="58" spans="1:16" ht="24" customHeight="1">
      <c r="A58" s="8" t="s">
        <v>5</v>
      </c>
      <c r="D58" s="90"/>
      <c r="E58" s="5"/>
      <c r="F58" s="5"/>
      <c r="G58" s="5"/>
      <c r="I58" s="5"/>
      <c r="J58" s="5"/>
      <c r="K58" s="5"/>
      <c r="N58" s="103"/>
    </row>
    <row r="59" spans="1:16" ht="24" customHeight="1">
      <c r="A59" s="110" t="s">
        <v>102</v>
      </c>
      <c r="B59" s="110"/>
      <c r="C59" s="110"/>
      <c r="D59" s="110"/>
      <c r="E59" s="5"/>
      <c r="F59" s="5"/>
      <c r="G59" s="5"/>
      <c r="I59" s="5"/>
      <c r="J59" s="5"/>
      <c r="K59" s="5"/>
      <c r="N59" s="103"/>
    </row>
    <row r="60" spans="1:16" ht="24" customHeight="1">
      <c r="A60" s="92" t="s">
        <v>28</v>
      </c>
      <c r="B60" s="92"/>
      <c r="C60" s="79"/>
      <c r="D60" s="90"/>
      <c r="E60" s="5"/>
      <c r="F60" s="5"/>
      <c r="G60" s="5"/>
      <c r="I60" s="5"/>
      <c r="J60" s="5"/>
      <c r="K60" s="5"/>
      <c r="N60" s="103"/>
    </row>
    <row r="61" spans="1:16" ht="24" customHeight="1" thickBot="1">
      <c r="A61" s="92"/>
      <c r="B61" s="92" t="s">
        <v>101</v>
      </c>
      <c r="D61" s="90"/>
      <c r="E61" s="111">
        <v>149510000</v>
      </c>
      <c r="F61" s="5"/>
      <c r="G61" s="111">
        <v>149510000</v>
      </c>
      <c r="I61" s="111">
        <v>149510000</v>
      </c>
      <c r="J61" s="5">
        <v>149510000</v>
      </c>
      <c r="K61" s="111">
        <v>149510000</v>
      </c>
      <c r="N61" s="103"/>
    </row>
    <row r="62" spans="1:16" ht="24" customHeight="1" thickTop="1">
      <c r="A62" s="92" t="s">
        <v>79</v>
      </c>
      <c r="B62" s="92"/>
      <c r="C62" s="79"/>
      <c r="D62" s="90"/>
      <c r="E62" s="5"/>
      <c r="F62" s="5"/>
      <c r="G62" s="5"/>
      <c r="I62" s="5"/>
      <c r="J62" s="5"/>
      <c r="K62" s="5"/>
      <c r="N62" s="103"/>
    </row>
    <row r="63" spans="1:16" ht="24" customHeight="1" thickBot="1">
      <c r="A63" s="92"/>
      <c r="B63" s="79" t="s">
        <v>101</v>
      </c>
      <c r="D63" s="90"/>
      <c r="E63" s="111">
        <v>149510000</v>
      </c>
      <c r="F63" s="5"/>
      <c r="G63" s="111">
        <v>149510000</v>
      </c>
      <c r="I63" s="111">
        <v>149510000</v>
      </c>
      <c r="J63" s="5">
        <v>149510000</v>
      </c>
      <c r="K63" s="111">
        <v>149510000</v>
      </c>
      <c r="N63" s="103"/>
      <c r="P63" s="95"/>
    </row>
    <row r="64" spans="1:16" ht="20.25" customHeight="1" thickTop="1">
      <c r="A64" s="92"/>
      <c r="D64" s="90"/>
      <c r="E64" s="5"/>
      <c r="F64" s="5"/>
      <c r="G64" s="5"/>
      <c r="I64" s="5"/>
      <c r="J64" s="5"/>
      <c r="K64" s="5"/>
      <c r="N64" s="103"/>
      <c r="P64" s="95"/>
    </row>
    <row r="65" spans="1:19" ht="24" customHeight="1">
      <c r="A65" s="92" t="s">
        <v>36</v>
      </c>
      <c r="B65" s="112"/>
      <c r="D65" s="90"/>
      <c r="E65" s="5"/>
      <c r="F65" s="5"/>
      <c r="G65" s="5"/>
      <c r="I65" s="5"/>
      <c r="J65" s="5"/>
      <c r="K65" s="5"/>
      <c r="N65" s="103"/>
      <c r="P65" s="95"/>
    </row>
    <row r="66" spans="1:19" ht="24" customHeight="1">
      <c r="A66" s="102" t="s">
        <v>64</v>
      </c>
      <c r="B66" s="92"/>
      <c r="D66" s="90"/>
      <c r="E66" s="113">
        <v>14951000</v>
      </c>
      <c r="F66" s="5"/>
      <c r="G66" s="113">
        <v>14951000</v>
      </c>
      <c r="I66" s="113">
        <v>14951000</v>
      </c>
      <c r="J66" s="5"/>
      <c r="K66" s="113">
        <v>14951000</v>
      </c>
      <c r="N66" s="103"/>
      <c r="P66" s="95"/>
    </row>
    <row r="67" spans="1:19" ht="24" customHeight="1">
      <c r="A67" s="102" t="s">
        <v>65</v>
      </c>
      <c r="B67" s="92"/>
      <c r="D67" s="90"/>
      <c r="E67" s="5">
        <v>193823218</v>
      </c>
      <c r="F67" s="5"/>
      <c r="G67" s="5">
        <v>186095567</v>
      </c>
      <c r="I67" s="5">
        <v>211517414</v>
      </c>
      <c r="J67" s="5"/>
      <c r="K67" s="5">
        <v>203931864</v>
      </c>
      <c r="N67" s="103"/>
      <c r="P67" s="95"/>
    </row>
    <row r="68" spans="1:19" s="92" customFormat="1" ht="24" customHeight="1">
      <c r="A68" s="92" t="s">
        <v>39</v>
      </c>
      <c r="C68" s="114"/>
      <c r="E68" s="94">
        <v>94891051</v>
      </c>
      <c r="G68" s="94">
        <v>96025613</v>
      </c>
      <c r="I68" s="94">
        <v>94341860</v>
      </c>
      <c r="K68" s="94">
        <v>95430638</v>
      </c>
    </row>
    <row r="69" spans="1:19" ht="24" customHeight="1">
      <c r="A69" s="8" t="s">
        <v>54</v>
      </c>
      <c r="D69" s="90"/>
      <c r="E69" s="203">
        <f>SUM(E63:E68)</f>
        <v>453175269</v>
      </c>
      <c r="F69" s="201"/>
      <c r="G69" s="203">
        <f>SUM(G63:G68)</f>
        <v>446582180</v>
      </c>
      <c r="H69" s="100"/>
      <c r="I69" s="203">
        <f>SUM(I63:I68)</f>
        <v>470320274</v>
      </c>
      <c r="J69" s="201"/>
      <c r="K69" s="203">
        <f>SUM(K63:K68)</f>
        <v>463823502</v>
      </c>
      <c r="L69" s="5"/>
      <c r="N69" s="103"/>
    </row>
    <row r="70" spans="1:19" ht="24" customHeight="1">
      <c r="A70" s="8"/>
      <c r="D70" s="90"/>
      <c r="E70" s="5"/>
      <c r="F70" s="5"/>
      <c r="G70" s="5"/>
      <c r="I70" s="5"/>
      <c r="J70" s="5"/>
      <c r="K70" s="5"/>
      <c r="L70" s="5"/>
    </row>
    <row r="71" spans="1:19" ht="24" customHeight="1">
      <c r="A71" s="8" t="s">
        <v>24</v>
      </c>
      <c r="D71" s="90"/>
      <c r="E71" s="5"/>
      <c r="F71" s="5"/>
      <c r="G71" s="5"/>
      <c r="I71" s="5"/>
      <c r="J71" s="5"/>
      <c r="K71" s="5"/>
      <c r="L71" s="5"/>
    </row>
    <row r="72" spans="1:19" ht="24" customHeight="1" thickBot="1">
      <c r="A72" s="100" t="s">
        <v>66</v>
      </c>
      <c r="B72" s="8"/>
      <c r="D72" s="90"/>
      <c r="E72" s="205">
        <f>SUM(E56,E69)</f>
        <v>758040140</v>
      </c>
      <c r="F72" s="201"/>
      <c r="G72" s="205">
        <f>SUM(G56,G69)</f>
        <v>745479134</v>
      </c>
      <c r="H72" s="200"/>
      <c r="I72" s="205">
        <f>SUM(I56,I69)</f>
        <v>775185145</v>
      </c>
      <c r="J72" s="201"/>
      <c r="K72" s="205">
        <f>SUM(K56,K69)</f>
        <v>762720456</v>
      </c>
      <c r="L72" s="103"/>
      <c r="M72" s="103"/>
      <c r="N72" s="103"/>
      <c r="O72" s="103"/>
      <c r="Q72" s="103"/>
      <c r="S72" s="103"/>
    </row>
    <row r="73" spans="1:19" ht="24" customHeight="1" thickTop="1">
      <c r="B73" s="112"/>
      <c r="D73" s="90"/>
      <c r="E73" s="28"/>
      <c r="F73" s="28"/>
      <c r="G73" s="28"/>
      <c r="H73" s="28"/>
      <c r="I73" s="28"/>
      <c r="J73" s="28"/>
      <c r="K73" s="28"/>
    </row>
    <row r="74" spans="1:19" ht="24" customHeight="1">
      <c r="B74" s="112"/>
      <c r="D74" s="90"/>
      <c r="E74" s="5"/>
      <c r="F74" s="5"/>
      <c r="G74" s="5"/>
      <c r="H74" s="5"/>
      <c r="I74" s="5"/>
      <c r="J74" s="5"/>
      <c r="K74" s="5"/>
    </row>
    <row r="75" spans="1:19" ht="24" customHeight="1">
      <c r="B75" s="92"/>
      <c r="C75" s="115"/>
      <c r="D75" s="81"/>
      <c r="E75" s="5"/>
      <c r="F75" s="5"/>
      <c r="G75" s="5"/>
      <c r="H75" s="81"/>
      <c r="I75" s="5"/>
      <c r="J75" s="5"/>
      <c r="K75" s="5"/>
    </row>
    <row r="76" spans="1:19" ht="24" customHeight="1">
      <c r="B76" s="92"/>
      <c r="C76" s="115"/>
      <c r="D76" s="81"/>
      <c r="E76" s="5"/>
      <c r="F76" s="5"/>
      <c r="G76" s="5"/>
      <c r="H76" s="81"/>
      <c r="I76" s="5"/>
      <c r="J76" s="5"/>
      <c r="K76" s="5"/>
    </row>
    <row r="77" spans="1:19" ht="24" customHeight="1">
      <c r="B77" s="92"/>
      <c r="C77" s="115"/>
      <c r="D77" s="81"/>
      <c r="E77" s="5"/>
      <c r="F77" s="5"/>
      <c r="G77" s="5"/>
      <c r="H77" s="81"/>
      <c r="I77" s="5"/>
      <c r="J77" s="5"/>
      <c r="K77" s="5"/>
    </row>
    <row r="78" spans="1:19" ht="24" customHeight="1">
      <c r="B78" s="92"/>
      <c r="C78" s="115"/>
      <c r="D78" s="81"/>
      <c r="E78" s="5"/>
      <c r="F78" s="5"/>
      <c r="G78" s="5"/>
      <c r="H78" s="81"/>
      <c r="I78" s="5"/>
      <c r="J78" s="5"/>
      <c r="K78" s="5"/>
    </row>
    <row r="79" spans="1:19" ht="24" customHeight="1">
      <c r="B79" s="92"/>
      <c r="C79" s="115"/>
      <c r="D79" s="81"/>
      <c r="E79" s="116"/>
      <c r="F79" s="116"/>
      <c r="G79" s="116"/>
      <c r="H79" s="116"/>
      <c r="I79" s="116"/>
      <c r="J79" s="116"/>
      <c r="K79" s="116"/>
    </row>
    <row r="80" spans="1:19" ht="24" customHeight="1">
      <c r="B80" s="92"/>
      <c r="C80" s="115"/>
      <c r="D80" s="81"/>
    </row>
    <row r="81" spans="1:4" ht="24" customHeight="1">
      <c r="A81" s="117"/>
      <c r="B81" s="118"/>
      <c r="C81" s="115"/>
      <c r="D81" s="80"/>
    </row>
  </sheetData>
  <mergeCells count="8">
    <mergeCell ref="E37:G37"/>
    <mergeCell ref="E38:G38"/>
    <mergeCell ref="I38:K38"/>
    <mergeCell ref="E5:K5"/>
    <mergeCell ref="E6:G6"/>
    <mergeCell ref="E7:G7"/>
    <mergeCell ref="I7:K7"/>
    <mergeCell ref="E36:K36"/>
  </mergeCells>
  <pageMargins left="0.74803149606299213" right="0.39370078740157483" top="0.74803149606299213" bottom="0.70866141732283472" header="0.31496062992125984" footer="0.23622047244094491"/>
  <pageSetup paperSize="9" scale="76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1" max="10" man="1"/>
  </rowBreaks>
  <ignoredErrors>
    <ignoredError sqref="E16:K18 E27:K2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63"/>
  <sheetViews>
    <sheetView view="pageBreakPreview" topLeftCell="A28" zoomScale="85" zoomScaleNormal="100" zoomScaleSheetLayoutView="85" workbookViewId="0">
      <selection activeCell="H64" sqref="H64"/>
    </sheetView>
  </sheetViews>
  <sheetFormatPr defaultColWidth="9.28515625" defaultRowHeight="24" customHeight="1"/>
  <cols>
    <col min="1" max="2" width="1.7109375" style="79" customWidth="1"/>
    <col min="3" max="3" width="37.42578125" style="79" customWidth="1"/>
    <col min="4" max="4" width="7.28515625" style="79" customWidth="1"/>
    <col min="5" max="5" width="1" style="79" customWidth="1"/>
    <col min="6" max="6" width="16.42578125" style="79" customWidth="1"/>
    <col min="7" max="7" width="1" style="79" customWidth="1"/>
    <col min="8" max="8" width="16.42578125" style="79" customWidth="1"/>
    <col min="9" max="9" width="1" style="79" customWidth="1"/>
    <col min="10" max="10" width="16.42578125" style="79" customWidth="1"/>
    <col min="11" max="11" width="1" style="79" customWidth="1"/>
    <col min="12" max="12" width="16.42578125" style="79" customWidth="1"/>
    <col min="13" max="16384" width="9.28515625" style="79"/>
  </cols>
  <sheetData>
    <row r="1" spans="1:12" ht="24" customHeight="1">
      <c r="A1" s="1" t="s">
        <v>21</v>
      </c>
      <c r="B1" s="1"/>
      <c r="C1" s="81"/>
      <c r="D1" s="119"/>
      <c r="E1" s="119"/>
      <c r="F1" s="5"/>
      <c r="G1" s="5"/>
      <c r="H1" s="5"/>
      <c r="I1" s="81"/>
      <c r="J1" s="5"/>
      <c r="K1" s="6"/>
      <c r="L1" s="164" t="s">
        <v>158</v>
      </c>
    </row>
    <row r="2" spans="1:12" ht="24" customHeight="1">
      <c r="A2" s="1" t="s">
        <v>37</v>
      </c>
      <c r="B2" s="1"/>
      <c r="C2" s="81"/>
      <c r="D2" s="119"/>
      <c r="E2" s="119"/>
      <c r="F2" s="5"/>
      <c r="G2" s="5"/>
      <c r="H2" s="5"/>
      <c r="I2" s="81"/>
      <c r="J2" s="5"/>
      <c r="K2" s="6"/>
      <c r="L2" s="164" t="s">
        <v>159</v>
      </c>
    </row>
    <row r="3" spans="1:12" ht="24" customHeight="1">
      <c r="A3" s="1" t="s">
        <v>143</v>
      </c>
      <c r="B3" s="1"/>
      <c r="C3" s="81"/>
      <c r="D3" s="119"/>
      <c r="E3" s="119"/>
      <c r="F3" s="5"/>
      <c r="G3" s="5"/>
      <c r="H3" s="5"/>
      <c r="I3" s="81"/>
      <c r="J3" s="5"/>
      <c r="K3" s="6"/>
      <c r="L3" s="5"/>
    </row>
    <row r="4" spans="1:12" ht="24" customHeight="1">
      <c r="A4" s="100"/>
      <c r="B4" s="100"/>
      <c r="D4" s="89"/>
      <c r="E4" s="89"/>
      <c r="F4" s="5"/>
      <c r="G4" s="5"/>
      <c r="H4" s="5"/>
      <c r="J4" s="5"/>
      <c r="K4" s="5"/>
      <c r="L4" s="5"/>
    </row>
    <row r="5" spans="1:12" ht="24" customHeight="1">
      <c r="F5" s="225" t="s">
        <v>73</v>
      </c>
      <c r="G5" s="225"/>
      <c r="H5" s="225"/>
      <c r="I5" s="225"/>
      <c r="J5" s="225"/>
      <c r="K5" s="225"/>
      <c r="L5" s="225"/>
    </row>
    <row r="6" spans="1:12" ht="24" customHeight="1">
      <c r="F6" s="226" t="s">
        <v>22</v>
      </c>
      <c r="G6" s="226"/>
      <c r="H6" s="226"/>
      <c r="I6" s="91"/>
      <c r="J6" s="83"/>
      <c r="K6" s="83"/>
      <c r="L6" s="83"/>
    </row>
    <row r="7" spans="1:12" ht="24" customHeight="1">
      <c r="F7" s="225" t="s">
        <v>23</v>
      </c>
      <c r="G7" s="225"/>
      <c r="H7" s="225"/>
      <c r="I7" s="91"/>
      <c r="J7" s="225" t="s">
        <v>19</v>
      </c>
      <c r="K7" s="225"/>
      <c r="L7" s="225"/>
    </row>
    <row r="8" spans="1:12" ht="24" customHeight="1">
      <c r="D8" s="120" t="s">
        <v>7</v>
      </c>
      <c r="F8" s="212">
        <v>2019</v>
      </c>
      <c r="G8" s="14"/>
      <c r="H8" s="86">
        <v>2018</v>
      </c>
      <c r="I8" s="81"/>
      <c r="J8" s="215">
        <v>2019</v>
      </c>
      <c r="K8" s="14"/>
      <c r="L8" s="86">
        <v>2018</v>
      </c>
    </row>
    <row r="9" spans="1:12" ht="24" customHeight="1">
      <c r="A9" s="91"/>
      <c r="B9" s="91"/>
      <c r="C9" s="91"/>
      <c r="D9" s="105"/>
      <c r="E9" s="105"/>
      <c r="F9" s="94"/>
      <c r="G9" s="94"/>
      <c r="H9" s="94"/>
      <c r="I9" s="121"/>
      <c r="J9" s="94"/>
      <c r="K9" s="94"/>
      <c r="L9" s="94"/>
    </row>
    <row r="10" spans="1:12" ht="24" customHeight="1">
      <c r="A10" s="8" t="s">
        <v>12</v>
      </c>
      <c r="B10" s="8"/>
      <c r="C10" s="122"/>
      <c r="D10" s="98"/>
      <c r="E10" s="90"/>
      <c r="F10" s="94"/>
      <c r="G10" s="94"/>
      <c r="H10" s="94"/>
    </row>
    <row r="11" spans="1:12" ht="24" customHeight="1">
      <c r="A11" s="92" t="s">
        <v>13</v>
      </c>
      <c r="B11" s="92"/>
      <c r="C11" s="92"/>
      <c r="D11" s="199">
        <v>12</v>
      </c>
      <c r="E11" s="90"/>
      <c r="F11" s="168">
        <v>155219292</v>
      </c>
      <c r="G11" s="94"/>
      <c r="H11" s="94">
        <v>169641896</v>
      </c>
      <c r="I11" s="116"/>
      <c r="J11" s="94">
        <v>155219292</v>
      </c>
      <c r="K11" s="94"/>
      <c r="L11" s="94">
        <v>169641896</v>
      </c>
    </row>
    <row r="12" spans="1:12" ht="24" customHeight="1">
      <c r="A12" s="92" t="s">
        <v>48</v>
      </c>
      <c r="B12" s="92"/>
      <c r="C12" s="92"/>
      <c r="L12" s="123"/>
    </row>
    <row r="13" spans="1:12" ht="24" customHeight="1">
      <c r="B13" s="92" t="s">
        <v>137</v>
      </c>
      <c r="C13" s="92"/>
      <c r="D13" s="90"/>
      <c r="E13" s="90"/>
      <c r="F13" s="175">
        <v>0</v>
      </c>
      <c r="G13" s="99"/>
      <c r="H13" s="113">
        <v>0</v>
      </c>
      <c r="I13" s="116"/>
      <c r="J13" s="113">
        <v>1390318</v>
      </c>
      <c r="K13" s="94"/>
      <c r="L13" s="113">
        <v>1893199</v>
      </c>
    </row>
    <row r="14" spans="1:12" ht="24" customHeight="1">
      <c r="A14" s="92" t="s">
        <v>14</v>
      </c>
      <c r="B14" s="92"/>
      <c r="C14" s="92"/>
      <c r="D14" s="90"/>
      <c r="E14" s="90"/>
      <c r="F14" s="176">
        <v>1573522</v>
      </c>
      <c r="G14" s="94"/>
      <c r="H14" s="94">
        <v>663618</v>
      </c>
      <c r="I14" s="116"/>
      <c r="J14" s="94">
        <v>1573522</v>
      </c>
      <c r="K14" s="94"/>
      <c r="L14" s="94">
        <v>663618</v>
      </c>
    </row>
    <row r="15" spans="1:12" ht="24" customHeight="1">
      <c r="A15" s="8" t="s">
        <v>55</v>
      </c>
      <c r="B15" s="8"/>
      <c r="C15" s="92"/>
      <c r="E15" s="124"/>
      <c r="F15" s="190">
        <v>156792814</v>
      </c>
      <c r="G15" s="191"/>
      <c r="H15" s="190">
        <v>170305514</v>
      </c>
      <c r="I15" s="122"/>
      <c r="J15" s="190">
        <v>158183132</v>
      </c>
      <c r="K15" s="191"/>
      <c r="L15" s="190">
        <f>SUM(L11:L14)</f>
        <v>172198713</v>
      </c>
    </row>
    <row r="16" spans="1:12" ht="24" customHeight="1">
      <c r="C16" s="121"/>
      <c r="D16" s="121"/>
      <c r="E16" s="121"/>
      <c r="F16" s="94"/>
      <c r="G16" s="94"/>
      <c r="H16" s="94"/>
      <c r="I16" s="83"/>
      <c r="J16" s="94"/>
      <c r="K16" s="94"/>
      <c r="L16" s="94"/>
    </row>
    <row r="17" spans="1:12" ht="24" customHeight="1">
      <c r="A17" s="8" t="s">
        <v>15</v>
      </c>
      <c r="B17" s="8"/>
      <c r="C17" s="125"/>
    </row>
    <row r="18" spans="1:12" ht="24" customHeight="1">
      <c r="A18" s="92" t="s">
        <v>17</v>
      </c>
      <c r="B18" s="92"/>
      <c r="C18" s="125"/>
      <c r="D18" s="90"/>
      <c r="E18" s="83"/>
      <c r="F18" s="168">
        <v>97859212</v>
      </c>
      <c r="G18" s="94"/>
      <c r="H18" s="94">
        <v>114915418</v>
      </c>
      <c r="I18" s="94"/>
      <c r="J18" s="94">
        <v>97859212</v>
      </c>
      <c r="K18" s="83"/>
      <c r="L18" s="94">
        <v>114915418</v>
      </c>
    </row>
    <row r="19" spans="1:12" ht="24" customHeight="1">
      <c r="A19" s="92" t="s">
        <v>122</v>
      </c>
      <c r="B19" s="92"/>
      <c r="C19" s="125"/>
      <c r="D19" s="90"/>
      <c r="E19" s="83"/>
      <c r="F19" s="168">
        <v>38273393</v>
      </c>
      <c r="G19" s="94"/>
      <c r="H19" s="168">
        <v>37435303</v>
      </c>
      <c r="I19" s="94"/>
      <c r="J19" s="168">
        <v>38273393</v>
      </c>
      <c r="K19" s="83"/>
      <c r="L19" s="168">
        <v>37435303</v>
      </c>
    </row>
    <row r="20" spans="1:12" ht="24" customHeight="1">
      <c r="A20" s="92" t="s">
        <v>16</v>
      </c>
      <c r="B20" s="92"/>
      <c r="C20" s="125"/>
      <c r="D20" s="90"/>
      <c r="E20" s="83"/>
      <c r="F20" s="168">
        <v>11483236</v>
      </c>
      <c r="G20" s="94"/>
      <c r="H20" s="94">
        <v>11693420</v>
      </c>
      <c r="I20" s="94"/>
      <c r="J20" s="94">
        <v>11483236</v>
      </c>
      <c r="K20" s="83"/>
      <c r="L20" s="94">
        <v>11693420</v>
      </c>
    </row>
    <row r="21" spans="1:12" ht="24" customHeight="1">
      <c r="A21" s="92" t="s">
        <v>25</v>
      </c>
      <c r="B21" s="92"/>
      <c r="C21" s="117"/>
      <c r="D21" s="90"/>
      <c r="E21" s="83"/>
      <c r="F21" s="168">
        <v>940235</v>
      </c>
      <c r="G21" s="94"/>
      <c r="H21" s="94">
        <v>601992</v>
      </c>
      <c r="I21" s="94"/>
      <c r="J21" s="94">
        <v>940235</v>
      </c>
      <c r="K21" s="83"/>
      <c r="L21" s="94">
        <v>601992</v>
      </c>
    </row>
    <row r="22" spans="1:12" ht="24" customHeight="1">
      <c r="A22" s="8" t="s">
        <v>51</v>
      </c>
      <c r="B22" s="8"/>
      <c r="C22" s="117"/>
      <c r="D22" s="83"/>
      <c r="E22" s="81"/>
      <c r="F22" s="190">
        <v>148556076</v>
      </c>
      <c r="G22" s="191"/>
      <c r="H22" s="190">
        <v>164646133</v>
      </c>
      <c r="I22" s="206"/>
      <c r="J22" s="190">
        <v>148556076</v>
      </c>
      <c r="K22" s="191"/>
      <c r="L22" s="190">
        <f>SUM(L18:L21)</f>
        <v>164646133</v>
      </c>
    </row>
    <row r="23" spans="1:12" ht="15" customHeight="1">
      <c r="A23" s="126"/>
      <c r="B23" s="126"/>
      <c r="C23" s="117"/>
      <c r="D23" s="81"/>
      <c r="E23" s="81"/>
      <c r="F23" s="99"/>
      <c r="G23" s="94"/>
      <c r="H23" s="99"/>
      <c r="I23" s="83"/>
      <c r="J23" s="99"/>
      <c r="K23" s="94"/>
      <c r="L23" s="99"/>
    </row>
    <row r="24" spans="1:12" ht="24" customHeight="1">
      <c r="A24" s="126" t="s">
        <v>31</v>
      </c>
      <c r="B24" s="126"/>
      <c r="C24" s="127"/>
      <c r="D24" s="83"/>
      <c r="E24" s="81"/>
      <c r="F24" s="173">
        <v>1254355</v>
      </c>
      <c r="G24" s="99"/>
      <c r="H24" s="173">
        <v>935509</v>
      </c>
      <c r="I24" s="80"/>
      <c r="J24" s="173">
        <v>0</v>
      </c>
      <c r="K24" s="5"/>
      <c r="L24" s="173">
        <v>0</v>
      </c>
    </row>
    <row r="25" spans="1:12" ht="15" customHeight="1">
      <c r="A25" s="125"/>
      <c r="B25" s="125"/>
      <c r="C25" s="117"/>
      <c r="D25" s="81"/>
      <c r="E25" s="81"/>
      <c r="F25" s="99"/>
      <c r="G25" s="99"/>
      <c r="H25" s="99"/>
      <c r="I25" s="83"/>
      <c r="J25" s="99"/>
      <c r="K25" s="94"/>
      <c r="L25" s="99"/>
    </row>
    <row r="26" spans="1:12" ht="24" customHeight="1">
      <c r="A26" s="8" t="s">
        <v>126</v>
      </c>
      <c r="B26" s="8"/>
      <c r="C26" s="100"/>
      <c r="D26" s="90"/>
      <c r="E26" s="81"/>
      <c r="F26" s="94">
        <v>9491093</v>
      </c>
      <c r="G26" s="94">
        <v>0</v>
      </c>
      <c r="H26" s="94">
        <v>6594890</v>
      </c>
      <c r="I26" s="94">
        <v>0</v>
      </c>
      <c r="J26" s="94">
        <v>9627056</v>
      </c>
      <c r="K26" s="94">
        <v>0</v>
      </c>
      <c r="L26" s="94">
        <v>7552580</v>
      </c>
    </row>
    <row r="27" spans="1:12" ht="24" customHeight="1">
      <c r="A27" s="92" t="s">
        <v>154</v>
      </c>
      <c r="B27" s="92"/>
      <c r="C27" s="125"/>
      <c r="D27" s="90"/>
      <c r="E27" s="81"/>
      <c r="F27" s="174">
        <v>1763442</v>
      </c>
      <c r="G27" s="5"/>
      <c r="H27" s="5">
        <v>1126161</v>
      </c>
      <c r="I27" s="81"/>
      <c r="J27" s="174">
        <v>2041506</v>
      </c>
      <c r="K27" s="5"/>
      <c r="L27" s="5">
        <v>1504801</v>
      </c>
    </row>
    <row r="28" spans="1:12" ht="15" customHeight="1">
      <c r="A28" s="117"/>
      <c r="B28" s="117"/>
      <c r="C28" s="117"/>
      <c r="D28" s="90"/>
      <c r="E28" s="81"/>
      <c r="F28" s="128"/>
      <c r="G28" s="5"/>
      <c r="H28" s="128"/>
      <c r="I28" s="81"/>
      <c r="J28" s="128"/>
      <c r="K28" s="5"/>
      <c r="L28" s="128"/>
    </row>
    <row r="29" spans="1:12" ht="24" customHeight="1">
      <c r="A29" s="8" t="s">
        <v>151</v>
      </c>
      <c r="B29" s="8"/>
      <c r="C29" s="117"/>
      <c r="D29" s="90"/>
      <c r="E29" s="81"/>
      <c r="F29" s="204">
        <f>F26-F27</f>
        <v>7727651</v>
      </c>
      <c r="G29" s="201"/>
      <c r="H29" s="204">
        <f>H26-H27</f>
        <v>5468729</v>
      </c>
      <c r="I29" s="201">
        <v>0</v>
      </c>
      <c r="J29" s="204">
        <f>J26-J27</f>
        <v>7585550</v>
      </c>
      <c r="K29" s="201">
        <v>0</v>
      </c>
      <c r="L29" s="204">
        <f>L26-L27</f>
        <v>6047779</v>
      </c>
    </row>
    <row r="30" spans="1:12" ht="24" customHeight="1">
      <c r="A30" s="127"/>
      <c r="B30" s="127"/>
      <c r="C30" s="117"/>
      <c r="D30" s="81"/>
      <c r="E30" s="81"/>
      <c r="F30" s="5"/>
      <c r="G30" s="5"/>
      <c r="H30" s="5"/>
      <c r="I30" s="81"/>
      <c r="J30" s="5"/>
      <c r="K30" s="5"/>
      <c r="L30" s="5"/>
    </row>
    <row r="31" spans="1:12" ht="24" customHeight="1">
      <c r="A31" s="127"/>
      <c r="B31" s="127"/>
      <c r="C31" s="117"/>
      <c r="D31" s="81"/>
      <c r="E31" s="81"/>
      <c r="F31" s="5"/>
      <c r="G31" s="5"/>
      <c r="H31" s="5"/>
      <c r="I31" s="81"/>
      <c r="J31" s="5"/>
      <c r="K31" s="5"/>
      <c r="L31" s="5"/>
    </row>
    <row r="32" spans="1:12" ht="24" customHeight="1">
      <c r="A32" s="117"/>
      <c r="B32" s="117"/>
      <c r="C32" s="129"/>
      <c r="D32" s="81"/>
      <c r="E32" s="81"/>
      <c r="F32" s="5"/>
      <c r="G32" s="5"/>
      <c r="H32" s="5"/>
      <c r="I32" s="81"/>
      <c r="J32" s="5"/>
      <c r="K32" s="5"/>
      <c r="L32" s="5"/>
    </row>
    <row r="33" spans="1:12" ht="24" customHeight="1">
      <c r="A33" s="127"/>
      <c r="B33" s="127"/>
      <c r="C33" s="129"/>
      <c r="D33" s="81"/>
      <c r="E33" s="81"/>
      <c r="F33" s="5"/>
      <c r="G33" s="5"/>
      <c r="H33" s="5"/>
      <c r="I33" s="81"/>
      <c r="J33" s="5"/>
      <c r="K33" s="5"/>
      <c r="L33" s="5"/>
    </row>
    <row r="34" spans="1:12" ht="24" customHeight="1">
      <c r="A34" s="117"/>
      <c r="B34" s="117"/>
      <c r="C34" s="129"/>
      <c r="D34" s="81"/>
      <c r="E34" s="81"/>
      <c r="F34" s="5"/>
      <c r="G34" s="5"/>
      <c r="H34" s="5"/>
      <c r="I34" s="81"/>
      <c r="J34" s="5"/>
      <c r="K34" s="6"/>
      <c r="L34" s="130"/>
    </row>
    <row r="35" spans="1:12" ht="24" customHeight="1">
      <c r="A35" s="1" t="s">
        <v>21</v>
      </c>
      <c r="B35" s="1"/>
      <c r="C35" s="81"/>
      <c r="D35" s="119"/>
      <c r="E35" s="119"/>
      <c r="F35" s="5"/>
      <c r="G35" s="5"/>
      <c r="H35" s="5"/>
      <c r="I35" s="81"/>
      <c r="J35" s="5"/>
      <c r="K35" s="6"/>
      <c r="L35" s="164" t="s">
        <v>158</v>
      </c>
    </row>
    <row r="36" spans="1:12" ht="24" customHeight="1">
      <c r="A36" s="1" t="s">
        <v>38</v>
      </c>
      <c r="B36" s="1"/>
      <c r="C36" s="81"/>
      <c r="D36" s="119"/>
      <c r="E36" s="119"/>
      <c r="F36" s="5"/>
      <c r="G36" s="5"/>
      <c r="H36" s="5"/>
      <c r="I36" s="81"/>
      <c r="J36" s="5"/>
      <c r="K36" s="6"/>
      <c r="L36" s="164" t="s">
        <v>159</v>
      </c>
    </row>
    <row r="37" spans="1:12" ht="24" customHeight="1">
      <c r="A37" s="1" t="str">
        <f>A3</f>
        <v xml:space="preserve">FOR THE THREE - MONTH PERIODS ENDED MARCH 31, 2019 </v>
      </c>
      <c r="B37" s="1"/>
      <c r="C37" s="81"/>
      <c r="D37" s="119"/>
      <c r="E37" s="119"/>
      <c r="F37" s="5"/>
      <c r="G37" s="5"/>
      <c r="H37" s="5"/>
      <c r="J37" s="5"/>
      <c r="K37" s="5"/>
      <c r="L37" s="5"/>
    </row>
    <row r="38" spans="1:12" ht="24" customHeight="1">
      <c r="A38" s="1"/>
      <c r="B38" s="1"/>
      <c r="C38" s="81"/>
      <c r="D38" s="119"/>
      <c r="E38" s="119"/>
      <c r="F38" s="5"/>
      <c r="G38" s="5"/>
      <c r="H38" s="5"/>
      <c r="J38" s="5"/>
      <c r="K38" s="5"/>
      <c r="L38" s="5"/>
    </row>
    <row r="39" spans="1:12" ht="24" customHeight="1">
      <c r="A39" s="100"/>
      <c r="B39" s="100"/>
      <c r="D39" s="89"/>
      <c r="E39" s="89"/>
      <c r="F39" s="225" t="s">
        <v>73</v>
      </c>
      <c r="G39" s="225"/>
      <c r="H39" s="225"/>
      <c r="I39" s="225"/>
      <c r="J39" s="225"/>
      <c r="K39" s="225"/>
      <c r="L39" s="225"/>
    </row>
    <row r="40" spans="1:12" ht="24" customHeight="1">
      <c r="F40" s="226" t="s">
        <v>22</v>
      </c>
      <c r="G40" s="226"/>
      <c r="H40" s="226"/>
      <c r="J40" s="83"/>
      <c r="K40" s="83"/>
      <c r="L40" s="83"/>
    </row>
    <row r="41" spans="1:12" ht="24" customHeight="1">
      <c r="F41" s="225" t="s">
        <v>23</v>
      </c>
      <c r="G41" s="225"/>
      <c r="H41" s="225"/>
      <c r="J41" s="225" t="s">
        <v>19</v>
      </c>
      <c r="K41" s="225"/>
      <c r="L41" s="225"/>
    </row>
    <row r="42" spans="1:12" ht="24" customHeight="1">
      <c r="D42" s="120" t="s">
        <v>7</v>
      </c>
      <c r="F42" s="215">
        <v>2019</v>
      </c>
      <c r="G42" s="14"/>
      <c r="H42" s="86">
        <v>2018</v>
      </c>
      <c r="I42" s="81"/>
      <c r="J42" s="215">
        <v>2019</v>
      </c>
      <c r="K42" s="14"/>
      <c r="L42" s="86">
        <v>2018</v>
      </c>
    </row>
    <row r="43" spans="1:12" ht="24" customHeight="1">
      <c r="A43" s="91"/>
      <c r="B43" s="91"/>
      <c r="C43" s="91"/>
      <c r="E43" s="105"/>
      <c r="F43" s="131"/>
      <c r="G43" s="131"/>
      <c r="H43" s="131"/>
      <c r="I43" s="132"/>
      <c r="J43" s="131"/>
      <c r="K43" s="131"/>
      <c r="L43" s="131"/>
    </row>
    <row r="44" spans="1:12" ht="24" customHeight="1">
      <c r="A44" s="127" t="s">
        <v>50</v>
      </c>
      <c r="B44" s="127"/>
      <c r="C44" s="127"/>
      <c r="D44" s="199"/>
      <c r="F44" s="133"/>
      <c r="G44" s="133"/>
      <c r="H44" s="133"/>
      <c r="I44" s="133"/>
      <c r="J44" s="133"/>
      <c r="K44" s="133"/>
      <c r="L44" s="133"/>
    </row>
    <row r="45" spans="1:12" ht="24" customHeight="1">
      <c r="B45" s="117" t="s">
        <v>71</v>
      </c>
      <c r="D45" s="91">
        <v>11</v>
      </c>
      <c r="F45" s="133"/>
      <c r="G45" s="133"/>
      <c r="H45" s="133"/>
      <c r="I45" s="133"/>
      <c r="J45" s="133"/>
      <c r="K45" s="133"/>
      <c r="L45" s="133"/>
    </row>
    <row r="46" spans="1:12" ht="24" customHeight="1">
      <c r="C46" s="117" t="s">
        <v>118</v>
      </c>
      <c r="F46" s="133"/>
      <c r="G46" s="133"/>
      <c r="H46" s="133"/>
      <c r="I46" s="133"/>
      <c r="J46" s="133"/>
      <c r="K46" s="133"/>
      <c r="L46" s="133"/>
    </row>
    <row r="47" spans="1:12" ht="24" customHeight="1">
      <c r="C47" s="134" t="s">
        <v>119</v>
      </c>
      <c r="F47" s="133"/>
      <c r="G47" s="133"/>
      <c r="H47" s="133"/>
      <c r="I47" s="133"/>
      <c r="J47" s="133"/>
      <c r="K47" s="133"/>
      <c r="L47" s="133"/>
    </row>
    <row r="48" spans="1:12" ht="24" customHeight="1">
      <c r="C48" s="117" t="s">
        <v>120</v>
      </c>
      <c r="D48" s="90"/>
      <c r="E48" s="81"/>
      <c r="F48" s="172">
        <v>-1088778</v>
      </c>
      <c r="G48" s="131"/>
      <c r="H48" s="5">
        <v>-3128942</v>
      </c>
      <c r="I48" s="132"/>
      <c r="J48" s="172">
        <v>-1088778</v>
      </c>
      <c r="K48" s="131"/>
      <c r="L48" s="5">
        <v>-3128942</v>
      </c>
    </row>
    <row r="49" spans="1:12" ht="24" customHeight="1">
      <c r="C49" s="134" t="s">
        <v>121</v>
      </c>
      <c r="D49" s="90"/>
      <c r="F49" s="133"/>
      <c r="G49" s="133"/>
      <c r="H49" s="133"/>
      <c r="I49" s="133"/>
      <c r="J49" s="172"/>
      <c r="K49" s="133"/>
      <c r="L49" s="133"/>
    </row>
    <row r="50" spans="1:12" ht="24" customHeight="1">
      <c r="C50" s="117" t="s">
        <v>131</v>
      </c>
      <c r="D50" s="90"/>
      <c r="F50" s="172">
        <v>0</v>
      </c>
      <c r="G50" s="131"/>
      <c r="H50" s="5">
        <v>-57983</v>
      </c>
      <c r="I50" s="132"/>
      <c r="J50" s="172">
        <v>0</v>
      </c>
      <c r="K50" s="131"/>
      <c r="L50" s="5">
        <v>-57983</v>
      </c>
    </row>
    <row r="51" spans="1:12" ht="24" customHeight="1">
      <c r="C51" s="134" t="s">
        <v>124</v>
      </c>
      <c r="D51" s="90"/>
      <c r="E51" s="81"/>
    </row>
    <row r="52" spans="1:12" ht="24" customHeight="1">
      <c r="C52" s="134" t="s">
        <v>132</v>
      </c>
      <c r="D52" s="90"/>
      <c r="E52" s="81"/>
      <c r="F52" s="221">
        <v>-45784</v>
      </c>
      <c r="G52" s="131"/>
      <c r="H52" s="109">
        <v>12730</v>
      </c>
      <c r="I52" s="132"/>
      <c r="J52" s="221">
        <v>0</v>
      </c>
      <c r="K52" s="99"/>
      <c r="L52" s="108">
        <v>0</v>
      </c>
    </row>
    <row r="53" spans="1:12" ht="24" customHeight="1">
      <c r="A53" s="127" t="s">
        <v>77</v>
      </c>
      <c r="B53" s="127"/>
      <c r="C53" s="117"/>
      <c r="D53" s="81"/>
      <c r="E53" s="81"/>
      <c r="F53" s="5"/>
      <c r="G53" s="5"/>
      <c r="H53" s="5"/>
      <c r="I53" s="81"/>
      <c r="J53" s="5"/>
      <c r="K53" s="5"/>
      <c r="L53" s="5"/>
    </row>
    <row r="54" spans="1:12" ht="24" customHeight="1">
      <c r="B54" s="127" t="s">
        <v>152</v>
      </c>
      <c r="C54" s="127"/>
      <c r="D54" s="90"/>
      <c r="E54" s="81"/>
      <c r="F54" s="109">
        <f>SUM(F48:F52)</f>
        <v>-1134562</v>
      </c>
      <c r="G54" s="5"/>
      <c r="H54" s="109">
        <f>SUM(H48:H52)</f>
        <v>-3174195</v>
      </c>
      <c r="I54" s="81"/>
      <c r="J54" s="109">
        <f>SUM(J48:J52)</f>
        <v>-1088778</v>
      </c>
      <c r="K54" s="5"/>
      <c r="L54" s="109">
        <f>SUM(L48:L52)</f>
        <v>-3186925</v>
      </c>
    </row>
    <row r="55" spans="1:12" ht="15" customHeight="1">
      <c r="A55" s="127"/>
      <c r="B55" s="127"/>
      <c r="C55" s="117"/>
      <c r="D55" s="81"/>
      <c r="E55" s="81"/>
      <c r="F55" s="5"/>
      <c r="G55" s="5"/>
      <c r="H55" s="5"/>
      <c r="I55" s="81"/>
      <c r="J55" s="5"/>
      <c r="K55" s="5"/>
      <c r="L55" s="5"/>
    </row>
    <row r="56" spans="1:12" ht="24" customHeight="1">
      <c r="A56" s="127" t="s">
        <v>67</v>
      </c>
      <c r="B56" s="127"/>
      <c r="C56" s="127"/>
      <c r="D56" s="90"/>
      <c r="E56" s="81"/>
      <c r="F56" s="5"/>
      <c r="G56" s="5"/>
      <c r="H56" s="5"/>
      <c r="I56" s="81"/>
      <c r="J56" s="5"/>
      <c r="K56" s="5"/>
      <c r="L56" s="5"/>
    </row>
    <row r="57" spans="1:12" thickBot="1">
      <c r="B57" s="127" t="s">
        <v>153</v>
      </c>
      <c r="C57" s="127"/>
      <c r="D57" s="81"/>
      <c r="E57" s="81"/>
      <c r="F57" s="111">
        <f>+F29+F54</f>
        <v>6593089</v>
      </c>
      <c r="G57" s="5"/>
      <c r="H57" s="111">
        <f>+H29+H54</f>
        <v>2294534</v>
      </c>
      <c r="I57" s="81"/>
      <c r="J57" s="111">
        <f>+J29+J54</f>
        <v>6496772</v>
      </c>
      <c r="K57" s="5"/>
      <c r="L57" s="111">
        <f>+L29+L54</f>
        <v>2860854</v>
      </c>
    </row>
    <row r="58" spans="1:12" ht="15" customHeight="1" thickTop="1">
      <c r="A58" s="127"/>
      <c r="B58" s="127"/>
      <c r="C58" s="127"/>
      <c r="D58" s="81"/>
      <c r="E58" s="81"/>
      <c r="F58" s="5"/>
      <c r="G58" s="5"/>
      <c r="H58" s="5"/>
      <c r="I58" s="81"/>
      <c r="J58" s="5"/>
      <c r="K58" s="5"/>
      <c r="L58" s="5"/>
    </row>
    <row r="59" spans="1:12" thickBot="1">
      <c r="A59" s="127" t="s">
        <v>74</v>
      </c>
      <c r="B59" s="127"/>
      <c r="C59" s="127"/>
      <c r="D59" s="90">
        <v>10</v>
      </c>
      <c r="E59" s="81"/>
      <c r="F59" s="135">
        <f>+F29/F62</f>
        <v>0.51686515952110224</v>
      </c>
      <c r="G59" s="136"/>
      <c r="H59" s="135">
        <f>+H29/H62</f>
        <v>0.36577680422714198</v>
      </c>
      <c r="I59" s="81"/>
      <c r="J59" s="135">
        <f>+J29/J62</f>
        <v>0.50736071165808305</v>
      </c>
      <c r="K59" s="5"/>
      <c r="L59" s="135">
        <f>+L29/L62</f>
        <v>0.40450665507323924</v>
      </c>
    </row>
    <row r="60" spans="1:12" ht="15" customHeight="1" thickTop="1">
      <c r="A60" s="127"/>
      <c r="B60" s="127"/>
      <c r="C60" s="127"/>
      <c r="D60" s="81"/>
      <c r="E60" s="81"/>
      <c r="F60" s="5"/>
      <c r="G60" s="5"/>
      <c r="H60" s="5"/>
      <c r="I60" s="81"/>
      <c r="J60" s="5"/>
      <c r="K60" s="5"/>
      <c r="L60" s="5"/>
    </row>
    <row r="61" spans="1:12" ht="24" customHeight="1">
      <c r="A61" s="127" t="s">
        <v>110</v>
      </c>
      <c r="B61" s="127"/>
      <c r="C61" s="127"/>
    </row>
    <row r="62" spans="1:12" ht="24" customHeight="1" thickBot="1">
      <c r="B62" s="127" t="s">
        <v>117</v>
      </c>
      <c r="C62" s="127"/>
      <c r="F62" s="111">
        <v>14951000</v>
      </c>
      <c r="G62" s="5"/>
      <c r="H62" s="111">
        <v>14951000</v>
      </c>
      <c r="I62" s="81"/>
      <c r="J62" s="111">
        <v>14951000</v>
      </c>
      <c r="K62" s="5"/>
      <c r="L62" s="111">
        <v>14951000</v>
      </c>
    </row>
    <row r="63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4" max="16383" man="1"/>
  </rowBreaks>
  <ignoredErrors>
    <ignoredError sqref="F16:L17 L22 F28:L29 F54:L54 L15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Y130"/>
  <sheetViews>
    <sheetView view="pageBreakPreview" topLeftCell="A7" zoomScale="85" zoomScaleNormal="85" zoomScaleSheetLayoutView="85" workbookViewId="0">
      <selection activeCell="G19" sqref="G19:U22"/>
    </sheetView>
  </sheetViews>
  <sheetFormatPr defaultColWidth="9.28515625" defaultRowHeight="24" customHeight="1"/>
  <cols>
    <col min="1" max="1" width="1.7109375" style="25" customWidth="1"/>
    <col min="2" max="2" width="2" style="25" customWidth="1"/>
    <col min="3" max="3" width="24.5703125" style="25" customWidth="1"/>
    <col min="4" max="4" width="18.28515625" style="25" customWidth="1"/>
    <col min="5" max="5" width="10.7109375" style="25" customWidth="1"/>
    <col min="6" max="6" width="1.42578125" style="25" customWidth="1"/>
    <col min="7" max="7" width="15.7109375" style="25" customWidth="1"/>
    <col min="8" max="8" width="1.42578125" style="25" customWidth="1"/>
    <col min="9" max="9" width="15.7109375" style="25" customWidth="1"/>
    <col min="10" max="10" width="1.42578125" style="25" customWidth="1"/>
    <col min="11" max="11" width="15.7109375" style="25" customWidth="1"/>
    <col min="12" max="12" width="1.42578125" style="25" customWidth="1"/>
    <col min="13" max="13" width="15.7109375" style="25" customWidth="1"/>
    <col min="14" max="14" width="1.42578125" style="25" customWidth="1"/>
    <col min="15" max="15" width="15.7109375" style="25" customWidth="1"/>
    <col min="16" max="16" width="1.42578125" style="25" customWidth="1"/>
    <col min="17" max="17" width="15.7109375" style="25" customWidth="1"/>
    <col min="18" max="18" width="1.42578125" style="25" customWidth="1"/>
    <col min="19" max="19" width="15.7109375" style="25" customWidth="1"/>
    <col min="20" max="20" width="1.42578125" style="25" customWidth="1"/>
    <col min="21" max="21" width="15.7109375" style="25" customWidth="1"/>
    <col min="22" max="22" width="10.7109375" style="25" hidden="1" customWidth="1"/>
    <col min="23" max="23" width="1.7109375" style="25" customWidth="1"/>
    <col min="24" max="24" width="15.5703125" style="27" bestFit="1" customWidth="1"/>
    <col min="25" max="25" width="15.28515625" style="27" bestFit="1" customWidth="1"/>
    <col min="26" max="16384" width="9.28515625" style="25"/>
  </cols>
  <sheetData>
    <row r="1" spans="1:25" s="4" customFormat="1" ht="24" customHeight="1">
      <c r="A1" s="1" t="s">
        <v>21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5"/>
      <c r="T1" s="6"/>
      <c r="U1" s="164" t="s">
        <v>158</v>
      </c>
      <c r="V1" s="3"/>
      <c r="X1" s="7"/>
      <c r="Y1" s="7"/>
    </row>
    <row r="2" spans="1:25" s="4" customFormat="1" ht="24" customHeight="1">
      <c r="A2" s="8" t="s">
        <v>9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5"/>
      <c r="T2" s="6"/>
      <c r="U2" s="164" t="s">
        <v>159</v>
      </c>
      <c r="V2" s="10"/>
      <c r="X2" s="7"/>
      <c r="Y2" s="7"/>
    </row>
    <row r="3" spans="1:25" s="4" customFormat="1" ht="24" customHeight="1">
      <c r="A3" s="8" t="str">
        <f>PL!A37</f>
        <v xml:space="preserve">FOR THE THREE - MONTH PERIODS ENDED MARCH 31, 2019 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X3" s="7"/>
      <c r="Y3" s="7"/>
    </row>
    <row r="4" spans="1:25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X4" s="7"/>
      <c r="Y4" s="7"/>
    </row>
    <row r="5" spans="1:25" s="4" customFormat="1" ht="24" customHeight="1">
      <c r="A5" s="12"/>
      <c r="B5" s="3"/>
      <c r="C5" s="3"/>
      <c r="D5" s="3"/>
      <c r="E5" s="3"/>
      <c r="F5" s="3"/>
      <c r="G5" s="225" t="s">
        <v>75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13"/>
      <c r="X5" s="7"/>
      <c r="Y5" s="7"/>
    </row>
    <row r="6" spans="1:25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27" t="s">
        <v>39</v>
      </c>
      <c r="N6" s="227"/>
      <c r="O6" s="227"/>
      <c r="P6" s="227"/>
      <c r="Q6" s="227"/>
      <c r="R6" s="227"/>
      <c r="S6" s="227"/>
      <c r="T6" s="222"/>
      <c r="U6" s="222"/>
      <c r="X6" s="7"/>
      <c r="Y6" s="7"/>
    </row>
    <row r="7" spans="1:25" s="4" customFormat="1" ht="24" customHeight="1">
      <c r="A7" s="3"/>
      <c r="B7" s="3"/>
      <c r="C7" s="3"/>
      <c r="G7" s="16"/>
      <c r="I7" s="15"/>
      <c r="J7" s="15"/>
      <c r="K7" s="15"/>
      <c r="M7" s="11" t="s">
        <v>29</v>
      </c>
      <c r="N7" s="11"/>
      <c r="O7" s="11"/>
      <c r="P7" s="11"/>
      <c r="Q7" s="11"/>
      <c r="R7" s="11"/>
      <c r="S7" s="11"/>
      <c r="T7" s="11"/>
      <c r="U7" s="15"/>
      <c r="V7" s="7"/>
      <c r="W7" s="7"/>
    </row>
    <row r="8" spans="1:25" s="4" customFormat="1" ht="24" customHeight="1">
      <c r="A8" s="3"/>
      <c r="B8" s="3"/>
      <c r="C8" s="3"/>
      <c r="D8" s="14"/>
      <c r="E8" s="14"/>
      <c r="F8" s="14"/>
      <c r="G8" s="16" t="s">
        <v>41</v>
      </c>
      <c r="H8" s="211"/>
      <c r="I8" s="17"/>
      <c r="J8" s="17"/>
      <c r="K8" s="17"/>
      <c r="M8" s="11" t="s">
        <v>44</v>
      </c>
      <c r="O8" s="11" t="s">
        <v>29</v>
      </c>
      <c r="P8" s="16"/>
      <c r="Q8" s="11" t="s">
        <v>40</v>
      </c>
      <c r="S8" s="16" t="s">
        <v>43</v>
      </c>
      <c r="U8" s="11"/>
      <c r="V8" s="7"/>
      <c r="W8" s="7"/>
    </row>
    <row r="9" spans="1:25" s="4" customFormat="1" ht="24" customHeight="1">
      <c r="A9" s="3"/>
      <c r="B9" s="3"/>
      <c r="C9" s="3"/>
      <c r="D9" s="14"/>
      <c r="E9" s="14"/>
      <c r="F9" s="14"/>
      <c r="G9" s="14" t="s">
        <v>78</v>
      </c>
      <c r="H9" s="18"/>
      <c r="L9" s="11"/>
      <c r="M9" s="11" t="s">
        <v>103</v>
      </c>
      <c r="N9" s="19"/>
      <c r="O9" s="16" t="s">
        <v>44</v>
      </c>
      <c r="P9" s="16"/>
      <c r="Q9" s="11" t="s">
        <v>42</v>
      </c>
      <c r="R9" s="19"/>
      <c r="S9" s="19" t="s">
        <v>45</v>
      </c>
      <c r="T9" s="19"/>
      <c r="U9" s="11" t="s">
        <v>10</v>
      </c>
      <c r="V9" s="7"/>
      <c r="W9" s="7"/>
    </row>
    <row r="10" spans="1:25" s="4" customFormat="1" ht="24" customHeight="1">
      <c r="A10" s="3"/>
      <c r="B10" s="3"/>
      <c r="C10" s="3"/>
      <c r="D10" s="14"/>
      <c r="E10" s="14"/>
      <c r="F10" s="14"/>
      <c r="G10" s="14" t="s">
        <v>33</v>
      </c>
      <c r="H10" s="18"/>
      <c r="I10" s="225" t="s">
        <v>36</v>
      </c>
      <c r="J10" s="225"/>
      <c r="K10" s="225"/>
      <c r="L10" s="20"/>
      <c r="M10" s="20" t="s">
        <v>105</v>
      </c>
      <c r="N10" s="19"/>
      <c r="O10" s="19" t="s">
        <v>109</v>
      </c>
      <c r="P10" s="19"/>
      <c r="Q10" s="11" t="s">
        <v>57</v>
      </c>
      <c r="R10" s="19"/>
      <c r="S10" s="19" t="s">
        <v>46</v>
      </c>
      <c r="T10" s="19"/>
      <c r="U10" s="11" t="s">
        <v>46</v>
      </c>
      <c r="V10" s="7"/>
      <c r="W10" s="7"/>
    </row>
    <row r="11" spans="1:25" s="4" customFormat="1" ht="24" customHeight="1">
      <c r="A11" s="3"/>
      <c r="B11" s="3"/>
      <c r="C11" s="3"/>
      <c r="D11" s="14"/>
      <c r="E11" s="212" t="s">
        <v>7</v>
      </c>
      <c r="F11" s="14"/>
      <c r="G11" s="212" t="s">
        <v>26</v>
      </c>
      <c r="H11" s="18"/>
      <c r="I11" s="212" t="s">
        <v>61</v>
      </c>
      <c r="J11" s="20"/>
      <c r="K11" s="21" t="s">
        <v>32</v>
      </c>
      <c r="L11" s="20"/>
      <c r="M11" s="22" t="s">
        <v>108</v>
      </c>
      <c r="N11" s="19"/>
      <c r="O11" s="23" t="s">
        <v>104</v>
      </c>
      <c r="P11" s="19"/>
      <c r="Q11" s="21" t="s">
        <v>56</v>
      </c>
      <c r="R11" s="19"/>
      <c r="S11" s="23" t="s">
        <v>47</v>
      </c>
      <c r="T11" s="19"/>
      <c r="U11" s="22" t="s">
        <v>47</v>
      </c>
      <c r="V11" s="7"/>
      <c r="W11" s="7"/>
    </row>
    <row r="12" spans="1:25" s="4" customFormat="1" ht="24" customHeight="1">
      <c r="A12" s="16"/>
      <c r="B12" s="16"/>
      <c r="C12" s="16"/>
      <c r="D12" s="16"/>
      <c r="F12" s="14"/>
      <c r="G12" s="18"/>
      <c r="H12" s="18"/>
      <c r="I12" s="20"/>
      <c r="J12" s="20"/>
      <c r="K12" s="11"/>
      <c r="L12" s="19"/>
      <c r="M12" s="18"/>
      <c r="N12" s="20"/>
      <c r="Q12" s="20"/>
      <c r="R12" s="7"/>
      <c r="S12" s="7"/>
      <c r="T12" s="7"/>
      <c r="U12" s="7"/>
    </row>
    <row r="13" spans="1:25" ht="24" customHeight="1">
      <c r="A13" s="24" t="s">
        <v>149</v>
      </c>
      <c r="D13" s="26"/>
      <c r="E13" s="14"/>
      <c r="F13" s="26"/>
      <c r="G13" s="208">
        <v>149510000</v>
      </c>
      <c r="H13" s="208"/>
      <c r="I13" s="208">
        <v>14951000</v>
      </c>
      <c r="J13" s="208"/>
      <c r="K13" s="208">
        <v>186095567</v>
      </c>
      <c r="L13" s="208"/>
      <c r="M13" s="208">
        <v>95430638</v>
      </c>
      <c r="N13" s="208"/>
      <c r="O13" s="208">
        <v>0</v>
      </c>
      <c r="P13" s="208"/>
      <c r="Q13" s="208">
        <v>594975</v>
      </c>
      <c r="R13" s="160"/>
      <c r="S13" s="208">
        <v>96025613</v>
      </c>
      <c r="T13" s="208"/>
      <c r="U13" s="208">
        <v>446582180</v>
      </c>
      <c r="V13" s="27"/>
      <c r="W13" s="27"/>
      <c r="X13" s="25"/>
      <c r="Y13" s="25"/>
    </row>
    <row r="14" spans="1:25" ht="24" customHeight="1">
      <c r="A14" s="24"/>
      <c r="B14" s="25" t="s">
        <v>160</v>
      </c>
      <c r="D14" s="26"/>
      <c r="E14" s="14"/>
      <c r="F14" s="26"/>
      <c r="G14" s="68">
        <v>0</v>
      </c>
      <c r="H14" s="68"/>
      <c r="I14" s="68">
        <v>0</v>
      </c>
      <c r="J14" s="68"/>
      <c r="K14" s="68">
        <v>0</v>
      </c>
      <c r="L14" s="68"/>
      <c r="M14" s="68">
        <v>0</v>
      </c>
      <c r="N14" s="68"/>
      <c r="O14" s="68">
        <v>0</v>
      </c>
      <c r="P14" s="68"/>
      <c r="Q14" s="68">
        <v>0</v>
      </c>
      <c r="R14" s="160"/>
      <c r="S14" s="208">
        <v>0</v>
      </c>
      <c r="T14" s="68"/>
      <c r="U14" s="208">
        <v>0</v>
      </c>
      <c r="V14" s="27"/>
      <c r="W14" s="27"/>
      <c r="X14" s="25"/>
      <c r="Y14" s="25"/>
    </row>
    <row r="15" spans="1:25" ht="24" customHeight="1">
      <c r="B15" s="25" t="s">
        <v>145</v>
      </c>
      <c r="D15" s="26"/>
      <c r="E15" s="14"/>
      <c r="F15" s="26"/>
      <c r="G15" s="68">
        <v>0</v>
      </c>
      <c r="H15" s="68"/>
      <c r="I15" s="68">
        <v>0</v>
      </c>
      <c r="J15" s="68"/>
      <c r="K15" s="68">
        <v>7727651</v>
      </c>
      <c r="L15" s="68"/>
      <c r="M15" s="68">
        <v>0</v>
      </c>
      <c r="N15" s="68"/>
      <c r="O15" s="68">
        <v>0</v>
      </c>
      <c r="P15" s="68"/>
      <c r="Q15" s="68">
        <v>0</v>
      </c>
      <c r="R15" s="160"/>
      <c r="S15" s="208">
        <v>0</v>
      </c>
      <c r="T15" s="68"/>
      <c r="U15" s="208">
        <v>7727651</v>
      </c>
      <c r="V15" s="27"/>
      <c r="W15" s="27"/>
      <c r="X15" s="25"/>
      <c r="Y15" s="25"/>
    </row>
    <row r="16" spans="1:25" ht="24" customHeight="1">
      <c r="B16" s="25" t="s">
        <v>146</v>
      </c>
      <c r="D16" s="26"/>
      <c r="E16" s="14"/>
      <c r="F16" s="26"/>
      <c r="G16" s="68">
        <v>0</v>
      </c>
      <c r="H16" s="68"/>
      <c r="I16" s="68">
        <v>0</v>
      </c>
      <c r="J16" s="68"/>
      <c r="K16" s="68">
        <v>0</v>
      </c>
      <c r="L16" s="68"/>
      <c r="M16" s="68">
        <v>-1088778</v>
      </c>
      <c r="N16" s="68"/>
      <c r="O16" s="68">
        <v>0</v>
      </c>
      <c r="P16" s="68"/>
      <c r="Q16" s="68">
        <v>-45784</v>
      </c>
      <c r="R16" s="160"/>
      <c r="S16" s="208">
        <v>-1134562</v>
      </c>
      <c r="T16" s="68"/>
      <c r="U16" s="208">
        <v>-1134562</v>
      </c>
      <c r="V16" s="27"/>
      <c r="W16" s="27"/>
      <c r="X16" s="25"/>
      <c r="Y16" s="25"/>
    </row>
    <row r="17" spans="1:25" s="192" customFormat="1" ht="24" customHeight="1" thickBot="1">
      <c r="A17" s="34" t="s">
        <v>150</v>
      </c>
      <c r="D17" s="31"/>
      <c r="E17" s="31"/>
      <c r="F17" s="31"/>
      <c r="G17" s="209">
        <f>SUM(G13:G16)</f>
        <v>149510000</v>
      </c>
      <c r="H17" s="182"/>
      <c r="I17" s="209">
        <f>SUM(I13:I16)</f>
        <v>14951000</v>
      </c>
      <c r="J17" s="182"/>
      <c r="K17" s="209">
        <f>SUM(K13:K16)</f>
        <v>193823218</v>
      </c>
      <c r="L17" s="182"/>
      <c r="M17" s="209">
        <f>SUM(M13:M16)</f>
        <v>94341860</v>
      </c>
      <c r="N17" s="182"/>
      <c r="O17" s="209">
        <f>SUM(O13:O16)</f>
        <v>0</v>
      </c>
      <c r="P17" s="182"/>
      <c r="Q17" s="209">
        <f>SUM(Q13:Q16)</f>
        <v>549191</v>
      </c>
      <c r="R17" s="218"/>
      <c r="S17" s="209">
        <f>SUM(M17:Q17)</f>
        <v>94891051</v>
      </c>
      <c r="T17" s="194"/>
      <c r="U17" s="209">
        <f>SUM(G17:K17,S17)</f>
        <v>453175269</v>
      </c>
      <c r="V17" s="193">
        <f>+U17-BS!E69</f>
        <v>0</v>
      </c>
      <c r="W17" s="193"/>
    </row>
    <row r="18" spans="1:25" ht="24" customHeight="1" thickTop="1">
      <c r="A18" s="29"/>
      <c r="B18" s="29"/>
      <c r="C18" s="29"/>
      <c r="D18" s="30"/>
      <c r="E18" s="14"/>
      <c r="F18" s="30"/>
      <c r="G18" s="163"/>
      <c r="H18" s="163"/>
      <c r="I18" s="163"/>
      <c r="J18" s="161"/>
      <c r="K18" s="161"/>
      <c r="L18" s="161"/>
      <c r="M18" s="161"/>
      <c r="N18" s="161"/>
      <c r="O18" s="161"/>
      <c r="P18" s="160"/>
      <c r="Q18" s="161"/>
      <c r="R18" s="161"/>
      <c r="S18" s="161"/>
      <c r="T18" s="161"/>
      <c r="U18" s="163"/>
      <c r="V18" s="27"/>
      <c r="W18" s="27"/>
      <c r="X18" s="25"/>
      <c r="Y18" s="25"/>
    </row>
    <row r="19" spans="1:25" s="192" customFormat="1" ht="24" customHeight="1">
      <c r="A19" s="24" t="s">
        <v>144</v>
      </c>
      <c r="D19" s="31"/>
      <c r="E19" s="31"/>
      <c r="F19" s="31"/>
      <c r="G19" s="208">
        <v>149510000</v>
      </c>
      <c r="H19" s="208"/>
      <c r="I19" s="208">
        <v>14951000</v>
      </c>
      <c r="J19" s="208"/>
      <c r="K19" s="208">
        <v>171491417</v>
      </c>
      <c r="L19" s="208"/>
      <c r="M19" s="208">
        <v>103137022</v>
      </c>
      <c r="N19" s="208"/>
      <c r="O19" s="208">
        <v>1226643</v>
      </c>
      <c r="P19" s="208"/>
      <c r="Q19" s="208">
        <v>635012</v>
      </c>
      <c r="R19" s="208"/>
      <c r="S19" s="208">
        <v>104998677</v>
      </c>
      <c r="T19" s="208"/>
      <c r="U19" s="208">
        <v>440951094</v>
      </c>
      <c r="V19" s="193">
        <v>0</v>
      </c>
      <c r="W19" s="193"/>
    </row>
    <row r="20" spans="1:25" ht="24" customHeight="1">
      <c r="A20" s="24"/>
      <c r="B20" s="25" t="s">
        <v>160</v>
      </c>
      <c r="D20" s="31"/>
      <c r="E20" s="14"/>
      <c r="F20" s="26"/>
      <c r="G20" s="68">
        <v>0</v>
      </c>
      <c r="H20" s="68"/>
      <c r="I20" s="68">
        <v>0</v>
      </c>
      <c r="J20" s="68"/>
      <c r="K20" s="68">
        <v>0</v>
      </c>
      <c r="L20" s="68"/>
      <c r="M20" s="68">
        <v>0</v>
      </c>
      <c r="N20" s="68"/>
      <c r="O20" s="68">
        <v>0</v>
      </c>
      <c r="P20" s="68"/>
      <c r="Q20" s="68">
        <v>0</v>
      </c>
      <c r="R20" s="68"/>
      <c r="S20" s="208">
        <v>0</v>
      </c>
      <c r="T20" s="68"/>
      <c r="U20" s="208">
        <v>0</v>
      </c>
      <c r="V20" s="27"/>
      <c r="W20" s="27"/>
      <c r="X20" s="25"/>
      <c r="Y20" s="25"/>
    </row>
    <row r="21" spans="1:25" ht="24" customHeight="1">
      <c r="B21" s="25" t="s">
        <v>145</v>
      </c>
      <c r="D21" s="26"/>
      <c r="E21" s="26"/>
      <c r="F21" s="26"/>
      <c r="G21" s="68">
        <v>0</v>
      </c>
      <c r="H21" s="68"/>
      <c r="I21" s="68">
        <v>0</v>
      </c>
      <c r="J21" s="68"/>
      <c r="K21" s="68">
        <v>5468729</v>
      </c>
      <c r="L21" s="68"/>
      <c r="M21" s="68">
        <v>0</v>
      </c>
      <c r="N21" s="68"/>
      <c r="O21" s="68">
        <v>0</v>
      </c>
      <c r="P21" s="68"/>
      <c r="Q21" s="68">
        <v>0</v>
      </c>
      <c r="R21" s="68"/>
      <c r="S21" s="208">
        <v>0</v>
      </c>
      <c r="T21" s="68"/>
      <c r="U21" s="208">
        <v>5468729</v>
      </c>
      <c r="V21" s="27"/>
      <c r="W21" s="27"/>
      <c r="X21" s="25"/>
      <c r="Y21" s="25"/>
    </row>
    <row r="22" spans="1:25" ht="24" customHeight="1">
      <c r="B22" s="25" t="s">
        <v>147</v>
      </c>
      <c r="D22" s="26"/>
      <c r="E22" s="26"/>
      <c r="F22" s="26"/>
      <c r="G22" s="68">
        <v>0</v>
      </c>
      <c r="H22" s="68"/>
      <c r="I22" s="68">
        <v>0</v>
      </c>
      <c r="J22" s="68"/>
      <c r="K22" s="68">
        <v>0</v>
      </c>
      <c r="L22" s="68"/>
      <c r="M22" s="68">
        <v>-3128942</v>
      </c>
      <c r="N22" s="68"/>
      <c r="O22" s="68">
        <v>-57983</v>
      </c>
      <c r="P22" s="68"/>
      <c r="Q22" s="68">
        <v>12730</v>
      </c>
      <c r="R22" s="68"/>
      <c r="S22" s="208">
        <v>-3174195</v>
      </c>
      <c r="T22" s="68"/>
      <c r="U22" s="208">
        <v>-3174195</v>
      </c>
      <c r="V22" s="27"/>
      <c r="W22" s="27"/>
      <c r="X22" s="25"/>
      <c r="Y22" s="25"/>
    </row>
    <row r="23" spans="1:25" s="192" customFormat="1" ht="24" customHeight="1" thickBot="1">
      <c r="A23" s="34" t="s">
        <v>148</v>
      </c>
      <c r="D23" s="31"/>
      <c r="E23" s="31"/>
      <c r="F23" s="31"/>
      <c r="G23" s="209">
        <v>149510000</v>
      </c>
      <c r="H23" s="194"/>
      <c r="I23" s="209">
        <v>14951000</v>
      </c>
      <c r="J23" s="194"/>
      <c r="K23" s="209">
        <v>176960146</v>
      </c>
      <c r="L23" s="194"/>
      <c r="M23" s="209">
        <f>SUM(M19:M22)</f>
        <v>100008080</v>
      </c>
      <c r="N23" s="194"/>
      <c r="O23" s="209">
        <f>SUM(O19:O22)</f>
        <v>1168660</v>
      </c>
      <c r="P23" s="194"/>
      <c r="Q23" s="209">
        <f>SUM(Q19:Q22)</f>
        <v>647742</v>
      </c>
      <c r="R23" s="194"/>
      <c r="S23" s="209">
        <f>SUM(M23:Q23)</f>
        <v>101824482</v>
      </c>
      <c r="T23" s="194"/>
      <c r="U23" s="209">
        <f>SUM(G23:K23,S23)</f>
        <v>443245628</v>
      </c>
      <c r="V23" s="193"/>
      <c r="W23" s="193"/>
    </row>
    <row r="24" spans="1:25" s="32" customFormat="1" ht="24" customHeight="1" thickTop="1">
      <c r="G24" s="33"/>
      <c r="X24" s="28"/>
      <c r="Y24" s="28"/>
    </row>
    <row r="25" spans="1:25" ht="24" customHeight="1">
      <c r="A25" s="34"/>
      <c r="D25" s="26"/>
      <c r="E25" s="26"/>
      <c r="F25" s="26"/>
      <c r="G25" s="35"/>
      <c r="H25" s="36"/>
      <c r="I25" s="35"/>
      <c r="J25" s="36"/>
      <c r="K25" s="35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5" s="32" customFormat="1" ht="24" customHeight="1">
      <c r="X26" s="28"/>
      <c r="Y26" s="28"/>
    </row>
    <row r="130" spans="1:1" ht="24" customHeight="1">
      <c r="A130" s="37"/>
    </row>
  </sheetData>
  <mergeCells count="3">
    <mergeCell ref="G5:U5"/>
    <mergeCell ref="I10:K10"/>
    <mergeCell ref="M6:S6"/>
  </mergeCells>
  <pageMargins left="0.43307086614173229" right="0.35433070866141736" top="0.70866141732283472" bottom="0.6692913385826772" header="0.51181102362204722" footer="0.47244094488188981"/>
  <pageSetup paperSize="9" scale="73" firstPageNumber="5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24" max="22" man="1"/>
  </rowBreaks>
  <ignoredErrors>
    <ignoredError sqref="S18:U18 T23 S23 U23 L23:Q23 S17:U17 G17:Q17 R17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W133"/>
  <sheetViews>
    <sheetView view="pageBreakPreview" topLeftCell="A7" zoomScale="70" zoomScaleNormal="85" zoomScaleSheetLayoutView="70" workbookViewId="0">
      <selection activeCell="G19" sqref="G19:S22"/>
    </sheetView>
  </sheetViews>
  <sheetFormatPr defaultColWidth="9.28515625" defaultRowHeight="24" customHeight="1"/>
  <cols>
    <col min="1" max="1" width="1.7109375" style="42" customWidth="1"/>
    <col min="2" max="2" width="2" style="42" customWidth="1"/>
    <col min="3" max="3" width="47.5703125" style="42" customWidth="1"/>
    <col min="4" max="4" width="1.28515625" style="42" customWidth="1"/>
    <col min="5" max="5" width="10.7109375" style="42" customWidth="1"/>
    <col min="6" max="6" width="1.28515625" style="42" customWidth="1"/>
    <col min="7" max="7" width="17.28515625" style="42" customWidth="1"/>
    <col min="8" max="8" width="1.7109375" style="42" customWidth="1"/>
    <col min="9" max="9" width="17.28515625" style="42" customWidth="1"/>
    <col min="10" max="10" width="1.7109375" style="42" customWidth="1"/>
    <col min="11" max="11" width="17.28515625" style="42" customWidth="1"/>
    <col min="12" max="12" width="1.7109375" style="42" customWidth="1"/>
    <col min="13" max="13" width="17.28515625" style="42" customWidth="1"/>
    <col min="14" max="14" width="2" style="42" customWidth="1"/>
    <col min="15" max="15" width="17.28515625" style="42" customWidth="1"/>
    <col min="16" max="16" width="2" style="42" customWidth="1"/>
    <col min="17" max="17" width="17.28515625" style="42" customWidth="1"/>
    <col min="18" max="18" width="1.7109375" style="42" customWidth="1"/>
    <col min="19" max="19" width="17.28515625" style="42" customWidth="1"/>
    <col min="20" max="20" width="0.7109375" style="42" customWidth="1"/>
    <col min="21" max="21" width="18.28515625" style="47" customWidth="1"/>
    <col min="22" max="22" width="1.7109375" style="47" customWidth="1"/>
    <col min="23" max="23" width="11.5703125" style="47" bestFit="1" customWidth="1"/>
    <col min="24" max="16384" width="9.28515625" style="42"/>
  </cols>
  <sheetData>
    <row r="1" spans="1:23" ht="24" customHeight="1">
      <c r="A1" s="38" t="s">
        <v>21</v>
      </c>
      <c r="B1" s="39"/>
      <c r="C1" s="39"/>
      <c r="D1" s="39"/>
      <c r="E1" s="39"/>
      <c r="F1" s="39"/>
      <c r="G1" s="39"/>
      <c r="H1" s="40"/>
      <c r="I1" s="41"/>
      <c r="L1" s="40"/>
      <c r="M1" s="40"/>
      <c r="N1" s="40"/>
      <c r="O1" s="40"/>
      <c r="P1" s="40"/>
      <c r="Q1" s="43"/>
      <c r="R1" s="44"/>
      <c r="S1" s="164" t="s">
        <v>158</v>
      </c>
      <c r="U1" s="46"/>
    </row>
    <row r="2" spans="1:23" ht="24" customHeight="1">
      <c r="A2" s="48" t="s">
        <v>9</v>
      </c>
      <c r="B2" s="39"/>
      <c r="C2" s="39"/>
      <c r="D2" s="39"/>
      <c r="E2" s="39"/>
      <c r="F2" s="49"/>
      <c r="G2" s="49"/>
      <c r="H2" s="41"/>
      <c r="I2" s="41"/>
      <c r="L2" s="41"/>
      <c r="M2" s="41"/>
      <c r="N2" s="41"/>
      <c r="O2" s="41"/>
      <c r="P2" s="41"/>
      <c r="Q2" s="43"/>
      <c r="R2" s="44"/>
      <c r="S2" s="164" t="s">
        <v>159</v>
      </c>
      <c r="U2" s="50"/>
    </row>
    <row r="3" spans="1:23" ht="24" customHeight="1">
      <c r="A3" s="8" t="str">
        <f>'SE-1'!A3</f>
        <v xml:space="preserve">FOR THE THREE - MONTH PERIODS ENDED MARCH 31, 2019 </v>
      </c>
      <c r="B3" s="39"/>
      <c r="C3" s="39"/>
      <c r="D3" s="39"/>
      <c r="E3" s="39"/>
      <c r="F3" s="49"/>
      <c r="G3" s="49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0"/>
    </row>
    <row r="4" spans="1:23" ht="24" customHeight="1">
      <c r="A4" s="51"/>
      <c r="B4" s="39"/>
      <c r="C4" s="39"/>
      <c r="D4" s="39"/>
      <c r="E4" s="39"/>
      <c r="F4" s="49"/>
      <c r="G4" s="49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50"/>
    </row>
    <row r="5" spans="1:23" ht="24" customHeight="1">
      <c r="A5" s="50"/>
      <c r="B5" s="40"/>
      <c r="C5" s="40"/>
      <c r="D5" s="40"/>
      <c r="E5" s="40"/>
      <c r="F5" s="40"/>
      <c r="G5" s="228" t="s">
        <v>76</v>
      </c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52"/>
      <c r="U5" s="50"/>
    </row>
    <row r="6" spans="1:23" ht="24" customHeight="1">
      <c r="A6" s="50"/>
      <c r="B6" s="40"/>
      <c r="C6" s="40"/>
      <c r="D6" s="40"/>
      <c r="E6" s="40"/>
      <c r="F6" s="40"/>
      <c r="G6" s="53"/>
      <c r="H6" s="53"/>
      <c r="I6" s="53"/>
      <c r="J6" s="53"/>
      <c r="K6" s="54"/>
      <c r="L6" s="54"/>
      <c r="M6" s="229" t="s">
        <v>39</v>
      </c>
      <c r="N6" s="229"/>
      <c r="O6" s="229"/>
      <c r="P6" s="229"/>
      <c r="Q6" s="229"/>
      <c r="R6" s="54"/>
      <c r="S6" s="54"/>
      <c r="T6" s="52"/>
      <c r="U6" s="50"/>
    </row>
    <row r="7" spans="1:23" ht="24" customHeight="1">
      <c r="A7" s="40"/>
      <c r="B7" s="40"/>
      <c r="C7" s="40"/>
      <c r="D7" s="40"/>
      <c r="E7" s="40"/>
      <c r="F7" s="55"/>
      <c r="L7" s="41"/>
      <c r="M7" s="41" t="s">
        <v>29</v>
      </c>
      <c r="N7" s="40"/>
      <c r="O7" s="40"/>
      <c r="P7" s="41"/>
      <c r="Q7" s="41"/>
      <c r="R7" s="41"/>
      <c r="S7" s="65"/>
      <c r="T7" s="47"/>
      <c r="V7" s="42"/>
      <c r="W7" s="42"/>
    </row>
    <row r="8" spans="1:23" ht="24" customHeight="1">
      <c r="A8" s="40"/>
      <c r="B8" s="40"/>
      <c r="C8" s="40"/>
      <c r="D8" s="40"/>
      <c r="E8" s="40"/>
      <c r="F8" s="55"/>
      <c r="G8" s="40"/>
      <c r="H8" s="56"/>
      <c r="L8" s="41"/>
      <c r="M8" s="55" t="s">
        <v>44</v>
      </c>
      <c r="N8" s="56"/>
      <c r="O8" s="40" t="s">
        <v>29</v>
      </c>
      <c r="P8" s="57"/>
      <c r="Q8" s="41" t="s">
        <v>43</v>
      </c>
      <c r="R8" s="57"/>
      <c r="S8" s="41"/>
      <c r="T8" s="47"/>
      <c r="V8" s="42"/>
      <c r="W8" s="42"/>
    </row>
    <row r="9" spans="1:23" ht="24" customHeight="1">
      <c r="A9" s="40"/>
      <c r="B9" s="40"/>
      <c r="C9" s="40"/>
      <c r="D9" s="40"/>
      <c r="F9" s="55"/>
      <c r="G9" s="40" t="s">
        <v>41</v>
      </c>
      <c r="H9" s="56"/>
      <c r="I9" s="58"/>
      <c r="J9" s="58"/>
      <c r="K9" s="58"/>
      <c r="L9" s="59"/>
      <c r="M9" s="41" t="s">
        <v>115</v>
      </c>
      <c r="N9" s="40"/>
      <c r="O9" s="56" t="s">
        <v>44</v>
      </c>
      <c r="P9" s="57"/>
      <c r="Q9" s="40" t="s">
        <v>45</v>
      </c>
      <c r="R9" s="57"/>
      <c r="S9" s="41" t="s">
        <v>10</v>
      </c>
      <c r="T9" s="47"/>
      <c r="V9" s="42"/>
      <c r="W9" s="42"/>
    </row>
    <row r="10" spans="1:23" ht="24" customHeight="1">
      <c r="A10" s="40"/>
      <c r="B10" s="40"/>
      <c r="C10" s="40"/>
      <c r="D10" s="40"/>
      <c r="E10" s="41"/>
      <c r="F10" s="40"/>
      <c r="G10" s="40" t="s">
        <v>78</v>
      </c>
      <c r="H10" s="60"/>
      <c r="I10" s="228" t="s">
        <v>36</v>
      </c>
      <c r="J10" s="228"/>
      <c r="K10" s="228"/>
      <c r="L10" s="59"/>
      <c r="M10" s="55" t="s">
        <v>116</v>
      </c>
      <c r="N10" s="55"/>
      <c r="O10" s="55" t="s">
        <v>109</v>
      </c>
      <c r="P10" s="57"/>
      <c r="Q10" s="59" t="s">
        <v>46</v>
      </c>
      <c r="R10" s="57"/>
      <c r="S10" s="40" t="s">
        <v>46</v>
      </c>
      <c r="T10" s="47"/>
      <c r="V10" s="42"/>
      <c r="W10" s="42"/>
    </row>
    <row r="11" spans="1:23" ht="24" customHeight="1">
      <c r="A11" s="40"/>
      <c r="B11" s="40"/>
      <c r="C11" s="40"/>
      <c r="D11" s="40"/>
      <c r="E11" s="61" t="s">
        <v>7</v>
      </c>
      <c r="F11" s="40"/>
      <c r="G11" s="62" t="s">
        <v>62</v>
      </c>
      <c r="H11" s="60"/>
      <c r="I11" s="62" t="s">
        <v>61</v>
      </c>
      <c r="J11" s="57"/>
      <c r="K11" s="61" t="s">
        <v>32</v>
      </c>
      <c r="L11" s="59"/>
      <c r="M11" s="62" t="s">
        <v>108</v>
      </c>
      <c r="N11" s="55"/>
      <c r="O11" s="63" t="s">
        <v>104</v>
      </c>
      <c r="P11" s="57"/>
      <c r="Q11" s="63" t="s">
        <v>47</v>
      </c>
      <c r="R11" s="57"/>
      <c r="S11" s="64" t="s">
        <v>47</v>
      </c>
      <c r="T11" s="47"/>
      <c r="V11" s="42"/>
      <c r="W11" s="42"/>
    </row>
    <row r="12" spans="1:23" ht="24" customHeight="1">
      <c r="A12" s="40"/>
      <c r="B12" s="40"/>
      <c r="C12" s="40"/>
      <c r="D12" s="40"/>
      <c r="E12" s="65"/>
      <c r="F12" s="55"/>
      <c r="G12" s="60"/>
      <c r="H12" s="60"/>
      <c r="I12" s="57"/>
      <c r="J12" s="57"/>
      <c r="K12" s="41"/>
      <c r="L12" s="59"/>
      <c r="M12" s="60"/>
      <c r="N12" s="60"/>
      <c r="O12" s="60"/>
      <c r="P12" s="57"/>
      <c r="Q12" s="57"/>
      <c r="R12" s="57"/>
      <c r="S12" s="57"/>
      <c r="T12" s="47"/>
      <c r="V12" s="42"/>
      <c r="W12" s="42"/>
    </row>
    <row r="13" spans="1:23" s="4" customFormat="1" ht="24" customHeight="1">
      <c r="A13" s="24" t="s">
        <v>149</v>
      </c>
      <c r="B13" s="25"/>
      <c r="C13" s="16"/>
      <c r="D13" s="16"/>
      <c r="E13" s="11"/>
      <c r="F13" s="14"/>
      <c r="G13" s="208">
        <v>149510000</v>
      </c>
      <c r="H13" s="208"/>
      <c r="I13" s="208">
        <v>14951000</v>
      </c>
      <c r="J13" s="208"/>
      <c r="K13" s="208">
        <v>203931864</v>
      </c>
      <c r="L13" s="208"/>
      <c r="M13" s="208">
        <v>95430638</v>
      </c>
      <c r="N13" s="208"/>
      <c r="O13" s="208">
        <v>0</v>
      </c>
      <c r="P13" s="208"/>
      <c r="Q13" s="208">
        <v>95430638</v>
      </c>
      <c r="R13" s="208"/>
      <c r="S13" s="208">
        <v>463823502</v>
      </c>
      <c r="T13" s="7"/>
      <c r="U13" s="7"/>
    </row>
    <row r="14" spans="1:23" ht="24" customHeight="1">
      <c r="A14" s="66"/>
      <c r="B14" s="25" t="s">
        <v>160</v>
      </c>
      <c r="C14" s="40"/>
      <c r="D14" s="40"/>
      <c r="E14" s="41"/>
      <c r="F14" s="55"/>
      <c r="G14" s="68">
        <v>0</v>
      </c>
      <c r="H14" s="68"/>
      <c r="I14" s="68">
        <v>0</v>
      </c>
      <c r="J14" s="68"/>
      <c r="K14" s="68">
        <v>0</v>
      </c>
      <c r="L14" s="68"/>
      <c r="M14" s="68">
        <v>0</v>
      </c>
      <c r="N14" s="68"/>
      <c r="O14" s="68">
        <v>0</v>
      </c>
      <c r="P14" s="68"/>
      <c r="Q14" s="208">
        <v>0</v>
      </c>
      <c r="R14" s="68"/>
      <c r="S14" s="208">
        <v>0</v>
      </c>
      <c r="T14" s="47"/>
      <c r="V14" s="42"/>
      <c r="W14" s="42"/>
    </row>
    <row r="15" spans="1:23" ht="24" customHeight="1">
      <c r="A15" s="67"/>
      <c r="B15" s="25" t="s">
        <v>145</v>
      </c>
      <c r="C15" s="67"/>
      <c r="E15" s="41"/>
      <c r="F15" s="70"/>
      <c r="G15" s="68">
        <v>0</v>
      </c>
      <c r="H15" s="68"/>
      <c r="I15" s="68">
        <v>0</v>
      </c>
      <c r="J15" s="68"/>
      <c r="K15" s="68">
        <v>7585550</v>
      </c>
      <c r="L15" s="68"/>
      <c r="M15" s="68">
        <v>0</v>
      </c>
      <c r="N15" s="68"/>
      <c r="O15" s="68">
        <v>0</v>
      </c>
      <c r="P15" s="68"/>
      <c r="Q15" s="208">
        <v>0</v>
      </c>
      <c r="R15" s="68"/>
      <c r="S15" s="208">
        <v>7585550</v>
      </c>
      <c r="T15" s="47"/>
      <c r="V15" s="42"/>
      <c r="W15" s="42"/>
    </row>
    <row r="16" spans="1:23" ht="24" customHeight="1">
      <c r="A16" s="67"/>
      <c r="B16" s="25" t="s">
        <v>146</v>
      </c>
      <c r="C16" s="67"/>
      <c r="D16" s="40"/>
      <c r="E16" s="41"/>
      <c r="F16" s="55"/>
      <c r="G16" s="68">
        <v>0</v>
      </c>
      <c r="H16" s="68"/>
      <c r="I16" s="68">
        <v>0</v>
      </c>
      <c r="J16" s="68"/>
      <c r="K16" s="68">
        <v>0</v>
      </c>
      <c r="L16" s="68"/>
      <c r="M16" s="68">
        <v>-1088778</v>
      </c>
      <c r="N16" s="68"/>
      <c r="O16" s="68">
        <v>0</v>
      </c>
      <c r="P16" s="68"/>
      <c r="Q16" s="208">
        <v>-1088778</v>
      </c>
      <c r="R16" s="68"/>
      <c r="S16" s="208">
        <v>-1088778</v>
      </c>
      <c r="T16" s="47"/>
      <c r="V16" s="42"/>
      <c r="W16" s="42"/>
    </row>
    <row r="17" spans="1:23" s="195" customFormat="1" ht="24" customHeight="1" thickBot="1">
      <c r="A17" s="34" t="s">
        <v>150</v>
      </c>
      <c r="B17" s="192"/>
      <c r="E17" s="197"/>
      <c r="F17" s="198"/>
      <c r="G17" s="209">
        <f>SUM(G13:G16)</f>
        <v>149510000</v>
      </c>
      <c r="H17" s="182"/>
      <c r="I17" s="209">
        <f>SUM(I13:I16)</f>
        <v>14951000</v>
      </c>
      <c r="J17" s="182"/>
      <c r="K17" s="209">
        <f>SUM(K13:K16)</f>
        <v>211517414</v>
      </c>
      <c r="L17" s="182"/>
      <c r="M17" s="209">
        <f>SUM(M13:M16)</f>
        <v>94341860</v>
      </c>
      <c r="N17" s="194"/>
      <c r="O17" s="209">
        <f>SUM(O13:O16)</f>
        <v>0</v>
      </c>
      <c r="P17" s="182"/>
      <c r="Q17" s="209">
        <f>SUM(M17:O17)</f>
        <v>94341860</v>
      </c>
      <c r="R17" s="182"/>
      <c r="S17" s="209">
        <f>SUM(G17:K17,Q17)</f>
        <v>470320274</v>
      </c>
      <c r="T17" s="196"/>
      <c r="U17" s="196"/>
    </row>
    <row r="18" spans="1:23" ht="24" customHeight="1" thickTop="1">
      <c r="A18" s="71"/>
      <c r="B18" s="71"/>
      <c r="E18" s="65"/>
      <c r="F18" s="70"/>
      <c r="G18" s="155"/>
      <c r="H18" s="155"/>
      <c r="I18" s="155"/>
      <c r="J18" s="72"/>
      <c r="K18" s="72"/>
      <c r="L18" s="72"/>
      <c r="M18" s="155"/>
      <c r="N18" s="72"/>
      <c r="O18" s="72"/>
      <c r="P18" s="72"/>
      <c r="Q18" s="155"/>
      <c r="R18" s="72"/>
      <c r="S18" s="72"/>
      <c r="T18" s="47"/>
      <c r="V18" s="42"/>
      <c r="W18" s="42"/>
    </row>
    <row r="19" spans="1:23" s="4" customFormat="1" ht="24" customHeight="1">
      <c r="A19" s="24" t="s">
        <v>144</v>
      </c>
      <c r="B19" s="25"/>
      <c r="C19" s="16"/>
      <c r="D19" s="16"/>
      <c r="E19" s="11"/>
      <c r="F19" s="14"/>
      <c r="G19" s="208">
        <v>149510000</v>
      </c>
      <c r="H19" s="208"/>
      <c r="I19" s="208">
        <v>14951000</v>
      </c>
      <c r="J19" s="208"/>
      <c r="K19" s="208">
        <v>190112532</v>
      </c>
      <c r="L19" s="208"/>
      <c r="M19" s="208">
        <v>103137022</v>
      </c>
      <c r="N19" s="208"/>
      <c r="O19" s="208">
        <v>1226643</v>
      </c>
      <c r="P19" s="208"/>
      <c r="Q19" s="208">
        <v>104363665</v>
      </c>
      <c r="R19" s="208"/>
      <c r="S19" s="208">
        <v>458937197</v>
      </c>
      <c r="T19" s="7"/>
      <c r="U19" s="7"/>
    </row>
    <row r="20" spans="1:23" ht="24" customHeight="1">
      <c r="A20" s="66"/>
      <c r="B20" s="25" t="s">
        <v>160</v>
      </c>
      <c r="C20" s="40"/>
      <c r="D20" s="40"/>
      <c r="E20" s="41"/>
      <c r="F20" s="55"/>
      <c r="G20" s="68">
        <v>0</v>
      </c>
      <c r="H20" s="68"/>
      <c r="I20" s="68">
        <v>0</v>
      </c>
      <c r="J20" s="68"/>
      <c r="K20" s="68">
        <v>0</v>
      </c>
      <c r="L20" s="68"/>
      <c r="M20" s="68">
        <v>0</v>
      </c>
      <c r="N20" s="68"/>
      <c r="O20" s="68">
        <v>0</v>
      </c>
      <c r="P20" s="73"/>
      <c r="Q20" s="208">
        <v>0</v>
      </c>
      <c r="R20" s="208"/>
      <c r="S20" s="208">
        <v>0</v>
      </c>
      <c r="T20" s="47"/>
      <c r="V20" s="42"/>
      <c r="W20" s="42"/>
    </row>
    <row r="21" spans="1:23" ht="24" customHeight="1">
      <c r="A21" s="67"/>
      <c r="B21" s="25" t="s">
        <v>145</v>
      </c>
      <c r="C21" s="67"/>
      <c r="E21" s="41"/>
      <c r="F21" s="70"/>
      <c r="G21" s="68">
        <v>0</v>
      </c>
      <c r="H21" s="68"/>
      <c r="I21" s="68">
        <v>0</v>
      </c>
      <c r="J21" s="68"/>
      <c r="K21" s="68">
        <v>6047779</v>
      </c>
      <c r="L21" s="68"/>
      <c r="M21" s="68">
        <v>0</v>
      </c>
      <c r="N21" s="68"/>
      <c r="O21" s="68">
        <v>0</v>
      </c>
      <c r="P21" s="68"/>
      <c r="Q21" s="208">
        <v>0</v>
      </c>
      <c r="R21" s="208"/>
      <c r="S21" s="208">
        <v>6047779</v>
      </c>
      <c r="T21" s="47"/>
      <c r="V21" s="42"/>
      <c r="W21" s="42"/>
    </row>
    <row r="22" spans="1:23" ht="24" customHeight="1">
      <c r="A22" s="67"/>
      <c r="B22" s="25" t="s">
        <v>147</v>
      </c>
      <c r="C22" s="67"/>
      <c r="D22" s="40"/>
      <c r="E22" s="41"/>
      <c r="F22" s="55"/>
      <c r="G22" s="68">
        <v>0</v>
      </c>
      <c r="H22" s="68"/>
      <c r="I22" s="68">
        <v>0</v>
      </c>
      <c r="J22" s="68"/>
      <c r="K22" s="68">
        <v>0</v>
      </c>
      <c r="L22" s="68"/>
      <c r="M22" s="68">
        <v>-3128942</v>
      </c>
      <c r="N22" s="68"/>
      <c r="O22" s="165">
        <v>-57983</v>
      </c>
      <c r="P22" s="68"/>
      <c r="Q22" s="208">
        <v>-3186925</v>
      </c>
      <c r="R22" s="208"/>
      <c r="S22" s="208">
        <v>-3186925</v>
      </c>
      <c r="T22" s="47"/>
      <c r="V22" s="42"/>
      <c r="W22" s="42"/>
    </row>
    <row r="23" spans="1:23" s="195" customFormat="1" ht="24" customHeight="1" thickBot="1">
      <c r="A23" s="34" t="s">
        <v>148</v>
      </c>
      <c r="B23" s="192"/>
      <c r="E23" s="197"/>
      <c r="F23" s="198"/>
      <c r="G23" s="210">
        <v>149510000</v>
      </c>
      <c r="H23" s="183"/>
      <c r="I23" s="210">
        <v>14951000</v>
      </c>
      <c r="J23" s="183"/>
      <c r="K23" s="210">
        <v>196160311</v>
      </c>
      <c r="L23" s="183"/>
      <c r="M23" s="210">
        <f>SUM(M19:M22)</f>
        <v>100008080</v>
      </c>
      <c r="N23" s="181"/>
      <c r="O23" s="209">
        <f>SUM(O19:O22)</f>
        <v>1168660</v>
      </c>
      <c r="P23" s="183"/>
      <c r="Q23" s="210">
        <f>SUM(M23:O23)</f>
        <v>101176740</v>
      </c>
      <c r="R23" s="183"/>
      <c r="S23" s="210">
        <f>SUM(G23:K23,Q23)</f>
        <v>461798051</v>
      </c>
      <c r="T23" s="196"/>
      <c r="U23" s="196"/>
    </row>
    <row r="24" spans="1:23" s="65" customFormat="1" ht="24" customHeight="1" thickTop="1">
      <c r="U24" s="50"/>
      <c r="V24" s="50"/>
      <c r="W24" s="50"/>
    </row>
    <row r="25" spans="1:23" ht="24" customHeight="1">
      <c r="A25" s="48"/>
      <c r="F25" s="70"/>
      <c r="G25" s="74"/>
      <c r="H25" s="75"/>
      <c r="I25" s="74"/>
      <c r="J25" s="75"/>
      <c r="K25" s="74"/>
      <c r="L25" s="75"/>
      <c r="M25" s="74"/>
      <c r="N25" s="74"/>
      <c r="O25" s="74"/>
      <c r="P25" s="74"/>
      <c r="Q25" s="74"/>
      <c r="R25" s="75"/>
      <c r="S25" s="75"/>
    </row>
    <row r="26" spans="1:23" s="65" customFormat="1" ht="24" customHeight="1">
      <c r="U26" s="50"/>
      <c r="V26" s="50"/>
      <c r="W26" s="50"/>
    </row>
    <row r="116" spans="6:6" ht="24" customHeight="1">
      <c r="F116" s="42" t="e">
        <f>+F114/F119</f>
        <v>#DIV/0!</v>
      </c>
    </row>
    <row r="133" spans="1:1" ht="24" customHeight="1">
      <c r="A133" s="50" t="s">
        <v>72</v>
      </c>
    </row>
  </sheetData>
  <mergeCells count="3">
    <mergeCell ref="G5:S5"/>
    <mergeCell ref="I10:K10"/>
    <mergeCell ref="M6:Q6"/>
  </mergeCells>
  <pageMargins left="0.74803149606299213" right="0.35433070866141736" top="0.70866141732283472" bottom="0.6692913385826772" header="0.51181102362204722" footer="0.31496062992125984"/>
  <pageSetup paperSize="9" scale="70" firstPageNumber="6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23" max="20" man="1"/>
  </rowBreaks>
  <ignoredErrors>
    <ignoredError sqref="Q23:S23 Q17:S17 G18:O18 G17:O17 L23:O23 P18:S18 P17 P23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07"/>
  <sheetViews>
    <sheetView tabSelected="1" view="pageBreakPreview" topLeftCell="A37" zoomScaleNormal="110" zoomScaleSheetLayoutView="100" workbookViewId="0">
      <selection activeCell="C55" sqref="C55"/>
    </sheetView>
  </sheetViews>
  <sheetFormatPr defaultColWidth="9.28515625" defaultRowHeight="24" customHeight="1"/>
  <cols>
    <col min="1" max="1" width="2.7109375" style="50" customWidth="1"/>
    <col min="2" max="2" width="2.42578125" style="50" customWidth="1"/>
    <col min="3" max="3" width="49" style="50" customWidth="1"/>
    <col min="4" max="4" width="1.28515625" style="50" customWidth="1"/>
    <col min="5" max="5" width="15" style="152" customWidth="1"/>
    <col min="6" max="6" width="1.7109375" style="50" customWidth="1"/>
    <col min="7" max="7" width="15" style="50" customWidth="1"/>
    <col min="8" max="8" width="1.7109375" style="50" customWidth="1"/>
    <col min="9" max="9" width="15" style="152" customWidth="1"/>
    <col min="10" max="10" width="1.7109375" style="50" customWidth="1"/>
    <col min="11" max="11" width="15" style="50" customWidth="1"/>
    <col min="12" max="13" width="9.28515625" style="50"/>
    <col min="14" max="14" width="8.7109375" style="50" bestFit="1" customWidth="1"/>
    <col min="15" max="16384" width="9.28515625" style="50"/>
  </cols>
  <sheetData>
    <row r="1" spans="1:16" s="138" customFormat="1" ht="24" customHeight="1">
      <c r="A1" s="45" t="s">
        <v>21</v>
      </c>
      <c r="B1" s="45"/>
      <c r="C1" s="45"/>
      <c r="D1" s="45"/>
      <c r="E1" s="45"/>
      <c r="F1" s="43"/>
      <c r="G1" s="43"/>
      <c r="H1" s="137"/>
      <c r="I1" s="43"/>
      <c r="J1" s="164"/>
      <c r="K1" s="164" t="s">
        <v>158</v>
      </c>
      <c r="L1" s="137"/>
      <c r="M1" s="137"/>
    </row>
    <row r="2" spans="1:16" s="138" customFormat="1" ht="24" customHeight="1">
      <c r="A2" s="45" t="s">
        <v>6</v>
      </c>
      <c r="B2" s="45"/>
      <c r="C2" s="45"/>
      <c r="D2" s="45"/>
      <c r="E2" s="45"/>
      <c r="F2" s="43"/>
      <c r="G2" s="43"/>
      <c r="H2" s="137"/>
      <c r="I2" s="43"/>
      <c r="J2" s="164"/>
      <c r="K2" s="164" t="s">
        <v>159</v>
      </c>
      <c r="L2" s="137"/>
      <c r="M2" s="137"/>
    </row>
    <row r="3" spans="1:16" s="138" customFormat="1" ht="24" customHeight="1">
      <c r="A3" s="45" t="str">
        <f>'SE-2'!A3</f>
        <v xml:space="preserve">FOR THE THREE - MONTH PERIODS ENDED MARCH 31, 2019 </v>
      </c>
      <c r="B3" s="45"/>
      <c r="C3" s="45"/>
      <c r="D3" s="45"/>
      <c r="E3" s="45"/>
      <c r="F3" s="43"/>
      <c r="G3" s="43"/>
      <c r="H3" s="137"/>
      <c r="I3" s="43"/>
      <c r="J3" s="44"/>
      <c r="K3" s="43"/>
      <c r="L3" s="137"/>
      <c r="M3" s="137"/>
    </row>
    <row r="4" spans="1:16" s="138" customFormat="1" ht="24" customHeight="1">
      <c r="A4" s="50"/>
      <c r="B4" s="137"/>
      <c r="C4" s="137"/>
      <c r="D4" s="139"/>
      <c r="E4" s="43"/>
      <c r="F4" s="43"/>
      <c r="G4" s="43"/>
      <c r="H4" s="137"/>
      <c r="I4" s="43"/>
      <c r="J4" s="43"/>
      <c r="K4" s="43"/>
      <c r="L4" s="137"/>
      <c r="M4" s="137"/>
    </row>
    <row r="5" spans="1:16" ht="24" customHeight="1">
      <c r="E5" s="228" t="s">
        <v>113</v>
      </c>
      <c r="F5" s="228"/>
      <c r="G5" s="228"/>
      <c r="H5" s="228"/>
      <c r="I5" s="228"/>
      <c r="J5" s="228"/>
      <c r="K5" s="228"/>
      <c r="L5" s="137"/>
    </row>
    <row r="6" spans="1:16" s="138" customFormat="1" ht="24" customHeight="1">
      <c r="E6" s="231" t="s">
        <v>68</v>
      </c>
      <c r="F6" s="231"/>
      <c r="G6" s="231"/>
      <c r="H6" s="140"/>
      <c r="I6" s="231"/>
      <c r="J6" s="231"/>
      <c r="K6" s="231"/>
      <c r="L6" s="137"/>
    </row>
    <row r="7" spans="1:16" s="138" customFormat="1" ht="24" customHeight="1">
      <c r="E7" s="228" t="s">
        <v>23</v>
      </c>
      <c r="F7" s="228"/>
      <c r="G7" s="228"/>
      <c r="H7" s="140"/>
      <c r="I7" s="228" t="s">
        <v>19</v>
      </c>
      <c r="J7" s="228"/>
      <c r="K7" s="228"/>
    </row>
    <row r="8" spans="1:16" s="138" customFormat="1" ht="24" customHeight="1">
      <c r="E8" s="213">
        <v>2019</v>
      </c>
      <c r="F8" s="55"/>
      <c r="G8" s="213">
        <v>2018</v>
      </c>
      <c r="H8" s="214"/>
      <c r="I8" s="213">
        <f>E8</f>
        <v>2019</v>
      </c>
      <c r="J8" s="55"/>
      <c r="K8" s="213">
        <f>G8</f>
        <v>2018</v>
      </c>
    </row>
    <row r="9" spans="1:16" ht="24" customHeight="1">
      <c r="E9" s="141"/>
      <c r="I9" s="141"/>
    </row>
    <row r="10" spans="1:16" s="138" customFormat="1" ht="24" customHeight="1">
      <c r="A10" s="45" t="s">
        <v>89</v>
      </c>
      <c r="B10" s="142"/>
      <c r="C10" s="142"/>
      <c r="D10" s="143"/>
      <c r="E10" s="144"/>
      <c r="F10" s="144"/>
      <c r="G10" s="144"/>
      <c r="H10" s="144"/>
      <c r="I10" s="144"/>
      <c r="J10" s="144"/>
      <c r="K10" s="144"/>
    </row>
    <row r="11" spans="1:16" s="138" customFormat="1" ht="24" customHeight="1">
      <c r="A11" s="207" t="s">
        <v>151</v>
      </c>
      <c r="C11" s="144"/>
      <c r="D11" s="146"/>
      <c r="E11" s="94">
        <v>7727651</v>
      </c>
      <c r="F11" s="94"/>
      <c r="G11" s="94">
        <v>5468729</v>
      </c>
      <c r="H11" s="94">
        <v>0</v>
      </c>
      <c r="I11" s="94">
        <v>7585550</v>
      </c>
      <c r="J11" s="94"/>
      <c r="K11" s="94">
        <v>6047779</v>
      </c>
    </row>
    <row r="12" spans="1:16" s="138" customFormat="1" ht="24" customHeight="1">
      <c r="A12" s="145"/>
      <c r="C12" s="144"/>
      <c r="D12" s="146"/>
      <c r="E12" s="75"/>
      <c r="F12" s="75"/>
      <c r="G12" s="75"/>
      <c r="H12" s="144"/>
      <c r="I12" s="75"/>
      <c r="J12" s="75"/>
      <c r="K12" s="147"/>
    </row>
    <row r="13" spans="1:16" s="138" customFormat="1" ht="24" customHeight="1">
      <c r="A13" s="145" t="s">
        <v>97</v>
      </c>
      <c r="C13" s="144"/>
      <c r="D13" s="146"/>
      <c r="E13" s="75"/>
      <c r="F13" s="75"/>
      <c r="G13" s="148"/>
      <c r="H13" s="144"/>
      <c r="I13" s="75"/>
      <c r="J13" s="75"/>
      <c r="K13" s="149"/>
    </row>
    <row r="14" spans="1:16" s="138" customFormat="1" ht="23.45" customHeight="1">
      <c r="A14" s="145" t="s">
        <v>135</v>
      </c>
      <c r="B14" s="150"/>
      <c r="D14" s="150"/>
      <c r="E14" s="75">
        <v>15099163</v>
      </c>
      <c r="F14" s="75"/>
      <c r="G14" s="94">
        <v>8541963</v>
      </c>
      <c r="H14" s="150"/>
      <c r="I14" s="75">
        <v>15099163</v>
      </c>
      <c r="J14" s="75"/>
      <c r="K14" s="94">
        <v>8541963</v>
      </c>
      <c r="P14" s="50"/>
    </row>
    <row r="15" spans="1:16" s="138" customFormat="1" ht="24" customHeight="1">
      <c r="A15" s="145" t="s">
        <v>133</v>
      </c>
      <c r="B15" s="145"/>
      <c r="D15" s="150"/>
      <c r="E15" s="75">
        <v>-285406</v>
      </c>
      <c r="F15" s="75"/>
      <c r="G15" s="94">
        <v>-167916</v>
      </c>
      <c r="H15" s="150"/>
      <c r="I15" s="75">
        <v>-285406</v>
      </c>
      <c r="J15" s="75"/>
      <c r="K15" s="94">
        <v>-167916</v>
      </c>
    </row>
    <row r="16" spans="1:16" s="138" customFormat="1" ht="24" customHeight="1">
      <c r="A16" s="145" t="s">
        <v>161</v>
      </c>
      <c r="B16" s="150"/>
      <c r="D16" s="150"/>
      <c r="E16" s="75">
        <v>-29042240</v>
      </c>
      <c r="F16" s="75"/>
      <c r="G16" s="94">
        <v>3629642</v>
      </c>
      <c r="H16" s="150"/>
      <c r="I16" s="75">
        <v>-29042240</v>
      </c>
      <c r="J16" s="75"/>
      <c r="K16" s="113">
        <v>3629642</v>
      </c>
    </row>
    <row r="17" spans="1:14" s="138" customFormat="1" ht="24" customHeight="1">
      <c r="A17" s="145" t="s">
        <v>134</v>
      </c>
      <c r="B17" s="150"/>
      <c r="D17" s="150"/>
      <c r="E17" s="75">
        <v>-18383365</v>
      </c>
      <c r="F17" s="75"/>
      <c r="G17" s="94">
        <v>-4003575</v>
      </c>
      <c r="H17" s="150"/>
      <c r="I17" s="75">
        <v>-18383365</v>
      </c>
      <c r="J17" s="75"/>
      <c r="K17" s="113">
        <v>-4003575</v>
      </c>
    </row>
    <row r="18" spans="1:14" s="138" customFormat="1" ht="24" customHeight="1">
      <c r="A18" s="145" t="s">
        <v>98</v>
      </c>
      <c r="B18" s="145"/>
      <c r="E18" s="74">
        <v>137200</v>
      </c>
      <c r="F18" s="75"/>
      <c r="G18" s="113">
        <v>143600</v>
      </c>
      <c r="I18" s="74">
        <v>137200</v>
      </c>
      <c r="J18" s="75"/>
      <c r="K18" s="113">
        <v>143600</v>
      </c>
    </row>
    <row r="19" spans="1:14" s="138" customFormat="1" ht="24" customHeight="1">
      <c r="A19" s="145" t="s">
        <v>58</v>
      </c>
      <c r="B19" s="145"/>
      <c r="D19" s="150"/>
      <c r="E19" s="75">
        <v>1455639</v>
      </c>
      <c r="F19" s="75"/>
      <c r="G19" s="113">
        <v>1502523</v>
      </c>
      <c r="H19" s="150"/>
      <c r="I19" s="169">
        <v>1455639</v>
      </c>
      <c r="J19" s="75"/>
      <c r="K19" s="113">
        <v>1502523</v>
      </c>
    </row>
    <row r="20" spans="1:14" s="138" customFormat="1" ht="24" customHeight="1">
      <c r="A20" s="145" t="s">
        <v>90</v>
      </c>
      <c r="B20" s="144"/>
      <c r="D20" s="144"/>
      <c r="E20" s="75">
        <v>859668</v>
      </c>
      <c r="F20" s="75"/>
      <c r="G20" s="113">
        <v>-134939</v>
      </c>
      <c r="H20" s="144"/>
      <c r="I20" s="169">
        <v>859668</v>
      </c>
      <c r="J20" s="75"/>
      <c r="K20" s="113">
        <v>-134939</v>
      </c>
    </row>
    <row r="21" spans="1:14" s="138" customFormat="1" ht="24" customHeight="1">
      <c r="A21" s="145" t="s">
        <v>163</v>
      </c>
      <c r="B21" s="144"/>
      <c r="D21" s="144"/>
      <c r="E21" s="75">
        <v>0</v>
      </c>
      <c r="F21" s="75"/>
      <c r="G21" s="113">
        <v>0</v>
      </c>
      <c r="H21" s="144"/>
      <c r="I21" s="169">
        <v>-1390318</v>
      </c>
      <c r="J21" s="75"/>
      <c r="K21" s="113">
        <v>-1893199</v>
      </c>
    </row>
    <row r="22" spans="1:14" s="138" customFormat="1" ht="24" customHeight="1">
      <c r="A22" s="66" t="s">
        <v>31</v>
      </c>
      <c r="C22" s="144"/>
      <c r="D22" s="144"/>
      <c r="E22" s="75">
        <v>-1254355</v>
      </c>
      <c r="F22" s="75"/>
      <c r="G22" s="113">
        <v>-935509</v>
      </c>
      <c r="H22" s="144"/>
      <c r="I22" s="169">
        <v>0</v>
      </c>
      <c r="J22" s="75"/>
      <c r="K22" s="113">
        <v>0</v>
      </c>
    </row>
    <row r="23" spans="1:14" s="138" customFormat="1" ht="24" customHeight="1">
      <c r="A23" s="66" t="s">
        <v>99</v>
      </c>
      <c r="B23" s="144"/>
      <c r="D23" s="144"/>
      <c r="E23" s="74">
        <v>-8799</v>
      </c>
      <c r="F23" s="75"/>
      <c r="G23" s="113">
        <v>468641</v>
      </c>
      <c r="H23" s="144"/>
      <c r="I23" s="74">
        <v>-8799</v>
      </c>
      <c r="J23" s="75"/>
      <c r="K23" s="113">
        <v>468641</v>
      </c>
    </row>
    <row r="24" spans="1:14" s="138" customFormat="1" ht="24" customHeight="1">
      <c r="A24" s="152" t="s">
        <v>162</v>
      </c>
      <c r="B24" s="144"/>
      <c r="D24" s="144"/>
      <c r="E24" s="162">
        <v>0</v>
      </c>
      <c r="F24" s="75"/>
      <c r="G24" s="94">
        <v>61425</v>
      </c>
      <c r="H24" s="144"/>
      <c r="I24" s="169">
        <v>0</v>
      </c>
      <c r="J24" s="75"/>
      <c r="K24" s="113">
        <v>61425</v>
      </c>
    </row>
    <row r="25" spans="1:14" s="138" customFormat="1" ht="24" customHeight="1">
      <c r="A25" s="145" t="s">
        <v>127</v>
      </c>
      <c r="B25" s="145"/>
      <c r="E25" s="153">
        <v>-23694844</v>
      </c>
      <c r="F25" s="74">
        <v>0</v>
      </c>
      <c r="G25" s="153">
        <v>14574584</v>
      </c>
      <c r="H25" s="74">
        <v>0</v>
      </c>
      <c r="I25" s="153">
        <v>-23972908</v>
      </c>
      <c r="J25" s="74">
        <v>0</v>
      </c>
      <c r="K25" s="153">
        <v>14195944</v>
      </c>
    </row>
    <row r="26" spans="1:14" s="138" customFormat="1" ht="24" customHeight="1">
      <c r="A26" s="145"/>
      <c r="B26" s="145"/>
      <c r="E26" s="74"/>
      <c r="F26" s="74"/>
      <c r="G26" s="74"/>
      <c r="H26" s="74"/>
      <c r="I26" s="74"/>
      <c r="J26" s="74"/>
      <c r="K26" s="74"/>
    </row>
    <row r="27" spans="1:14" s="154" customFormat="1" ht="24" customHeight="1">
      <c r="A27" s="45" t="s">
        <v>130</v>
      </c>
      <c r="B27" s="45"/>
      <c r="C27" s="45"/>
      <c r="D27" s="145"/>
      <c r="E27" s="75"/>
      <c r="F27" s="75"/>
      <c r="G27" s="75"/>
      <c r="H27" s="145"/>
      <c r="I27" s="75"/>
      <c r="J27" s="75"/>
      <c r="K27" s="75"/>
    </row>
    <row r="28" spans="1:14" s="138" customFormat="1" ht="24" customHeight="1">
      <c r="A28" s="152" t="s">
        <v>30</v>
      </c>
      <c r="B28" s="144"/>
      <c r="D28" s="144"/>
      <c r="E28" s="169">
        <v>0</v>
      </c>
      <c r="F28" s="75"/>
      <c r="G28" s="113">
        <v>-4835</v>
      </c>
      <c r="H28" s="144"/>
      <c r="I28" s="177">
        <v>0</v>
      </c>
      <c r="J28" s="75"/>
      <c r="K28" s="113">
        <v>-4835</v>
      </c>
    </row>
    <row r="29" spans="1:14" s="138" customFormat="1" ht="24" customHeight="1">
      <c r="A29" s="145" t="s">
        <v>18</v>
      </c>
      <c r="B29" s="144"/>
      <c r="D29" s="144"/>
      <c r="E29" s="151">
        <v>940235</v>
      </c>
      <c r="F29" s="75"/>
      <c r="G29" s="113">
        <v>601992</v>
      </c>
      <c r="H29" s="144"/>
      <c r="I29" s="176">
        <v>940235</v>
      </c>
      <c r="J29" s="75"/>
      <c r="K29" s="113">
        <v>601992</v>
      </c>
      <c r="M29" s="50"/>
      <c r="N29" s="50"/>
    </row>
    <row r="30" spans="1:14" s="138" customFormat="1" ht="24" customHeight="1">
      <c r="A30" s="145" t="s">
        <v>154</v>
      </c>
      <c r="B30" s="144"/>
      <c r="D30" s="144"/>
      <c r="E30" s="75">
        <v>1763442</v>
      </c>
      <c r="F30" s="75"/>
      <c r="G30" s="94">
        <v>1126161</v>
      </c>
      <c r="H30" s="144"/>
      <c r="I30" s="177">
        <v>2041506</v>
      </c>
      <c r="J30" s="75"/>
      <c r="K30" s="113">
        <v>1504801</v>
      </c>
    </row>
    <row r="31" spans="1:14" s="138" customFormat="1" ht="24" customHeight="1">
      <c r="A31" s="145" t="s">
        <v>99</v>
      </c>
      <c r="B31" s="144"/>
      <c r="D31" s="144"/>
      <c r="E31" s="74">
        <v>0</v>
      </c>
      <c r="F31" s="75"/>
      <c r="G31" s="99">
        <v>-368919</v>
      </c>
      <c r="H31" s="144"/>
      <c r="I31" s="177">
        <v>0</v>
      </c>
      <c r="J31" s="75"/>
      <c r="K31" s="99">
        <v>-368919</v>
      </c>
    </row>
    <row r="32" spans="1:14" s="138" customFormat="1" ht="24" customHeight="1">
      <c r="A32" s="66" t="s">
        <v>123</v>
      </c>
      <c r="B32" s="144"/>
      <c r="D32" s="144"/>
      <c r="E32" s="74">
        <v>-28741</v>
      </c>
      <c r="F32" s="75"/>
      <c r="G32" s="99">
        <v>-21015</v>
      </c>
      <c r="H32" s="144"/>
      <c r="I32" s="177">
        <v>-28741</v>
      </c>
      <c r="J32" s="75"/>
      <c r="K32" s="99">
        <v>-21015</v>
      </c>
    </row>
    <row r="33" spans="1:13" s="100" customFormat="1" ht="24" customHeight="1">
      <c r="A33" s="178" t="s">
        <v>125</v>
      </c>
      <c r="B33" s="178"/>
      <c r="C33" s="178"/>
      <c r="D33" s="188"/>
      <c r="E33" s="190">
        <f>SUM(E25,E28:E32)</f>
        <v>-21019908</v>
      </c>
      <c r="F33" s="185"/>
      <c r="G33" s="190">
        <f>SUM(G25,G28:G32)</f>
        <v>15907968</v>
      </c>
      <c r="H33" s="188"/>
      <c r="I33" s="190">
        <f>SUM(I25,I28:I32)</f>
        <v>-21019908</v>
      </c>
      <c r="J33" s="191"/>
      <c r="K33" s="190">
        <f>SUM(K25,K28:K32)</f>
        <v>15907968</v>
      </c>
    </row>
    <row r="34" spans="1:13" s="138" customFormat="1" ht="24" customHeight="1">
      <c r="A34" s="45"/>
      <c r="B34" s="45"/>
      <c r="C34" s="45"/>
      <c r="D34" s="150"/>
      <c r="E34" s="74"/>
      <c r="F34" s="74"/>
      <c r="G34" s="74"/>
      <c r="H34" s="150"/>
      <c r="I34" s="74"/>
      <c r="J34" s="75"/>
      <c r="K34" s="74"/>
    </row>
    <row r="35" spans="1:13" s="138" customFormat="1" ht="24" customHeight="1">
      <c r="A35" s="45"/>
      <c r="B35" s="45"/>
      <c r="C35" s="45"/>
      <c r="D35" s="150"/>
      <c r="E35" s="74"/>
      <c r="F35" s="74"/>
      <c r="G35" s="74"/>
      <c r="H35" s="150"/>
      <c r="I35" s="74"/>
      <c r="J35" s="75"/>
      <c r="K35" s="74"/>
    </row>
    <row r="36" spans="1:13" s="138" customFormat="1" ht="24" customHeight="1">
      <c r="A36" s="45" t="s">
        <v>21</v>
      </c>
      <c r="B36" s="45"/>
      <c r="C36" s="45"/>
      <c r="D36" s="45"/>
      <c r="E36" s="45"/>
      <c r="F36" s="145"/>
      <c r="G36" s="145"/>
      <c r="H36" s="145"/>
      <c r="I36" s="145"/>
      <c r="J36" s="164"/>
      <c r="K36" s="164" t="s">
        <v>158</v>
      </c>
      <c r="L36" s="137"/>
      <c r="M36" s="137"/>
    </row>
    <row r="37" spans="1:13" s="138" customFormat="1" ht="24" customHeight="1">
      <c r="A37" s="45" t="s">
        <v>8</v>
      </c>
      <c r="B37" s="45"/>
      <c r="C37" s="45"/>
      <c r="D37" s="45"/>
      <c r="E37" s="45"/>
      <c r="F37" s="145"/>
      <c r="G37" s="145"/>
      <c r="H37" s="145"/>
      <c r="I37" s="145"/>
      <c r="J37" s="164"/>
      <c r="K37" s="164" t="s">
        <v>159</v>
      </c>
      <c r="L37" s="137"/>
      <c r="M37" s="137"/>
    </row>
    <row r="38" spans="1:13" s="138" customFormat="1" ht="24" customHeight="1">
      <c r="A38" s="45" t="str">
        <f>A3</f>
        <v xml:space="preserve">FOR THE THREE - MONTH PERIODS ENDED MARCH 31, 2019 </v>
      </c>
      <c r="B38" s="45"/>
      <c r="C38" s="45"/>
      <c r="D38" s="45"/>
      <c r="E38" s="45"/>
      <c r="F38" s="145"/>
      <c r="G38" s="145"/>
      <c r="H38" s="145"/>
      <c r="I38" s="145"/>
      <c r="J38" s="145"/>
      <c r="K38" s="145"/>
      <c r="L38" s="137"/>
      <c r="M38" s="137"/>
    </row>
    <row r="39" spans="1:13" s="138" customFormat="1" ht="24" customHeight="1">
      <c r="A39" s="145"/>
      <c r="B39" s="152"/>
      <c r="D39" s="150"/>
      <c r="E39" s="74"/>
      <c r="F39" s="74"/>
      <c r="G39" s="74"/>
      <c r="H39" s="150"/>
      <c r="I39" s="74"/>
      <c r="J39" s="75"/>
      <c r="K39" s="74"/>
    </row>
    <row r="40" spans="1:13" s="138" customFormat="1" ht="24" customHeight="1">
      <c r="A40" s="145"/>
      <c r="B40" s="145"/>
      <c r="C40" s="145"/>
      <c r="D40" s="145"/>
      <c r="E40" s="228" t="s">
        <v>73</v>
      </c>
      <c r="F40" s="228"/>
      <c r="G40" s="228"/>
      <c r="H40" s="228"/>
      <c r="I40" s="228"/>
      <c r="J40" s="228"/>
      <c r="K40" s="228"/>
    </row>
    <row r="41" spans="1:13" s="138" customFormat="1" ht="24" customHeight="1">
      <c r="E41" s="230" t="s">
        <v>68</v>
      </c>
      <c r="F41" s="230"/>
      <c r="G41" s="230"/>
      <c r="H41" s="140"/>
      <c r="I41" s="230"/>
      <c r="J41" s="230"/>
      <c r="K41" s="230"/>
    </row>
    <row r="42" spans="1:13" s="138" customFormat="1" ht="24" customHeight="1">
      <c r="E42" s="228" t="s">
        <v>23</v>
      </c>
      <c r="F42" s="228"/>
      <c r="G42" s="228"/>
      <c r="H42" s="140"/>
      <c r="I42" s="228" t="s">
        <v>19</v>
      </c>
      <c r="J42" s="228"/>
      <c r="K42" s="228"/>
    </row>
    <row r="43" spans="1:13" s="138" customFormat="1" ht="24" customHeight="1">
      <c r="E43" s="216">
        <v>2019</v>
      </c>
      <c r="F43" s="55"/>
      <c r="G43" s="216">
        <v>2018</v>
      </c>
      <c r="H43" s="217"/>
      <c r="I43" s="216">
        <v>2019</v>
      </c>
      <c r="J43" s="55"/>
      <c r="K43" s="216">
        <v>2018</v>
      </c>
    </row>
    <row r="44" spans="1:13" s="138" customFormat="1" ht="24" customHeight="1">
      <c r="A44" s="145"/>
      <c r="B44" s="145"/>
      <c r="C44" s="145"/>
      <c r="D44" s="145"/>
      <c r="E44" s="141"/>
      <c r="F44" s="145"/>
      <c r="G44" s="145"/>
      <c r="H44" s="145"/>
      <c r="I44" s="141"/>
      <c r="J44" s="145"/>
      <c r="K44" s="145"/>
    </row>
    <row r="45" spans="1:13" s="138" customFormat="1" ht="24" customHeight="1">
      <c r="A45" s="45" t="s">
        <v>59</v>
      </c>
      <c r="B45" s="45"/>
      <c r="C45" s="45"/>
      <c r="D45" s="150"/>
      <c r="E45" s="74"/>
      <c r="F45" s="66"/>
      <c r="G45" s="66"/>
      <c r="H45" s="150"/>
      <c r="I45" s="74"/>
      <c r="J45" s="145"/>
      <c r="K45" s="145"/>
    </row>
    <row r="46" spans="1:13" s="138" customFormat="1" ht="24" customHeight="1">
      <c r="A46" s="92" t="s">
        <v>11</v>
      </c>
      <c r="C46" s="150"/>
      <c r="D46" s="150"/>
      <c r="E46" s="69">
        <v>0</v>
      </c>
      <c r="F46" s="166"/>
      <c r="G46" s="94">
        <v>4835</v>
      </c>
      <c r="H46" s="166"/>
      <c r="I46" s="176">
        <v>0</v>
      </c>
      <c r="J46" s="167"/>
      <c r="K46" s="94">
        <v>4835</v>
      </c>
    </row>
    <row r="47" spans="1:13" s="138" customFormat="1" ht="24" customHeight="1">
      <c r="A47" s="92" t="s">
        <v>100</v>
      </c>
      <c r="C47" s="150"/>
      <c r="D47" s="150"/>
      <c r="E47" s="165">
        <v>-1985250</v>
      </c>
      <c r="F47" s="166"/>
      <c r="G47" s="94">
        <v>-974339</v>
      </c>
      <c r="H47" s="166"/>
      <c r="I47" s="220">
        <v>-1985250</v>
      </c>
      <c r="J47" s="167"/>
      <c r="K47" s="94">
        <v>-974339</v>
      </c>
    </row>
    <row r="48" spans="1:13" s="100" customFormat="1" ht="24" customHeight="1">
      <c r="A48" s="178" t="s">
        <v>112</v>
      </c>
      <c r="C48" s="178"/>
      <c r="D48" s="188"/>
      <c r="E48" s="189">
        <f>SUM(E46:E47)</f>
        <v>-1985250</v>
      </c>
      <c r="F48" s="34"/>
      <c r="G48" s="190">
        <f>SUM(G46:G47)</f>
        <v>-969504</v>
      </c>
      <c r="H48" s="34"/>
      <c r="I48" s="189">
        <f>SUM(I46:I47)</f>
        <v>-1985250</v>
      </c>
      <c r="J48" s="178"/>
      <c r="K48" s="190">
        <f>SUM(K46:K47)</f>
        <v>-969504</v>
      </c>
    </row>
    <row r="49" spans="1:11" s="138" customFormat="1" ht="24" customHeight="1">
      <c r="A49" s="145"/>
      <c r="B49" s="150"/>
      <c r="C49" s="145"/>
      <c r="D49" s="150"/>
      <c r="E49" s="74"/>
      <c r="F49" s="145"/>
      <c r="G49" s="145"/>
      <c r="H49" s="150"/>
      <c r="I49" s="74"/>
      <c r="J49" s="145"/>
      <c r="K49" s="145"/>
    </row>
    <row r="50" spans="1:11" s="138" customFormat="1" ht="24" customHeight="1">
      <c r="A50" s="45" t="s">
        <v>60</v>
      </c>
      <c r="B50" s="45"/>
      <c r="C50" s="154"/>
      <c r="E50" s="75"/>
      <c r="F50" s="66"/>
      <c r="G50" s="66"/>
      <c r="I50" s="75"/>
      <c r="J50" s="66"/>
      <c r="K50" s="66"/>
    </row>
    <row r="51" spans="1:11" s="138" customFormat="1" ht="24" customHeight="1">
      <c r="A51" s="145" t="s">
        <v>20</v>
      </c>
      <c r="E51" s="75">
        <v>-945153</v>
      </c>
      <c r="F51" s="66"/>
      <c r="G51" s="99">
        <v>-581205</v>
      </c>
      <c r="I51" s="171">
        <v>-945153</v>
      </c>
      <c r="J51" s="66"/>
      <c r="K51" s="99">
        <v>-581205</v>
      </c>
    </row>
    <row r="52" spans="1:11" s="138" customFormat="1" ht="24" customHeight="1">
      <c r="A52" s="145" t="s">
        <v>114</v>
      </c>
      <c r="E52" s="75"/>
      <c r="F52" s="66"/>
      <c r="G52" s="147"/>
      <c r="I52" s="171"/>
      <c r="J52" s="66"/>
      <c r="K52" s="147"/>
    </row>
    <row r="53" spans="1:11" s="138" customFormat="1" ht="24" customHeight="1">
      <c r="A53" s="145" t="s">
        <v>88</v>
      </c>
      <c r="B53" s="145"/>
      <c r="E53" s="147">
        <v>24033341</v>
      </c>
      <c r="F53" s="66"/>
      <c r="G53" s="94">
        <v>-14399445</v>
      </c>
      <c r="I53" s="171">
        <v>24033341</v>
      </c>
      <c r="J53" s="66"/>
      <c r="K53" s="94">
        <v>-14399445</v>
      </c>
    </row>
    <row r="54" spans="1:11" s="186" customFormat="1" ht="24" customHeight="1">
      <c r="A54" s="45" t="s">
        <v>128</v>
      </c>
      <c r="B54" s="154"/>
      <c r="C54" s="154"/>
      <c r="E54" s="187">
        <f>SUM(E51:E53)</f>
        <v>23088188</v>
      </c>
      <c r="G54" s="187">
        <f>SUM(G51:G53)</f>
        <v>-14980650</v>
      </c>
      <c r="I54" s="187">
        <f>SUM(I51:I53)</f>
        <v>23088188</v>
      </c>
      <c r="K54" s="187">
        <f>SUM(K51:K53)</f>
        <v>-14980650</v>
      </c>
    </row>
    <row r="55" spans="1:11" ht="24" customHeight="1">
      <c r="A55" s="45"/>
      <c r="B55" s="154"/>
      <c r="C55" s="154"/>
    </row>
    <row r="56" spans="1:11" s="100" customFormat="1" ht="24" customHeight="1">
      <c r="A56" s="178" t="s">
        <v>111</v>
      </c>
      <c r="B56" s="178"/>
      <c r="E56" s="184">
        <v>83030</v>
      </c>
      <c r="F56" s="185">
        <v>0</v>
      </c>
      <c r="G56" s="184">
        <v>-42186</v>
      </c>
      <c r="H56" s="185">
        <v>0</v>
      </c>
      <c r="I56" s="184">
        <v>83030</v>
      </c>
      <c r="J56" s="185">
        <v>0</v>
      </c>
      <c r="K56" s="184">
        <v>-42186</v>
      </c>
    </row>
    <row r="57" spans="1:11" s="138" customFormat="1" ht="24" customHeight="1">
      <c r="A57" s="145" t="s">
        <v>155</v>
      </c>
      <c r="E57" s="156">
        <v>461634</v>
      </c>
      <c r="F57" s="145"/>
      <c r="G57" s="157">
        <v>525854</v>
      </c>
      <c r="H57" s="47"/>
      <c r="I57" s="165">
        <v>461634</v>
      </c>
      <c r="J57" s="72"/>
      <c r="K57" s="157">
        <v>525854</v>
      </c>
    </row>
    <row r="58" spans="1:11" s="100" customFormat="1" ht="24" customHeight="1" thickBot="1">
      <c r="A58" s="178" t="s">
        <v>156</v>
      </c>
      <c r="E58" s="179">
        <v>544664</v>
      </c>
      <c r="F58" s="180"/>
      <c r="G58" s="181">
        <v>483668</v>
      </c>
      <c r="H58" s="180"/>
      <c r="I58" s="182">
        <v>544664</v>
      </c>
      <c r="J58" s="180"/>
      <c r="K58" s="183">
        <v>483668</v>
      </c>
    </row>
    <row r="59" spans="1:11" ht="24" customHeight="1" thickTop="1">
      <c r="G59" s="158"/>
      <c r="I59" s="159"/>
      <c r="K59" s="158"/>
    </row>
    <row r="60" spans="1:11" ht="24" customHeight="1">
      <c r="E60" s="170"/>
      <c r="F60" s="170"/>
      <c r="G60" s="170"/>
      <c r="H60" s="170"/>
      <c r="I60" s="170"/>
      <c r="J60" s="170"/>
      <c r="K60" s="170"/>
    </row>
    <row r="107" spans="6:6" ht="24" customHeight="1">
      <c r="F107" s="50" t="e">
        <f>+F105/F110</f>
        <v>#DIV/0!</v>
      </c>
    </row>
  </sheetData>
  <mergeCells count="10">
    <mergeCell ref="E5:K5"/>
    <mergeCell ref="E6:G6"/>
    <mergeCell ref="I6:K6"/>
    <mergeCell ref="E7:G7"/>
    <mergeCell ref="I7:K7"/>
    <mergeCell ref="E40:K40"/>
    <mergeCell ref="E41:G41"/>
    <mergeCell ref="I41:K41"/>
    <mergeCell ref="E42:G42"/>
    <mergeCell ref="I42:K42"/>
  </mergeCells>
  <pageMargins left="0.74803149606299213" right="0.39370078740157483" top="0.70866141732283472" bottom="0.23622047244094491" header="0.51181102362204722" footer="0.35433070866141736"/>
  <pageSetup paperSize="9" scale="76" firstPageNumber="7" fitToHeight="2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5" max="10" man="1"/>
  </rowBreaks>
  <ignoredErrors>
    <ignoredError sqref="E48:K50 E33:K33 E54:K5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SE-1</vt:lpstr>
      <vt:lpstr>SE-2</vt:lpstr>
      <vt:lpstr>CF</vt:lpstr>
      <vt:lpstr>BS!Print_Area</vt:lpstr>
      <vt:lpstr>CF!Print_Area</vt:lpstr>
      <vt:lpstr>PL!Print_Area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2019-05-10T05:56:49Z</cp:lastPrinted>
  <dcterms:created xsi:type="dcterms:W3CDTF">2007-10-24T11:45:06Z</dcterms:created>
  <dcterms:modified xsi:type="dcterms:W3CDTF">2019-05-10T05:57:32Z</dcterms:modified>
</cp:coreProperties>
</file>