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1\Q1'19\FS\EN\"/>
    </mc:Choice>
  </mc:AlternateContent>
  <xr:revisionPtr revIDLastSave="0" documentId="13_ncr:1_{CF6A83DD-7FE3-49D6-A502-FB7A44821413}" xr6:coauthVersionLast="43" xr6:coauthVersionMax="43" xr10:uidLastSave="{00000000-0000-0000-0000-000000000000}"/>
  <bookViews>
    <workbookView xWindow="-120" yWindow="-120" windowWidth="19440" windowHeight="15000" activeTab="5" xr2:uid="{00000000-000D-0000-FFFF-FFFF00000000}"/>
  </bookViews>
  <sheets>
    <sheet name="BS" sheetId="14" r:id="rId1"/>
    <sheet name="CHANGE (E1) (2)" sheetId="10" r:id="rId2"/>
    <sheet name="CHANGE (E2) (2)" sheetId="11" r:id="rId3"/>
    <sheet name="PL" sheetId="8" r:id="rId4"/>
    <sheet name="PL เบ็ดเสร็จ 3" sheetId="12" r:id="rId5"/>
    <sheet name="CS" sheetId="9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BS!$A$1:$J$168</definedName>
    <definedName name="_xlnm.Print_Area" localSheetId="1">'CHANGE (E1) (2)'!$A$1:$R$41</definedName>
    <definedName name="_xlnm.Print_Area" localSheetId="2">'CHANGE (E2) (2)'!$A$1:$N$37</definedName>
    <definedName name="_xlnm.Print_Area" localSheetId="5">CS!$A$1:$L$114</definedName>
    <definedName name="_xlnm.Print_Area" localSheetId="3">PL!$A$1:$K$58</definedName>
    <definedName name="_xlnm.Print_Area" localSheetId="4">'PL เบ็ดเสร็จ 3'!$A$1:$K$58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9" l="1"/>
  <c r="F89" i="9" l="1"/>
  <c r="K32" i="8" l="1"/>
  <c r="I32" i="8"/>
  <c r="G32" i="8"/>
  <c r="E32" i="8"/>
  <c r="L21" i="11"/>
  <c r="J21" i="11"/>
  <c r="H21" i="11"/>
  <c r="F21" i="11"/>
  <c r="D21" i="11"/>
  <c r="D135" i="14"/>
  <c r="A63" i="9" l="1"/>
  <c r="J69" i="9"/>
  <c r="L11" i="9"/>
  <c r="I11" i="8"/>
  <c r="P19" i="10"/>
  <c r="N17" i="10"/>
  <c r="R17" i="10" s="1"/>
  <c r="N16" i="10"/>
  <c r="R16" i="10" s="1"/>
  <c r="N15" i="10"/>
  <c r="R15" i="10" s="1"/>
  <c r="N14" i="10"/>
  <c r="R14" i="10" s="1"/>
  <c r="L19" i="10"/>
  <c r="J19" i="10"/>
  <c r="H19" i="10"/>
  <c r="F19" i="10"/>
  <c r="D19" i="10"/>
  <c r="Q19" i="10"/>
  <c r="I19" i="10"/>
  <c r="G19" i="10"/>
  <c r="E19" i="10"/>
  <c r="N19" i="10"/>
  <c r="A60" i="14"/>
  <c r="A117" i="14" s="1"/>
  <c r="J121" i="14"/>
  <c r="H121" i="14"/>
  <c r="J64" i="14"/>
  <c r="H64" i="14"/>
  <c r="H8" i="14"/>
  <c r="J8" i="14"/>
  <c r="I172" i="14"/>
  <c r="G172" i="14"/>
  <c r="E172" i="14"/>
  <c r="J135" i="14"/>
  <c r="J137" i="14" s="1"/>
  <c r="H135" i="14"/>
  <c r="H137" i="14" s="1"/>
  <c r="F135" i="14"/>
  <c r="F137" i="14" s="1"/>
  <c r="D137" i="14"/>
  <c r="J90" i="14"/>
  <c r="H90" i="14"/>
  <c r="F90" i="14"/>
  <c r="D90" i="14"/>
  <c r="J83" i="14"/>
  <c r="J91" i="14" s="1"/>
  <c r="H83" i="14"/>
  <c r="H91" i="14" s="1"/>
  <c r="F83" i="14"/>
  <c r="F91" i="14" s="1"/>
  <c r="D83" i="14"/>
  <c r="D91" i="14" s="1"/>
  <c r="J37" i="14"/>
  <c r="H37" i="14"/>
  <c r="F37" i="14"/>
  <c r="D37" i="14"/>
  <c r="J16" i="14"/>
  <c r="J23" i="14" s="1"/>
  <c r="H16" i="14"/>
  <c r="H23" i="14" s="1"/>
  <c r="F16" i="14"/>
  <c r="F23" i="14" s="1"/>
  <c r="D16" i="14"/>
  <c r="K9" i="12"/>
  <c r="I9" i="12"/>
  <c r="L80" i="9"/>
  <c r="J80" i="9"/>
  <c r="H80" i="9"/>
  <c r="F80" i="9"/>
  <c r="R23" i="10"/>
  <c r="N24" i="10"/>
  <c r="R24" i="10" s="1"/>
  <c r="J11" i="9"/>
  <c r="L16" i="11"/>
  <c r="J16" i="11"/>
  <c r="D16" i="11"/>
  <c r="F16" i="11"/>
  <c r="H16" i="11"/>
  <c r="N14" i="11"/>
  <c r="N13" i="11"/>
  <c r="N22" i="10"/>
  <c r="R22" i="10" s="1"/>
  <c r="N21" i="10"/>
  <c r="R21" i="10" s="1"/>
  <c r="L89" i="9"/>
  <c r="J89" i="9"/>
  <c r="H89" i="9"/>
  <c r="P26" i="10"/>
  <c r="L26" i="10"/>
  <c r="H26" i="10"/>
  <c r="F26" i="10"/>
  <c r="D26" i="10"/>
  <c r="I15" i="12"/>
  <c r="I16" i="12" s="1"/>
  <c r="E15" i="12"/>
  <c r="E16" i="12" s="1"/>
  <c r="K22" i="8"/>
  <c r="I22" i="8"/>
  <c r="E22" i="8"/>
  <c r="N19" i="11"/>
  <c r="N18" i="11"/>
  <c r="N21" i="11" s="1"/>
  <c r="Q26" i="10"/>
  <c r="I26" i="10"/>
  <c r="G26" i="10"/>
  <c r="E26" i="10"/>
  <c r="K115" i="9"/>
  <c r="G115" i="9"/>
  <c r="I80" i="9"/>
  <c r="L69" i="9"/>
  <c r="H69" i="9"/>
  <c r="L65" i="9"/>
  <c r="I13" i="9"/>
  <c r="I31" i="9" s="1"/>
  <c r="I93" i="9"/>
  <c r="I115" i="9"/>
  <c r="G13" i="9"/>
  <c r="K15" i="12"/>
  <c r="K16" i="12" s="1"/>
  <c r="G15" i="12"/>
  <c r="G16" i="12" s="1"/>
  <c r="H22" i="12"/>
  <c r="K35" i="8"/>
  <c r="G22" i="8"/>
  <c r="G35" i="8"/>
  <c r="H13" i="9" s="1"/>
  <c r="H31" i="9" s="1"/>
  <c r="H47" i="9" s="1"/>
  <c r="H49" i="9" s="1"/>
  <c r="H42" i="8"/>
  <c r="H32" i="8"/>
  <c r="H37" i="8"/>
  <c r="J26" i="10"/>
  <c r="I35" i="8"/>
  <c r="I37" i="8" s="1"/>
  <c r="N16" i="11"/>
  <c r="F38" i="14"/>
  <c r="G37" i="8"/>
  <c r="G11" i="12" s="1"/>
  <c r="E42" i="8"/>
  <c r="E45" i="8" s="1"/>
  <c r="H91" i="9" l="1"/>
  <c r="H93" i="9" s="1"/>
  <c r="J38" i="14"/>
  <c r="H38" i="14"/>
  <c r="G17" i="12"/>
  <c r="G20" i="12" s="1"/>
  <c r="G22" i="12" s="1"/>
  <c r="R26" i="10"/>
  <c r="R19" i="10"/>
  <c r="N26" i="10"/>
  <c r="L13" i="9"/>
  <c r="L31" i="9" s="1"/>
  <c r="L47" i="9" s="1"/>
  <c r="L49" i="9" s="1"/>
  <c r="L91" i="9" s="1"/>
  <c r="L93" i="9" s="1"/>
  <c r="K37" i="8"/>
  <c r="J13" i="9"/>
  <c r="J31" i="9" s="1"/>
  <c r="J47" i="9" s="1"/>
  <c r="J49" i="9" s="1"/>
  <c r="J91" i="9" s="1"/>
  <c r="I40" i="8"/>
  <c r="I42" i="8" s="1"/>
  <c r="I45" i="8" s="1"/>
  <c r="I11" i="12"/>
  <c r="I17" i="12" s="1"/>
  <c r="I20" i="12" s="1"/>
  <c r="I22" i="12" s="1"/>
  <c r="G40" i="8"/>
  <c r="G42" i="8" s="1"/>
  <c r="G45" i="8" s="1"/>
  <c r="J93" i="9"/>
  <c r="J115" i="9" s="1"/>
  <c r="E35" i="8"/>
  <c r="E37" i="8" s="1"/>
  <c r="E11" i="12" s="1"/>
  <c r="E17" i="12" s="1"/>
  <c r="E20" i="12" s="1"/>
  <c r="E22" i="12" s="1"/>
  <c r="D138" i="14"/>
  <c r="F138" i="14"/>
  <c r="F172" i="14" s="1"/>
  <c r="J138" i="14"/>
  <c r="J172" i="14" s="1"/>
  <c r="H138" i="14"/>
  <c r="H172" i="14" s="1"/>
  <c r="D23" i="14"/>
  <c r="D38" i="14" s="1"/>
  <c r="K11" i="12" l="1"/>
  <c r="K17" i="12" s="1"/>
  <c r="K20" i="12" s="1"/>
  <c r="K22" i="12" s="1"/>
  <c r="K40" i="8"/>
  <c r="K42" i="8" s="1"/>
  <c r="K45" i="8" s="1"/>
  <c r="F13" i="9"/>
  <c r="D172" i="14"/>
  <c r="F31" i="9" l="1"/>
  <c r="F49" i="9" s="1"/>
  <c r="F91" i="9" s="1"/>
  <c r="M91" i="9" l="1"/>
  <c r="F93" i="9"/>
  <c r="F115" i="9" s="1"/>
</calcChain>
</file>

<file path=xl/sharedStrings.xml><?xml version="1.0" encoding="utf-8"?>
<sst xmlns="http://schemas.openxmlformats.org/spreadsheetml/2006/main" count="369" uniqueCount="225">
  <si>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</si>
  <si>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</si>
  <si>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</si>
  <si>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</si>
  <si>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</si>
  <si>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</si>
  <si>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</si>
  <si>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</si>
  <si>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</si>
  <si>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</si>
  <si>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</si>
  <si>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</si>
  <si>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</si>
  <si>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</si>
  <si>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</si>
  <si>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</si>
  <si>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</si>
  <si>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</si>
  <si>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</si>
  <si>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</si>
  <si>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</si>
  <si>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</si>
  <si>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</si>
  <si>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</si>
  <si>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</si>
  <si>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</si>
  <si>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</si>
  <si>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</si>
  <si>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</si>
  <si>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</si>
  <si>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</si>
  <si>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</si>
  <si>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</si>
  <si>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</si>
  <si>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</si>
  <si>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</si>
  <si>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</si>
  <si>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</si>
  <si>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</si>
  <si>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</si>
  <si>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</si>
  <si>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</si>
  <si>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</si>
  <si>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</si>
  <si>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</si>
  <si>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</si>
  <si>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Property investments held for </t>
  </si>
  <si>
    <t>Interest received</t>
  </si>
  <si>
    <t xml:space="preserve">      828,750,000 ordinary shares of Baht 1 each</t>
  </si>
  <si>
    <t>Non - current assets</t>
  </si>
  <si>
    <t xml:space="preserve">   long - term investment 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</si>
  <si>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</si>
  <si>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</si>
  <si>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</si>
  <si>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</si>
  <si>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</si>
  <si>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</si>
  <si>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</si>
  <si>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</si>
  <si>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</si>
  <si>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</si>
  <si>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</si>
  <si>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</si>
  <si>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</si>
  <si>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</si>
  <si>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</si>
  <si>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</si>
  <si>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</si>
  <si>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</si>
  <si>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</si>
  <si>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</si>
  <si>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</si>
  <si>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</si>
  <si>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</si>
  <si>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</si>
  <si>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</si>
  <si>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</si>
  <si>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</si>
  <si>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</si>
  <si>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</si>
  <si>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</si>
  <si>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</si>
  <si>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</si>
  <si>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</si>
  <si>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</si>
  <si>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</si>
  <si>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</si>
  <si>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</si>
  <si>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</si>
  <si>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</si>
  <si>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</si>
  <si>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</si>
  <si>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</si>
  <si>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</si>
  <si>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</si>
  <si>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</si>
  <si>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</si>
  <si>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</si>
  <si>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</si>
  <si>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</si>
  <si>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</si>
  <si>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</si>
  <si>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</si>
  <si>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</si>
  <si>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</si>
  <si>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</si>
  <si>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</si>
  <si>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</si>
  <si>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</si>
  <si>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</si>
  <si>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</si>
  <si>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</si>
  <si>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Other payables - accrued expenses</t>
  </si>
  <si>
    <t>Advance receipt</t>
  </si>
  <si>
    <t>Employee benefit obligation paid</t>
  </si>
  <si>
    <t>Finance costs paid</t>
  </si>
  <si>
    <t>Cost of freight and operations</t>
  </si>
  <si>
    <t>Total item that will be reclassified subsequently to profit or loss</t>
  </si>
  <si>
    <t>Item that will be reclassified subsequently to profit or loss:</t>
  </si>
  <si>
    <t>Loss on exchange rate</t>
  </si>
  <si>
    <t>Liabilities under financial lease agreements,</t>
  </si>
  <si>
    <t xml:space="preserve">   net of current portion</t>
  </si>
  <si>
    <t xml:space="preserve">   - Advances for vessel constructions</t>
  </si>
  <si>
    <t xml:space="preserve">   - Other</t>
  </si>
  <si>
    <t>Current portion of liabilities</t>
  </si>
  <si>
    <t xml:space="preserve">   under financial lease agreement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</si>
  <si>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</si>
  <si>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</si>
  <si>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</si>
  <si>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</si>
  <si>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</si>
  <si>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</si>
  <si>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</si>
  <si>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</si>
  <si>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</si>
  <si>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</si>
  <si>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</si>
  <si>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</si>
  <si>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</si>
  <si>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</si>
  <si>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</si>
  <si>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</si>
  <si>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Other incomes</t>
  </si>
  <si>
    <t>Dividend income</t>
  </si>
  <si>
    <t>Others expense</t>
  </si>
  <si>
    <t>Profit (loss) before income tax expense</t>
  </si>
  <si>
    <t>Tax expense (income)</t>
  </si>
  <si>
    <t>Profit (loss) for the periods</t>
  </si>
  <si>
    <t>Profit (loss) attributable to: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</si>
  <si>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</si>
  <si>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</si>
  <si>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</si>
  <si>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</si>
  <si>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</si>
  <si>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</si>
  <si>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 xml:space="preserve">Adjustments to reconcile profit (loss) before income tax expenses </t>
  </si>
  <si>
    <t>Increase (decrease) in allowance for doubtful accounts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</si>
  <si>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</si>
  <si>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</si>
  <si>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</si>
  <si>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</si>
  <si>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>Cash received (paid) for income tax expense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</si>
  <si>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</si>
  <si>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</si>
  <si>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</si>
  <si>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</si>
  <si>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</si>
  <si>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</si>
  <si>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</si>
  <si>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</si>
  <si>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</si>
  <si>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</si>
  <si>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Unrealized gain on derivatives</t>
  </si>
  <si>
    <t>Unrealized loss (gain) on derivatives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</si>
  <si>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</si>
  <si>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</si>
  <si>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</si>
  <si>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</si>
  <si>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</si>
  <si>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</si>
  <si>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 xml:space="preserve">Share of profit (loss) from investments in associates </t>
  </si>
  <si>
    <t>Subsidiaries dissolve and liquidate</t>
  </si>
  <si>
    <t>Investments in joint venture</t>
  </si>
  <si>
    <t>Short - term loan from related party</t>
  </si>
  <si>
    <t>As at</t>
  </si>
  <si>
    <t>Balance as at 1 January 2018</t>
  </si>
  <si>
    <t>Balance as at 31 March 2018</t>
  </si>
  <si>
    <t>Share of profit (loss) from investments in joint venture</t>
  </si>
  <si>
    <t>Share of profit (loss) from investments in associates</t>
  </si>
  <si>
    <t>Gain on exchange rate</t>
  </si>
  <si>
    <t>8.2</t>
  </si>
  <si>
    <t>Purchase of investment in subsidiary</t>
  </si>
  <si>
    <t>Increase (decrease) in intangible assets</t>
  </si>
  <si>
    <t>Loss on dissolution of subsidiary</t>
  </si>
  <si>
    <t>Gain on dissolution of subsidiary, net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</si>
  <si>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</si>
  <si>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</si>
  <si>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</si>
  <si>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</si>
  <si>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</si>
  <si>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</si>
  <si>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</si>
  <si>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</si>
  <si>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</si>
  <si>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</si>
  <si>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31 March 2019</t>
  </si>
  <si>
    <t>31 December 2018</t>
  </si>
  <si>
    <t>As at 31 March 2019</t>
  </si>
  <si>
    <t>For the three - month period ended 31 March 2019</t>
  </si>
  <si>
    <t>Balance as at 1 January 2019</t>
  </si>
  <si>
    <t>Balance as at 31 March 2019</t>
  </si>
  <si>
    <t>Loss on sales of assets</t>
  </si>
  <si>
    <t>Unrealized loss on derivatives</t>
  </si>
  <si>
    <t xml:space="preserve">   - Dividend receivables</t>
  </si>
  <si>
    <t>Dividend receivables</t>
  </si>
  <si>
    <t>4 and 15</t>
  </si>
  <si>
    <t>7.1</t>
  </si>
  <si>
    <t>7.2</t>
  </si>
  <si>
    <t>8.1, 10 and 12</t>
  </si>
  <si>
    <t>8.2, 11 and 12</t>
  </si>
  <si>
    <t>18.1 (a)</t>
  </si>
  <si>
    <t>Payment of advances for vessel constructions</t>
  </si>
  <si>
    <t>Payment of liabilities under financial lease agreements</t>
  </si>
  <si>
    <t>1.4.1 and 15</t>
  </si>
  <si>
    <t>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</si>
</sst>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&quot;£&quot;#,##0;[Red]\-&quot;£&quot;#,##0"/>
    <numFmt numFmtId="169" formatCode="&quot;£&quot;#,##0.00;[Red]\-&quot;£&quot;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_(* #,##0_);_(* \(#,##0\);_(* &quot;-&quot;??_);_(@_)"/>
    <numFmt numFmtId="174" formatCode="#,##0.0;\-#,##0.0"/>
    <numFmt numFmtId="175" formatCode="_(* #,##0.00_);_(* \(#,##0.00\);_(* &quot;-&quot;_);_(@_)"/>
    <numFmt numFmtId="176" formatCode="#,##0.0000;\-#,##0.0000"/>
    <numFmt numFmtId="177" formatCode="#,##0.0000000_);\(#,##0.0000000\)"/>
  </numFmts>
  <fonts count="38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/>
    <xf numFmtId="0" fontId="3" fillId="0" borderId="0" applyFont="0" applyFill="0" applyBorder="0" applyAlignment="0" applyProtection="0"/>
    <xf numFmtId="166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7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</cellStyleXfs>
  <cellXfs count="127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horizontal="center" vertical="center"/>
    </xf>
    <xf numFmtId="41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41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horizontal="center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41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7" fontId="15" fillId="0" borderId="0" xfId="56" applyNumberFormat="1" applyFont="1"/>
    <xf numFmtId="41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41" fontId="35" fillId="26" borderId="0" xfId="56" applyNumberFormat="1" applyFont="1" applyFill="1" applyAlignment="1">
      <alignment vertical="center"/>
    </xf>
    <xf numFmtId="177" fontId="14" fillId="0" borderId="0" xfId="56" applyNumberFormat="1" applyFont="1"/>
    <xf numFmtId="37" fontId="35" fillId="0" borderId="0" xfId="56" applyNumberFormat="1" applyFont="1" applyAlignment="1">
      <alignment vertical="center"/>
    </xf>
    <xf numFmtId="41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15" fillId="26" borderId="0" xfId="65" applyNumberFormat="1" applyFont="1" applyFill="1"/>
    <xf numFmtId="37" fontId="35" fillId="26" borderId="0" xfId="56" applyNumberFormat="1" applyFont="1" applyFill="1"/>
    <xf numFmtId="41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41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39" fontId="35" fillId="26" borderId="0" xfId="56" applyNumberFormat="1" applyFont="1" applyFill="1"/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37" fontId="17" fillId="0" borderId="0" xfId="65" quotePrefix="1" applyNumberFormat="1" applyFont="1" applyAlignment="1">
      <alignment horizontal="center" vertical="center"/>
    </xf>
    <xf numFmtId="0" fontId="15" fillId="0" borderId="0" xfId="65" applyFont="1" applyAlignment="1">
      <alignment horizontal="center" vertical="center"/>
    </xf>
    <xf numFmtId="173" fontId="15" fillId="0" borderId="0" xfId="28" applyNumberFormat="1" applyFont="1" applyAlignment="1">
      <alignment vertical="center"/>
    </xf>
    <xf numFmtId="173" fontId="15" fillId="0" borderId="11" xfId="28" applyNumberFormat="1" applyFont="1" applyBorder="1" applyAlignment="1">
      <alignment vertical="center"/>
    </xf>
    <xf numFmtId="173" fontId="15" fillId="0" borderId="13" xfId="28" applyNumberFormat="1" applyFont="1" applyBorder="1" applyAlignment="1">
      <alignment vertical="center"/>
    </xf>
    <xf numFmtId="173" fontId="15" fillId="0" borderId="14" xfId="28" applyNumberFormat="1" applyFont="1" applyBorder="1" applyAlignment="1">
      <alignment vertical="center"/>
    </xf>
    <xf numFmtId="173" fontId="15" fillId="0" borderId="11" xfId="28" applyNumberFormat="1" applyFont="1" applyBorder="1" applyAlignment="1">
      <alignment horizontal="right" vertical="center"/>
    </xf>
    <xf numFmtId="173" fontId="15" fillId="0" borderId="0" xfId="28" applyNumberFormat="1" applyFont="1" applyAlignment="1">
      <alignment horizontal="right" vertical="center"/>
    </xf>
    <xf numFmtId="173" fontId="15" fillId="0" borderId="0" xfId="28" applyNumberFormat="1" applyFont="1" applyAlignment="1">
      <alignment horizontal="center" vertical="center"/>
    </xf>
    <xf numFmtId="173" fontId="15" fillId="0" borderId="12" xfId="28" applyNumberFormat="1" applyFont="1" applyBorder="1" applyAlignment="1">
      <alignment vertical="center"/>
    </xf>
    <xf numFmtId="173" fontId="15" fillId="0" borderId="15" xfId="28" applyNumberFormat="1" applyFont="1" applyBorder="1" applyAlignment="1">
      <alignment vertical="center"/>
    </xf>
    <xf numFmtId="173" fontId="15" fillId="0" borderId="11" xfId="28" applyNumberFormat="1" applyFont="1" applyBorder="1" applyAlignment="1">
      <alignment horizontal="center" vertical="center"/>
    </xf>
    <xf numFmtId="173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173" fontId="15" fillId="0" borderId="0" xfId="30" applyNumberFormat="1" applyFont="1" applyAlignment="1">
      <alignment vertical="center"/>
    </xf>
    <xf numFmtId="173" fontId="15" fillId="0" borderId="0" xfId="30" applyNumberFormat="1" applyFont="1" applyAlignment="1">
      <alignment horizontal="right" vertical="center"/>
    </xf>
    <xf numFmtId="173" fontId="15" fillId="0" borderId="16" xfId="30" applyNumberFormat="1" applyFont="1" applyBorder="1" applyAlignment="1">
      <alignment horizontal="right" vertical="center"/>
    </xf>
    <xf numFmtId="173" fontId="15" fillId="0" borderId="17" xfId="30" applyNumberFormat="1" applyFont="1" applyBorder="1" applyAlignment="1">
      <alignment horizontal="right" vertical="center"/>
    </xf>
    <xf numFmtId="173" fontId="15" fillId="0" borderId="12" xfId="30" applyNumberFormat="1" applyFont="1" applyBorder="1" applyAlignment="1">
      <alignment horizontal="right" vertical="center"/>
    </xf>
    <xf numFmtId="173" fontId="15" fillId="0" borderId="15" xfId="30" applyNumberFormat="1" applyFont="1" applyBorder="1" applyAlignment="1">
      <alignment horizontal="right" vertical="center"/>
    </xf>
    <xf numFmtId="173" fontId="18" fillId="0" borderId="0" xfId="30" applyNumberFormat="1" applyFont="1" applyAlignment="1">
      <alignment horizontal="center" vertical="center"/>
    </xf>
    <xf numFmtId="173" fontId="18" fillId="0" borderId="0" xfId="30" applyNumberFormat="1" applyFont="1" applyAlignment="1">
      <alignment vertical="center"/>
    </xf>
    <xf numFmtId="43" fontId="15" fillId="0" borderId="0" xfId="30" applyFont="1" applyAlignment="1">
      <alignment horizontal="right" vertical="center"/>
    </xf>
    <xf numFmtId="0" fontId="15" fillId="0" borderId="0" xfId="55" applyFont="1" applyAlignment="1">
      <alignment vertical="center"/>
    </xf>
    <xf numFmtId="174" fontId="17" fillId="0" borderId="0" xfId="65" applyNumberFormat="1" applyFont="1" applyAlignment="1">
      <alignment horizontal="center" vertical="center"/>
    </xf>
    <xf numFmtId="173" fontId="15" fillId="0" borderId="0" xfId="30" applyNumberFormat="1" applyFont="1" applyAlignment="1">
      <alignment horizontal="center" vertical="center"/>
    </xf>
    <xf numFmtId="173" fontId="15" fillId="0" borderId="14" xfId="30" applyNumberFormat="1" applyFont="1" applyBorder="1" applyAlignment="1">
      <alignment horizontal="right" vertical="center"/>
    </xf>
    <xf numFmtId="173" fontId="15" fillId="0" borderId="11" xfId="30" applyNumberFormat="1" applyFont="1" applyBorder="1" applyAlignment="1">
      <alignment horizontal="right" vertical="center"/>
    </xf>
    <xf numFmtId="41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4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3" fontId="15" fillId="0" borderId="15" xfId="28" applyNumberFormat="1" applyFont="1" applyBorder="1" applyAlignment="1">
      <alignment horizontal="right" vertical="center"/>
    </xf>
    <xf numFmtId="175" fontId="15" fillId="0" borderId="14" xfId="56" applyNumberFormat="1" applyFont="1" applyBorder="1" applyAlignment="1">
      <alignment vertical="center"/>
    </xf>
    <xf numFmtId="39" fontId="15" fillId="0" borderId="0" xfId="56" applyNumberFormat="1" applyFont="1" applyAlignment="1">
      <alignment vertical="center"/>
    </xf>
    <xf numFmtId="175" fontId="15" fillId="0" borderId="0" xfId="56" applyNumberFormat="1" applyFont="1" applyAlignment="1">
      <alignment vertical="center"/>
    </xf>
    <xf numFmtId="176" fontId="15" fillId="0" borderId="0" xfId="56" applyNumberFormat="1" applyFont="1" applyAlignment="1">
      <alignment vertical="center"/>
    </xf>
    <xf numFmtId="37" fontId="15" fillId="0" borderId="0" xfId="56" applyNumberFormat="1" applyFont="1" applyBorder="1" applyAlignment="1">
      <alignment horizontal="center" vertical="center"/>
    </xf>
    <xf numFmtId="37" fontId="17" fillId="0" borderId="0" xfId="65" applyNumberFormat="1" applyFont="1" applyBorder="1" applyAlignment="1">
      <alignment horizontal="center" vertical="center"/>
    </xf>
    <xf numFmtId="37" fontId="15" fillId="0" borderId="0" xfId="56" applyNumberFormat="1" applyFont="1" applyBorder="1" applyAlignment="1">
      <alignment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3" fontId="15" fillId="0" borderId="13" xfId="0" applyNumberFormat="1" applyFont="1" applyBorder="1" applyAlignment="1">
      <alignment horizontal="center" vertical="center"/>
    </xf>
    <xf numFmtId="173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3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left"/>
    </xf>
  </cellXfs>
  <cellStyles count="7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zerodec" xfId="31" xr:uid="{00000000-0005-0000-0000-00001E000000}"/>
    <cellStyle name="Comma0" xfId="32" xr:uid="{00000000-0005-0000-0000-00001F000000}"/>
    <cellStyle name="Currency0" xfId="33" xr:uid="{00000000-0005-0000-0000-000020000000}"/>
    <cellStyle name="Currency1" xfId="34" xr:uid="{00000000-0005-0000-0000-000021000000}"/>
    <cellStyle name="Date" xfId="35" xr:uid="{00000000-0005-0000-0000-000022000000}"/>
    <cellStyle name="Dollar (zero dec)" xfId="36" xr:uid="{00000000-0005-0000-0000-000023000000}"/>
    <cellStyle name="Explanatory Text" xfId="37" xr:uid="{00000000-0005-0000-0000-000024000000}"/>
    <cellStyle name="Fixed" xfId="38" xr:uid="{00000000-0005-0000-0000-000025000000}"/>
    <cellStyle name="Good" xfId="39" xr:uid="{00000000-0005-0000-0000-000026000000}"/>
    <cellStyle name="Grey" xfId="40" xr:uid="{00000000-0005-0000-0000-000027000000}"/>
    <cellStyle name="Heading 1" xfId="41" xr:uid="{00000000-0005-0000-0000-000028000000}"/>
    <cellStyle name="Heading 2" xfId="42" xr:uid="{00000000-0005-0000-0000-000029000000}"/>
    <cellStyle name="Heading 3" xfId="43" xr:uid="{00000000-0005-0000-0000-00002A000000}"/>
    <cellStyle name="Heading 4" xfId="44" xr:uid="{00000000-0005-0000-0000-00002B000000}"/>
    <cellStyle name="Input" xfId="45" xr:uid="{00000000-0005-0000-0000-00002C000000}"/>
    <cellStyle name="Input [yellow]" xfId="46" xr:uid="{00000000-0005-0000-0000-00002D000000}"/>
    <cellStyle name="Linked Cell" xfId="47" xr:uid="{00000000-0005-0000-0000-00002E000000}"/>
    <cellStyle name="Milliers [0]_AR1194" xfId="48" xr:uid="{00000000-0005-0000-0000-00002F000000}"/>
    <cellStyle name="Milliers_AR1194" xfId="49" xr:uid="{00000000-0005-0000-0000-000030000000}"/>
    <cellStyle name="Monétaire [0]_AR1194" xfId="50" xr:uid="{00000000-0005-0000-0000-000031000000}"/>
    <cellStyle name="Monétaire_AR1194" xfId="51" xr:uid="{00000000-0005-0000-0000-000032000000}"/>
    <cellStyle name="Neutral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2" xfId="55" xr:uid="{00000000-0005-0000-0000-000037000000}"/>
    <cellStyle name="Normal_R027-bs&amp;ple (Q2'08)" xfId="56" xr:uid="{00000000-0005-0000-0000-000038000000}"/>
    <cellStyle name="Note" xfId="57" xr:uid="{00000000-0005-0000-0000-000039000000}"/>
    <cellStyle name="Output" xfId="58" xr:uid="{00000000-0005-0000-0000-00003A000000}"/>
    <cellStyle name="Percent [2]" xfId="59" xr:uid="{00000000-0005-0000-0000-00003B000000}"/>
    <cellStyle name="PERCENTAGE" xfId="60" xr:uid="{00000000-0005-0000-0000-00003C000000}"/>
    <cellStyle name="Quantity" xfId="61" xr:uid="{00000000-0005-0000-0000-00003D000000}"/>
    <cellStyle name="Title" xfId="62" xr:uid="{00000000-0005-0000-0000-00003E000000}"/>
    <cellStyle name="Total" xfId="63" xr:uid="{00000000-0005-0000-0000-00003F000000}"/>
    <cellStyle name="Warning Text" xfId="64" xr:uid="{00000000-0005-0000-0000-000040000000}"/>
    <cellStyle name="ปกติ_030420080133E02" xfId="65" xr:uid="{00000000-0005-0000-0000-000041000000}"/>
    <cellStyle name="똿뗦먛귟 [0.00]_PRODUCT DETAIL Q1" xfId="66" xr:uid="{00000000-0005-0000-0000-000042000000}"/>
    <cellStyle name="똿뗦먛귟_PRODUCT DETAIL Q1" xfId="67" xr:uid="{00000000-0005-0000-0000-000043000000}"/>
    <cellStyle name="믅됞 [0.00]_PRODUCT DETAIL Q1" xfId="68" xr:uid="{00000000-0005-0000-0000-000044000000}"/>
    <cellStyle name="믅됞_PRODUCT DETAIL Q1" xfId="69" xr:uid="{00000000-0005-0000-0000-000045000000}"/>
    <cellStyle name="뷭?_BOOKSHIP" xfId="70" xr:uid="{00000000-0005-0000-0000-000046000000}"/>
    <cellStyle name="콤마 [0]_1202" xfId="71" xr:uid="{00000000-0005-0000-0000-000047000000}"/>
    <cellStyle name="콤마_1202" xfId="72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R-18%20RCL\Q1\Q1'17\Q1'16\Eng\FS-E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HANGE (E1)"/>
      <sheetName val="CHANGE (E2)"/>
      <sheetName val="PL (E)"/>
      <sheetName val="PL (E) 2"/>
      <sheetName val="CF (E)"/>
      <sheetName val="#REF"/>
    </sheetNames>
    <sheetDataSet>
      <sheetData sheetId="0" refreshError="1"/>
      <sheetData sheetId="1" refreshError="1"/>
      <sheetData sheetId="2" refreshError="1"/>
      <sheetData sheetId="3" refreshError="1">
        <row r="32">
          <cell r="H32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T172"/>
  <sheetViews>
    <sheetView view="pageBreakPreview" topLeftCell="A92" zoomScale="90" zoomScaleNormal="100" zoomScaleSheetLayoutView="90" workbookViewId="0">
      <selection activeCell="D83" sqref="D83"/>
    </sheetView>
  </sheetViews>
  <sheetFormatPr defaultColWidth="10.7109375" defaultRowHeight="18" customHeight="1"/>
  <cols>
    <col min="1" max="1" width="39.42578125" style="21" customWidth="1"/>
    <col min="2" max="2" width="15" style="21" customWidth="1"/>
    <col min="3" max="3" width="0.85546875" style="21" customWidth="1"/>
    <col min="4" max="4" width="17" style="21" customWidth="1"/>
    <col min="5" max="5" width="0.85546875" style="21" customWidth="1"/>
    <col min="6" max="6" width="17" style="21" customWidth="1"/>
    <col min="7" max="7" width="0.85546875" style="21" customWidth="1"/>
    <col min="8" max="8" width="17" style="21" customWidth="1"/>
    <col min="9" max="9" width="0.85546875" style="21" customWidth="1"/>
    <col min="10" max="10" width="17" style="21" customWidth="1"/>
    <col min="11" max="11" width="14.140625" style="21" customWidth="1"/>
    <col min="12" max="12" width="13.140625" style="21" bestFit="1" customWidth="1"/>
    <col min="13" max="13" width="10.7109375" style="21"/>
    <col min="14" max="14" width="13.28515625" style="21" customWidth="1"/>
    <col min="15" max="16384" width="10.7109375" style="21"/>
  </cols>
  <sheetData>
    <row r="1" spans="1:11" ht="20.100000000000001" customHeight="1"/>
    <row r="2" spans="1:11" ht="18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1" ht="18" customHeight="1">
      <c r="A3" s="115" t="s">
        <v>59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1" ht="18" customHeight="1">
      <c r="A4" s="115" t="s">
        <v>207</v>
      </c>
      <c r="B4" s="115"/>
      <c r="C4" s="115"/>
      <c r="D4" s="115"/>
      <c r="E4" s="115"/>
      <c r="F4" s="115"/>
      <c r="G4" s="115"/>
      <c r="H4" s="115"/>
      <c r="I4" s="115"/>
      <c r="J4" s="115"/>
      <c r="K4" s="25"/>
    </row>
    <row r="5" spans="1:11" ht="18" customHeight="1">
      <c r="B5" s="26"/>
      <c r="C5" s="26"/>
      <c r="E5" s="26"/>
      <c r="J5" s="27" t="s">
        <v>133</v>
      </c>
    </row>
    <row r="6" spans="1:11" s="25" customFormat="1" ht="18" customHeight="1">
      <c r="B6" s="28"/>
      <c r="C6" s="28"/>
      <c r="D6" s="29"/>
      <c r="E6" s="29" t="s">
        <v>2</v>
      </c>
      <c r="F6" s="29"/>
      <c r="H6" s="30"/>
      <c r="I6" s="29" t="s">
        <v>3</v>
      </c>
      <c r="J6" s="30"/>
      <c r="K6" s="21"/>
    </row>
    <row r="7" spans="1:11" ht="18" customHeight="1">
      <c r="B7" s="26"/>
      <c r="C7" s="26"/>
      <c r="D7" s="26" t="s">
        <v>184</v>
      </c>
      <c r="F7" s="26" t="s">
        <v>128</v>
      </c>
      <c r="H7" s="26" t="s">
        <v>184</v>
      </c>
      <c r="J7" s="26" t="s">
        <v>128</v>
      </c>
    </row>
    <row r="8" spans="1:11" ht="18" customHeight="1">
      <c r="B8" s="31" t="s">
        <v>9</v>
      </c>
      <c r="C8" s="32"/>
      <c r="D8" s="85" t="s">
        <v>205</v>
      </c>
      <c r="E8" s="71"/>
      <c r="F8" s="85" t="s">
        <v>206</v>
      </c>
      <c r="G8" s="71"/>
      <c r="H8" s="85" t="str">
        <f>D8</f>
        <v>31 March 2019</v>
      </c>
      <c r="I8" s="71"/>
      <c r="J8" s="85" t="str">
        <f>F8</f>
        <v>31 December 2018</v>
      </c>
    </row>
    <row r="9" spans="1:11" ht="18" customHeight="1">
      <c r="B9" s="26"/>
      <c r="C9" s="32"/>
      <c r="D9" s="73" t="s">
        <v>129</v>
      </c>
      <c r="E9" s="71"/>
      <c r="F9" s="73" t="s">
        <v>130</v>
      </c>
      <c r="G9" s="71"/>
      <c r="H9" s="73" t="s">
        <v>129</v>
      </c>
      <c r="I9" s="71"/>
      <c r="J9" s="73" t="s">
        <v>130</v>
      </c>
    </row>
    <row r="10" spans="1:11" ht="18" customHeight="1">
      <c r="B10" s="26"/>
      <c r="C10" s="32"/>
      <c r="D10" s="73" t="s">
        <v>131</v>
      </c>
      <c r="E10" s="71"/>
      <c r="F10" s="73"/>
      <c r="G10" s="71"/>
      <c r="H10" s="73" t="s">
        <v>131</v>
      </c>
      <c r="I10" s="71"/>
      <c r="J10" s="73"/>
    </row>
    <row r="11" spans="1:11" ht="18" customHeight="1">
      <c r="A11" s="25" t="s">
        <v>23</v>
      </c>
      <c r="D11" s="86"/>
      <c r="E11" s="86"/>
      <c r="F11" s="86"/>
      <c r="G11" s="86"/>
      <c r="H11" s="86"/>
      <c r="I11" s="86"/>
      <c r="J11" s="86"/>
    </row>
    <row r="12" spans="1:11" ht="18" customHeight="1">
      <c r="A12" s="25" t="s">
        <v>24</v>
      </c>
      <c r="D12" s="86"/>
      <c r="E12" s="86"/>
      <c r="F12" s="86"/>
      <c r="G12" s="86"/>
      <c r="H12" s="86"/>
      <c r="I12" s="86"/>
      <c r="J12" s="86"/>
    </row>
    <row r="13" spans="1:11" ht="18" customHeight="1">
      <c r="A13" s="21" t="s">
        <v>25</v>
      </c>
      <c r="B13" s="23"/>
      <c r="D13" s="87">
        <v>1055286</v>
      </c>
      <c r="E13" s="87">
        <v>1255452277</v>
      </c>
      <c r="F13" s="87">
        <v>1202343</v>
      </c>
      <c r="G13" s="87"/>
      <c r="H13" s="87">
        <v>16100</v>
      </c>
      <c r="I13" s="87"/>
      <c r="J13" s="87">
        <v>21119</v>
      </c>
    </row>
    <row r="14" spans="1:11" ht="18" customHeight="1">
      <c r="A14" s="21" t="s">
        <v>73</v>
      </c>
      <c r="B14" s="23"/>
      <c r="D14" s="88">
        <v>2282429</v>
      </c>
      <c r="E14" s="87"/>
      <c r="F14" s="88">
        <v>2271166</v>
      </c>
      <c r="G14" s="87"/>
      <c r="H14" s="88">
        <v>26654</v>
      </c>
      <c r="I14" s="87"/>
      <c r="J14" s="88">
        <v>2944</v>
      </c>
    </row>
    <row r="15" spans="1:11" ht="18" customHeight="1">
      <c r="A15" s="21" t="s">
        <v>94</v>
      </c>
      <c r="B15" s="23"/>
      <c r="D15" s="89">
        <v>-55060</v>
      </c>
      <c r="E15" s="87"/>
      <c r="F15" s="89">
        <v>-56106</v>
      </c>
      <c r="G15" s="87"/>
      <c r="H15" s="89">
        <v>0</v>
      </c>
      <c r="I15" s="87"/>
      <c r="J15" s="89">
        <v>0</v>
      </c>
    </row>
    <row r="16" spans="1:11" ht="18" customHeight="1">
      <c r="A16" s="21" t="s">
        <v>98</v>
      </c>
      <c r="B16" s="23">
        <v>4</v>
      </c>
      <c r="D16" s="87">
        <f>SUM(D14:D15)</f>
        <v>2227369</v>
      </c>
      <c r="E16" s="86"/>
      <c r="F16" s="87">
        <f>SUM(F14:F15)</f>
        <v>2215060</v>
      </c>
      <c r="G16" s="86"/>
      <c r="H16" s="87">
        <f>SUM(H14:H15)</f>
        <v>26654</v>
      </c>
      <c r="I16" s="86"/>
      <c r="J16" s="87">
        <f>SUM(J14:J15)</f>
        <v>2944</v>
      </c>
    </row>
    <row r="17" spans="1:10" ht="18" customHeight="1">
      <c r="A17" s="21" t="s">
        <v>74</v>
      </c>
      <c r="B17" s="23" t="s">
        <v>215</v>
      </c>
      <c r="D17" s="87">
        <v>55145</v>
      </c>
      <c r="E17" s="87"/>
      <c r="F17" s="87">
        <v>43697</v>
      </c>
      <c r="G17" s="87"/>
      <c r="H17" s="87">
        <v>895169</v>
      </c>
      <c r="I17" s="87"/>
      <c r="J17" s="87">
        <v>725253</v>
      </c>
    </row>
    <row r="18" spans="1:10" ht="18" customHeight="1">
      <c r="A18" s="21" t="s">
        <v>75</v>
      </c>
      <c r="B18" s="23"/>
      <c r="D18" s="87"/>
      <c r="E18" s="87"/>
      <c r="F18" s="87"/>
      <c r="G18" s="87"/>
      <c r="H18" s="87"/>
      <c r="I18" s="87"/>
      <c r="J18" s="87"/>
    </row>
    <row r="19" spans="1:10" ht="18" customHeight="1">
      <c r="A19" s="21" t="s">
        <v>213</v>
      </c>
      <c r="B19" s="72" t="s">
        <v>216</v>
      </c>
      <c r="D19" s="87">
        <v>22222</v>
      </c>
      <c r="E19" s="87"/>
      <c r="F19" s="87">
        <v>0</v>
      </c>
      <c r="G19" s="87"/>
      <c r="H19" s="87">
        <v>22222</v>
      </c>
      <c r="I19" s="87"/>
      <c r="J19" s="87">
        <v>0</v>
      </c>
    </row>
    <row r="20" spans="1:10" ht="18" customHeight="1">
      <c r="A20" s="21" t="s">
        <v>123</v>
      </c>
      <c r="B20" s="23">
        <v>15</v>
      </c>
      <c r="D20" s="87">
        <v>461981</v>
      </c>
      <c r="E20" s="87"/>
      <c r="F20" s="87">
        <v>488116</v>
      </c>
      <c r="G20" s="87"/>
      <c r="H20" s="87">
        <v>1156465</v>
      </c>
      <c r="I20" s="87"/>
      <c r="J20" s="87">
        <v>958440</v>
      </c>
    </row>
    <row r="21" spans="1:10" ht="18" customHeight="1">
      <c r="A21" s="21" t="s">
        <v>26</v>
      </c>
      <c r="B21" s="23"/>
      <c r="D21" s="87">
        <v>305876</v>
      </c>
      <c r="E21" s="87"/>
      <c r="F21" s="87">
        <v>332237</v>
      </c>
      <c r="G21" s="87"/>
      <c r="H21" s="87">
        <v>17155</v>
      </c>
      <c r="I21" s="87"/>
      <c r="J21" s="87">
        <v>17984</v>
      </c>
    </row>
    <row r="22" spans="1:10" ht="18" customHeight="1">
      <c r="A22" s="21" t="s">
        <v>27</v>
      </c>
      <c r="B22" s="23"/>
      <c r="D22" s="87">
        <v>44497</v>
      </c>
      <c r="E22" s="87"/>
      <c r="F22" s="87">
        <v>42457</v>
      </c>
      <c r="G22" s="87"/>
      <c r="H22" s="87">
        <v>463</v>
      </c>
      <c r="I22" s="87"/>
      <c r="J22" s="87">
        <v>1127</v>
      </c>
    </row>
    <row r="23" spans="1:10" ht="18" customHeight="1">
      <c r="A23" s="25" t="s">
        <v>28</v>
      </c>
      <c r="D23" s="90">
        <f>+D13+D16+D17+D19+D20+D21+D22</f>
        <v>4172376</v>
      </c>
      <c r="E23" s="87"/>
      <c r="F23" s="90">
        <f>+F13+F16+F17+F19+F20+F21+F22</f>
        <v>4323910</v>
      </c>
      <c r="G23" s="87"/>
      <c r="H23" s="90">
        <f>+H13+H16+H17+H19+H20+H21+H22</f>
        <v>2134228</v>
      </c>
      <c r="I23" s="87"/>
      <c r="J23" s="90">
        <f>+J13+J16+J17+J19+J20+J21+J22</f>
        <v>1726867</v>
      </c>
    </row>
    <row r="24" spans="1:10" ht="18" customHeight="1">
      <c r="A24" s="25" t="s">
        <v>49</v>
      </c>
      <c r="D24" s="86"/>
      <c r="E24" s="86"/>
      <c r="F24" s="86"/>
      <c r="G24" s="86"/>
      <c r="H24" s="86"/>
      <c r="I24" s="86"/>
      <c r="J24" s="86"/>
    </row>
    <row r="25" spans="1:10" ht="18" customHeight="1">
      <c r="A25" s="21" t="s">
        <v>46</v>
      </c>
      <c r="D25" s="86"/>
      <c r="E25" s="86"/>
      <c r="F25" s="86"/>
      <c r="G25" s="86"/>
      <c r="H25" s="86"/>
      <c r="I25" s="86"/>
      <c r="J25" s="86"/>
    </row>
    <row r="26" spans="1:10" ht="18" customHeight="1">
      <c r="A26" s="21" t="s">
        <v>50</v>
      </c>
      <c r="B26" s="23"/>
      <c r="C26" s="26"/>
      <c r="D26" s="87">
        <v>4941</v>
      </c>
      <c r="E26" s="87"/>
      <c r="F26" s="87">
        <v>5065</v>
      </c>
      <c r="G26" s="87"/>
      <c r="H26" s="87">
        <v>0</v>
      </c>
      <c r="I26" s="87"/>
      <c r="J26" s="87">
        <v>0</v>
      </c>
    </row>
    <row r="27" spans="1:10" ht="18" customHeight="1">
      <c r="A27" s="21" t="s">
        <v>127</v>
      </c>
      <c r="B27" s="23">
        <v>6</v>
      </c>
      <c r="C27" s="26"/>
      <c r="D27" s="87">
        <v>0</v>
      </c>
      <c r="E27" s="87"/>
      <c r="F27" s="87">
        <v>0</v>
      </c>
      <c r="G27" s="87"/>
      <c r="H27" s="87">
        <v>6658388</v>
      </c>
      <c r="I27" s="87"/>
      <c r="J27" s="87">
        <v>6786353</v>
      </c>
    </row>
    <row r="28" spans="1:10" ht="18" customHeight="1">
      <c r="A28" s="21" t="s">
        <v>103</v>
      </c>
      <c r="B28" s="72" t="s">
        <v>216</v>
      </c>
      <c r="C28" s="26"/>
      <c r="D28" s="87">
        <v>340124</v>
      </c>
      <c r="E28" s="87"/>
      <c r="F28" s="87">
        <v>353353</v>
      </c>
      <c r="G28" s="87"/>
      <c r="H28" s="87">
        <v>52768</v>
      </c>
      <c r="I28" s="87"/>
      <c r="J28" s="87">
        <v>53782</v>
      </c>
    </row>
    <row r="29" spans="1:10" ht="18" customHeight="1">
      <c r="A29" s="21" t="s">
        <v>182</v>
      </c>
      <c r="B29" s="72" t="s">
        <v>217</v>
      </c>
      <c r="C29" s="26"/>
      <c r="D29" s="87">
        <v>70110</v>
      </c>
      <c r="E29" s="87"/>
      <c r="F29" s="87">
        <v>62085</v>
      </c>
      <c r="G29" s="87"/>
      <c r="H29" s="87">
        <v>0</v>
      </c>
      <c r="I29" s="87"/>
      <c r="J29" s="87">
        <v>0</v>
      </c>
    </row>
    <row r="30" spans="1:10" ht="18" customHeight="1">
      <c r="A30" s="21" t="s">
        <v>51</v>
      </c>
      <c r="B30" s="23"/>
      <c r="D30" s="87">
        <v>10724</v>
      </c>
      <c r="E30" s="87"/>
      <c r="F30" s="87">
        <v>10930</v>
      </c>
      <c r="G30" s="87"/>
      <c r="H30" s="87">
        <v>0</v>
      </c>
      <c r="I30" s="87"/>
      <c r="J30" s="87">
        <v>0</v>
      </c>
    </row>
    <row r="31" spans="1:10" ht="18" customHeight="1">
      <c r="A31" s="21" t="s">
        <v>92</v>
      </c>
      <c r="B31" s="23" t="s">
        <v>218</v>
      </c>
      <c r="D31" s="87">
        <v>300149</v>
      </c>
      <c r="E31" s="87"/>
      <c r="F31" s="87">
        <v>307838</v>
      </c>
      <c r="G31" s="87"/>
      <c r="H31" s="87">
        <v>416</v>
      </c>
      <c r="I31" s="87"/>
      <c r="J31" s="87">
        <v>424</v>
      </c>
    </row>
    <row r="32" spans="1:10" ht="18" customHeight="1">
      <c r="A32" s="21" t="s">
        <v>29</v>
      </c>
      <c r="B32" s="23" t="s">
        <v>219</v>
      </c>
      <c r="D32" s="87">
        <v>12257456</v>
      </c>
      <c r="E32" s="87"/>
      <c r="F32" s="87">
        <v>12949722</v>
      </c>
      <c r="G32" s="87"/>
      <c r="H32" s="87">
        <v>4972393</v>
      </c>
      <c r="I32" s="87"/>
      <c r="J32" s="87">
        <v>5264905</v>
      </c>
    </row>
    <row r="33" spans="1:10" ht="18" customHeight="1">
      <c r="A33" s="21" t="s">
        <v>30</v>
      </c>
      <c r="B33" s="23">
        <v>9</v>
      </c>
      <c r="D33" s="87">
        <v>0</v>
      </c>
      <c r="E33" s="87"/>
      <c r="F33" s="87">
        <v>0</v>
      </c>
      <c r="G33" s="87"/>
      <c r="H33" s="87">
        <v>0</v>
      </c>
      <c r="I33" s="87"/>
      <c r="J33" s="87">
        <v>0</v>
      </c>
    </row>
    <row r="34" spans="1:10" ht="18" customHeight="1">
      <c r="A34" s="21" t="s">
        <v>52</v>
      </c>
      <c r="D34" s="87"/>
      <c r="E34" s="87"/>
      <c r="F34" s="87"/>
      <c r="G34" s="87"/>
      <c r="H34" s="87"/>
      <c r="I34" s="87"/>
      <c r="J34" s="87"/>
    </row>
    <row r="35" spans="1:10" ht="18" customHeight="1">
      <c r="A35" s="21" t="s">
        <v>122</v>
      </c>
      <c r="B35" s="23">
        <v>19</v>
      </c>
      <c r="D35" s="87">
        <v>309792</v>
      </c>
      <c r="E35" s="87"/>
      <c r="F35" s="87">
        <v>267536</v>
      </c>
      <c r="G35" s="87"/>
      <c r="H35" s="87">
        <v>309792</v>
      </c>
      <c r="I35" s="87"/>
      <c r="J35" s="87">
        <v>267536</v>
      </c>
    </row>
    <row r="36" spans="1:10" ht="18" customHeight="1">
      <c r="A36" s="21" t="s">
        <v>123</v>
      </c>
      <c r="B36" s="23">
        <v>16</v>
      </c>
      <c r="D36" s="87">
        <v>27072</v>
      </c>
      <c r="E36" s="87"/>
      <c r="F36" s="87">
        <v>15651</v>
      </c>
      <c r="G36" s="87"/>
      <c r="H36" s="87">
        <v>14056</v>
      </c>
      <c r="I36" s="87"/>
      <c r="J36" s="87">
        <v>2503</v>
      </c>
    </row>
    <row r="37" spans="1:10" ht="18" customHeight="1">
      <c r="A37" s="25" t="s">
        <v>53</v>
      </c>
      <c r="D37" s="90">
        <f>SUM(D24:D36)</f>
        <v>13320368</v>
      </c>
      <c r="E37" s="87"/>
      <c r="F37" s="90">
        <f>SUM(F24:F36)</f>
        <v>13972180</v>
      </c>
      <c r="G37" s="87"/>
      <c r="H37" s="90">
        <f>SUM(H24:H36)</f>
        <v>12007813</v>
      </c>
      <c r="I37" s="87"/>
      <c r="J37" s="90">
        <f>SUM(J24:J36)</f>
        <v>12375503</v>
      </c>
    </row>
    <row r="38" spans="1:10" ht="18" customHeight="1" thickBot="1">
      <c r="A38" s="25" t="s">
        <v>31</v>
      </c>
      <c r="B38" s="23">
        <v>22</v>
      </c>
      <c r="D38" s="91">
        <f>+D37+D23</f>
        <v>17492744</v>
      </c>
      <c r="E38" s="87"/>
      <c r="F38" s="91">
        <f>+F37+F23</f>
        <v>18296090</v>
      </c>
      <c r="G38" s="87"/>
      <c r="H38" s="91">
        <f>+H37+H23</f>
        <v>14142041</v>
      </c>
      <c r="I38" s="87"/>
      <c r="J38" s="91">
        <f>+J37+J23</f>
        <v>14102370</v>
      </c>
    </row>
    <row r="39" spans="1:10" ht="18" customHeight="1" thickTop="1">
      <c r="A39" s="25"/>
      <c r="D39" s="24"/>
      <c r="E39" s="24"/>
      <c r="F39" s="24"/>
      <c r="G39" s="24"/>
      <c r="H39" s="24"/>
      <c r="I39" s="24"/>
      <c r="J39" s="24"/>
    </row>
    <row r="40" spans="1:10" ht="18" customHeight="1">
      <c r="A40" s="25"/>
      <c r="D40" s="24"/>
      <c r="E40" s="24"/>
      <c r="F40" s="24"/>
      <c r="G40" s="24"/>
      <c r="H40" s="24"/>
      <c r="I40" s="24"/>
      <c r="J40" s="24"/>
    </row>
    <row r="41" spans="1:10" ht="18" customHeight="1">
      <c r="A41" s="25"/>
      <c r="D41" s="24"/>
      <c r="E41" s="24"/>
      <c r="F41" s="24"/>
      <c r="G41" s="24"/>
      <c r="H41" s="24"/>
      <c r="I41" s="24"/>
      <c r="J41" s="24"/>
    </row>
    <row r="42" spans="1:10" ht="18" customHeight="1">
      <c r="A42" s="25"/>
      <c r="D42" s="24"/>
      <c r="E42" s="24"/>
      <c r="F42" s="24"/>
      <c r="G42" s="24"/>
      <c r="H42" s="24"/>
      <c r="I42" s="24"/>
      <c r="J42" s="24"/>
    </row>
    <row r="43" spans="1:10" ht="18" customHeight="1">
      <c r="A43" s="25"/>
      <c r="D43" s="24"/>
      <c r="E43" s="24"/>
      <c r="F43" s="24"/>
      <c r="G43" s="24"/>
      <c r="H43" s="24"/>
      <c r="I43" s="24"/>
      <c r="J43" s="24"/>
    </row>
    <row r="44" spans="1:10" ht="18" customHeight="1">
      <c r="A44" s="25"/>
      <c r="D44" s="24"/>
      <c r="E44" s="24"/>
      <c r="F44" s="24"/>
      <c r="G44" s="24"/>
      <c r="H44" s="24"/>
      <c r="I44" s="24"/>
      <c r="J44" s="24"/>
    </row>
    <row r="45" spans="1:10" ht="18" customHeight="1">
      <c r="A45" s="25"/>
      <c r="D45" s="24"/>
      <c r="E45" s="24"/>
      <c r="F45" s="24"/>
      <c r="G45" s="24"/>
      <c r="H45" s="24"/>
      <c r="I45" s="24"/>
      <c r="J45" s="24"/>
    </row>
    <row r="46" spans="1:10" ht="18.75" customHeight="1">
      <c r="A46" s="25"/>
      <c r="D46" s="24"/>
      <c r="E46" s="24"/>
      <c r="F46" s="24"/>
      <c r="G46" s="24"/>
      <c r="H46" s="24"/>
      <c r="I46" s="24"/>
      <c r="J46" s="24"/>
    </row>
    <row r="47" spans="1:10" ht="18" customHeight="1">
      <c r="A47" s="25"/>
      <c r="D47" s="24"/>
      <c r="E47" s="24"/>
      <c r="F47" s="24"/>
      <c r="G47" s="24"/>
      <c r="H47" s="24"/>
      <c r="I47" s="24"/>
      <c r="J47" s="24"/>
    </row>
    <row r="48" spans="1:10" ht="21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2.75" customHeight="1">
      <c r="A50" s="25"/>
      <c r="D50" s="24"/>
      <c r="E50" s="24"/>
      <c r="F50" s="24"/>
      <c r="G50" s="24"/>
      <c r="H50" s="24"/>
      <c r="I50" s="24"/>
      <c r="J50" s="24"/>
    </row>
    <row r="51" spans="1:11" ht="9.75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" customHeight="1">
      <c r="A53" s="21" t="s">
        <v>136</v>
      </c>
      <c r="D53" s="24"/>
      <c r="E53" s="24"/>
      <c r="F53" s="24"/>
      <c r="G53" s="24"/>
      <c r="H53" s="24"/>
      <c r="I53" s="24"/>
      <c r="J53" s="24"/>
    </row>
    <row r="56" spans="1:11" ht="25.5" customHeight="1">
      <c r="A56" s="21" t="s">
        <v>126</v>
      </c>
      <c r="J56" s="21">
        <v>2</v>
      </c>
    </row>
    <row r="57" spans="1:11" ht="20.100000000000001" customHeight="1"/>
    <row r="58" spans="1:11" ht="18" customHeight="1">
      <c r="A58" s="115" t="s">
        <v>0</v>
      </c>
      <c r="B58" s="115"/>
      <c r="C58" s="115"/>
      <c r="D58" s="115"/>
      <c r="E58" s="115"/>
      <c r="F58" s="115"/>
      <c r="G58" s="115"/>
      <c r="H58" s="115"/>
      <c r="I58" s="115"/>
      <c r="J58" s="115"/>
    </row>
    <row r="59" spans="1:11" ht="18" customHeight="1">
      <c r="A59" s="115" t="s">
        <v>60</v>
      </c>
      <c r="B59" s="115"/>
      <c r="C59" s="115"/>
      <c r="D59" s="115"/>
      <c r="E59" s="115"/>
      <c r="F59" s="115"/>
      <c r="G59" s="115"/>
      <c r="H59" s="115"/>
      <c r="I59" s="115"/>
      <c r="J59" s="115"/>
    </row>
    <row r="60" spans="1:11" ht="18" customHeight="1">
      <c r="A60" s="115" t="str">
        <f>+A4</f>
        <v>As at 31 March 2019</v>
      </c>
      <c r="B60" s="115"/>
      <c r="C60" s="115"/>
      <c r="D60" s="115"/>
      <c r="E60" s="115"/>
      <c r="F60" s="115"/>
      <c r="G60" s="115"/>
      <c r="H60" s="115"/>
      <c r="I60" s="115"/>
      <c r="J60" s="115"/>
      <c r="K60" s="25"/>
    </row>
    <row r="61" spans="1:11" ht="18" customHeight="1">
      <c r="B61" s="26"/>
      <c r="C61" s="26"/>
      <c r="E61" s="26"/>
      <c r="J61" s="27" t="s">
        <v>133</v>
      </c>
    </row>
    <row r="62" spans="1:11" s="25" customFormat="1" ht="18" customHeight="1">
      <c r="B62" s="28"/>
      <c r="C62" s="28"/>
      <c r="D62" s="29"/>
      <c r="E62" s="29" t="s">
        <v>2</v>
      </c>
      <c r="F62" s="29"/>
      <c r="H62" s="30"/>
      <c r="I62" s="29" t="s">
        <v>3</v>
      </c>
      <c r="J62" s="30"/>
      <c r="K62" s="21"/>
    </row>
    <row r="63" spans="1:11" ht="18" customHeight="1">
      <c r="B63" s="26"/>
      <c r="C63" s="26"/>
      <c r="D63" s="26" t="s">
        <v>184</v>
      </c>
      <c r="F63" s="26" t="s">
        <v>128</v>
      </c>
      <c r="H63" s="26" t="s">
        <v>184</v>
      </c>
      <c r="J63" s="26" t="s">
        <v>128</v>
      </c>
    </row>
    <row r="64" spans="1:11" ht="18" customHeight="1">
      <c r="B64" s="31" t="s">
        <v>9</v>
      </c>
      <c r="C64" s="32"/>
      <c r="D64" s="85" t="s">
        <v>205</v>
      </c>
      <c r="E64" s="71"/>
      <c r="F64" s="85" t="s">
        <v>206</v>
      </c>
      <c r="G64" s="71"/>
      <c r="H64" s="85" t="str">
        <f>D64</f>
        <v>31 March 2019</v>
      </c>
      <c r="I64" s="71"/>
      <c r="J64" s="85" t="str">
        <f>F64</f>
        <v>31 December 2018</v>
      </c>
    </row>
    <row r="65" spans="1:20" ht="18" customHeight="1">
      <c r="B65" s="26"/>
      <c r="C65" s="32"/>
      <c r="D65" s="73" t="s">
        <v>129</v>
      </c>
      <c r="E65" s="71"/>
      <c r="F65" s="73" t="s">
        <v>130</v>
      </c>
      <c r="G65" s="71"/>
      <c r="H65" s="73" t="s">
        <v>129</v>
      </c>
      <c r="I65" s="71"/>
      <c r="J65" s="73" t="s">
        <v>130</v>
      </c>
    </row>
    <row r="66" spans="1:20" ht="18" customHeight="1">
      <c r="B66" s="26"/>
      <c r="C66" s="32"/>
      <c r="D66" s="73" t="s">
        <v>131</v>
      </c>
      <c r="E66" s="71"/>
      <c r="F66" s="73"/>
      <c r="G66" s="71"/>
      <c r="H66" s="73" t="s">
        <v>131</v>
      </c>
      <c r="I66" s="71"/>
      <c r="J66" s="73"/>
    </row>
    <row r="67" spans="1:20" ht="18" customHeight="1">
      <c r="A67" s="25" t="s">
        <v>32</v>
      </c>
      <c r="D67" s="92"/>
      <c r="E67" s="93"/>
      <c r="F67" s="92"/>
      <c r="G67" s="86"/>
      <c r="H67" s="92"/>
      <c r="I67" s="93"/>
      <c r="J67" s="92"/>
    </row>
    <row r="68" spans="1:20" ht="18" customHeight="1">
      <c r="A68" s="25" t="s">
        <v>33</v>
      </c>
      <c r="D68" s="92"/>
      <c r="E68" s="93"/>
      <c r="F68" s="92"/>
      <c r="G68" s="86"/>
      <c r="H68" s="92"/>
      <c r="I68" s="93"/>
      <c r="J68" s="92"/>
    </row>
    <row r="69" spans="1:20" ht="18" customHeight="1">
      <c r="A69" s="21" t="s">
        <v>104</v>
      </c>
      <c r="B69" s="23">
        <v>10</v>
      </c>
      <c r="D69" s="87">
        <v>1135584</v>
      </c>
      <c r="E69" s="87"/>
      <c r="F69" s="87">
        <v>932300</v>
      </c>
      <c r="G69" s="87"/>
      <c r="H69" s="87">
        <v>450000</v>
      </c>
      <c r="I69" s="87"/>
      <c r="J69" s="87">
        <v>350000</v>
      </c>
      <c r="K69" s="25"/>
      <c r="L69" s="23"/>
    </row>
    <row r="70" spans="1:20" ht="18" customHeight="1">
      <c r="A70" s="21" t="s">
        <v>76</v>
      </c>
      <c r="B70" s="23"/>
      <c r="D70" s="87">
        <v>3082666</v>
      </c>
      <c r="E70" s="87"/>
      <c r="F70" s="87">
        <v>3504735</v>
      </c>
      <c r="G70" s="87"/>
      <c r="H70" s="87">
        <v>54462</v>
      </c>
      <c r="I70" s="87"/>
      <c r="J70" s="87">
        <v>59517</v>
      </c>
    </row>
    <row r="71" spans="1:20" ht="18" customHeight="1">
      <c r="A71" s="21" t="s">
        <v>77</v>
      </c>
      <c r="B71" s="23">
        <v>15</v>
      </c>
      <c r="D71" s="87">
        <v>5352</v>
      </c>
      <c r="E71" s="87"/>
      <c r="F71" s="87">
        <v>88067</v>
      </c>
      <c r="G71" s="87"/>
      <c r="H71" s="87">
        <v>0</v>
      </c>
      <c r="I71" s="87"/>
      <c r="J71" s="94">
        <v>0</v>
      </c>
    </row>
    <row r="72" spans="1:20" ht="18" customHeight="1">
      <c r="A72" s="21" t="s">
        <v>78</v>
      </c>
      <c r="B72" s="23"/>
      <c r="D72" s="86"/>
      <c r="E72" s="86"/>
      <c r="F72" s="86"/>
      <c r="G72" s="86"/>
      <c r="H72" s="86"/>
      <c r="I72" s="86"/>
      <c r="J72" s="86"/>
    </row>
    <row r="73" spans="1:20" ht="18" customHeight="1">
      <c r="A73" s="21" t="s">
        <v>93</v>
      </c>
      <c r="B73" s="23"/>
      <c r="D73" s="87">
        <v>95135</v>
      </c>
      <c r="E73" s="87"/>
      <c r="F73" s="87">
        <v>79861</v>
      </c>
      <c r="G73" s="87"/>
      <c r="H73" s="87">
        <v>23132</v>
      </c>
      <c r="I73" s="87"/>
      <c r="J73" s="87">
        <v>15922</v>
      </c>
    </row>
    <row r="74" spans="1:20" ht="18" customHeight="1">
      <c r="A74" s="21" t="s">
        <v>82</v>
      </c>
      <c r="B74" s="23">
        <v>15</v>
      </c>
      <c r="D74" s="87">
        <v>2388</v>
      </c>
      <c r="E74" s="87"/>
      <c r="F74" s="87">
        <v>4260</v>
      </c>
      <c r="G74" s="87"/>
      <c r="H74" s="87">
        <v>4528892</v>
      </c>
      <c r="I74" s="87"/>
      <c r="J74" s="87">
        <v>4296703</v>
      </c>
    </row>
    <row r="75" spans="1:20" ht="18" customHeight="1">
      <c r="A75" s="21" t="s">
        <v>85</v>
      </c>
      <c r="B75" s="23">
        <v>15</v>
      </c>
      <c r="D75" s="87">
        <v>29379</v>
      </c>
      <c r="E75" s="87"/>
      <c r="F75" s="87">
        <v>77237</v>
      </c>
      <c r="G75" s="87"/>
      <c r="H75" s="87">
        <v>98743</v>
      </c>
      <c r="I75" s="87"/>
      <c r="J75" s="87">
        <v>104486</v>
      </c>
    </row>
    <row r="76" spans="1:20" ht="18" customHeight="1">
      <c r="A76" s="21" t="s">
        <v>124</v>
      </c>
      <c r="B76" s="23"/>
      <c r="D76" s="87"/>
      <c r="E76" s="87"/>
      <c r="F76" s="87"/>
      <c r="G76" s="87"/>
      <c r="H76" s="87"/>
      <c r="I76" s="87"/>
      <c r="J76" s="87"/>
    </row>
    <row r="77" spans="1:20" ht="18" customHeight="1">
      <c r="A77" s="21" t="s">
        <v>125</v>
      </c>
      <c r="B77" s="23">
        <v>11</v>
      </c>
      <c r="D77" s="87">
        <v>324540</v>
      </c>
      <c r="E77" s="87"/>
      <c r="F77" s="87">
        <v>326336</v>
      </c>
      <c r="G77" s="87"/>
      <c r="H77" s="87">
        <v>0</v>
      </c>
      <c r="I77" s="87"/>
      <c r="J77" s="87">
        <v>0</v>
      </c>
    </row>
    <row r="78" spans="1:20" ht="18" customHeight="1">
      <c r="A78" s="21" t="s">
        <v>54</v>
      </c>
      <c r="B78" s="23">
        <v>12</v>
      </c>
      <c r="D78" s="87">
        <v>639353</v>
      </c>
      <c r="E78" s="87"/>
      <c r="F78" s="87">
        <v>651584</v>
      </c>
      <c r="G78" s="87"/>
      <c r="H78" s="87">
        <v>470641</v>
      </c>
      <c r="I78" s="87"/>
      <c r="J78" s="87">
        <v>479686</v>
      </c>
    </row>
    <row r="79" spans="1:20" ht="18" hidden="1" customHeight="1">
      <c r="A79" s="95" t="s">
        <v>183</v>
      </c>
      <c r="B79" s="23">
        <v>18</v>
      </c>
      <c r="D79" s="87"/>
      <c r="E79" s="87"/>
      <c r="F79" s="87"/>
      <c r="G79" s="87"/>
      <c r="H79" s="87"/>
      <c r="I79" s="87"/>
      <c r="J79" s="87"/>
      <c r="L79" s="23"/>
      <c r="N79" s="24"/>
      <c r="O79" s="24"/>
      <c r="P79" s="24"/>
      <c r="Q79" s="24"/>
      <c r="R79" s="24"/>
      <c r="S79" s="24"/>
      <c r="T79" s="24"/>
    </row>
    <row r="80" spans="1:20" ht="18" customHeight="1">
      <c r="A80" s="95" t="s">
        <v>83</v>
      </c>
      <c r="B80" s="96" t="s">
        <v>220</v>
      </c>
      <c r="D80" s="87">
        <v>45256</v>
      </c>
      <c r="E80" s="87"/>
      <c r="F80" s="87">
        <v>46126</v>
      </c>
      <c r="G80" s="87"/>
      <c r="H80" s="87">
        <v>0</v>
      </c>
      <c r="I80" s="87"/>
      <c r="J80" s="87">
        <v>0</v>
      </c>
      <c r="L80" s="23"/>
      <c r="N80" s="24"/>
      <c r="O80" s="24"/>
      <c r="P80" s="24"/>
      <c r="Q80" s="24"/>
      <c r="R80" s="24"/>
      <c r="S80" s="24"/>
      <c r="T80" s="24"/>
    </row>
    <row r="81" spans="1:20" ht="18" customHeight="1">
      <c r="A81" s="21" t="s">
        <v>79</v>
      </c>
      <c r="B81" s="23"/>
      <c r="D81" s="87">
        <v>4583</v>
      </c>
      <c r="E81" s="87"/>
      <c r="F81" s="87">
        <v>2853</v>
      </c>
      <c r="G81" s="87"/>
      <c r="H81" s="87">
        <v>0</v>
      </c>
      <c r="I81" s="87"/>
      <c r="J81" s="87">
        <v>0</v>
      </c>
      <c r="L81" s="23"/>
      <c r="N81" s="24"/>
      <c r="O81" s="24"/>
      <c r="P81" s="24"/>
      <c r="Q81" s="24"/>
      <c r="R81" s="24"/>
      <c r="S81" s="24"/>
      <c r="T81" s="24"/>
    </row>
    <row r="82" spans="1:20" ht="18" customHeight="1">
      <c r="A82" s="21" t="s">
        <v>34</v>
      </c>
      <c r="B82" s="23">
        <v>5</v>
      </c>
      <c r="D82" s="87">
        <v>128928</v>
      </c>
      <c r="E82" s="87"/>
      <c r="F82" s="87">
        <v>134485</v>
      </c>
      <c r="G82" s="87"/>
      <c r="H82" s="87">
        <v>4098</v>
      </c>
      <c r="I82" s="87"/>
      <c r="J82" s="87">
        <v>3148</v>
      </c>
    </row>
    <row r="83" spans="1:20" ht="18" customHeight="1">
      <c r="A83" s="25" t="s">
        <v>35</v>
      </c>
      <c r="B83" s="23"/>
      <c r="D83" s="90">
        <f>SUM(D69:D82)</f>
        <v>5493164</v>
      </c>
      <c r="E83" s="87"/>
      <c r="F83" s="90">
        <f>SUM(F69:F82)</f>
        <v>5847844</v>
      </c>
      <c r="G83" s="87"/>
      <c r="H83" s="90">
        <f>SUM(H69:H82)</f>
        <v>5629968</v>
      </c>
      <c r="I83" s="87"/>
      <c r="J83" s="90">
        <f>SUM(J69:J82)</f>
        <v>5309462</v>
      </c>
    </row>
    <row r="84" spans="1:20" ht="18" customHeight="1">
      <c r="A84" s="25" t="s">
        <v>55</v>
      </c>
      <c r="B84" s="23"/>
      <c r="D84" s="86"/>
      <c r="E84" s="86"/>
      <c r="F84" s="86"/>
      <c r="G84" s="97"/>
      <c r="H84" s="97"/>
      <c r="I84" s="86"/>
      <c r="J84" s="97"/>
    </row>
    <row r="85" spans="1:20" ht="18" customHeight="1">
      <c r="A85" s="21" t="s">
        <v>120</v>
      </c>
      <c r="B85" s="23"/>
      <c r="D85" s="86"/>
      <c r="E85" s="86"/>
      <c r="F85" s="86"/>
      <c r="G85" s="97"/>
      <c r="H85" s="97"/>
      <c r="I85" s="86"/>
      <c r="J85" s="87"/>
    </row>
    <row r="86" spans="1:20" ht="18" customHeight="1">
      <c r="A86" s="21" t="s">
        <v>121</v>
      </c>
      <c r="B86" s="23">
        <v>11</v>
      </c>
      <c r="D86" s="87">
        <v>1288266</v>
      </c>
      <c r="E86" s="86"/>
      <c r="F86" s="87">
        <v>1395981</v>
      </c>
      <c r="G86" s="97"/>
      <c r="H86" s="87">
        <v>0</v>
      </c>
      <c r="I86" s="86"/>
      <c r="J86" s="87">
        <v>0</v>
      </c>
    </row>
    <row r="87" spans="1:20" ht="18" customHeight="1">
      <c r="A87" s="21" t="s">
        <v>56</v>
      </c>
      <c r="B87" s="23">
        <v>12</v>
      </c>
      <c r="D87" s="87">
        <v>2439003</v>
      </c>
      <c r="E87" s="87"/>
      <c r="F87" s="87">
        <v>2600087</v>
      </c>
      <c r="G87" s="87"/>
      <c r="H87" s="87">
        <v>1660809</v>
      </c>
      <c r="I87" s="87"/>
      <c r="J87" s="87">
        <v>1763781</v>
      </c>
    </row>
    <row r="88" spans="1:20" ht="18" customHeight="1">
      <c r="A88" s="21" t="s">
        <v>200</v>
      </c>
      <c r="B88" s="23">
        <v>14</v>
      </c>
      <c r="D88" s="87">
        <v>36827</v>
      </c>
      <c r="E88" s="87"/>
      <c r="F88" s="87">
        <v>35121</v>
      </c>
      <c r="G88" s="87"/>
      <c r="H88" s="87">
        <v>33517</v>
      </c>
      <c r="I88" s="87"/>
      <c r="J88" s="87">
        <v>31935</v>
      </c>
    </row>
    <row r="89" spans="1:20" ht="18" customHeight="1">
      <c r="A89" s="21" t="s">
        <v>204</v>
      </c>
      <c r="B89" s="23">
        <v>16</v>
      </c>
      <c r="D89" s="87">
        <v>8450</v>
      </c>
      <c r="E89" s="87"/>
      <c r="F89" s="87">
        <v>8633</v>
      </c>
      <c r="G89" s="87"/>
      <c r="H89" s="87">
        <v>0</v>
      </c>
      <c r="I89" s="87"/>
      <c r="J89" s="87">
        <v>0</v>
      </c>
    </row>
    <row r="90" spans="1:20" ht="18" customHeight="1">
      <c r="A90" s="25" t="s">
        <v>57</v>
      </c>
      <c r="B90" s="23"/>
      <c r="D90" s="90">
        <f>SUM(D86:D89)</f>
        <v>3772546</v>
      </c>
      <c r="E90" s="87"/>
      <c r="F90" s="90">
        <f>SUM(F86:F89)</f>
        <v>4039822</v>
      </c>
      <c r="G90" s="87"/>
      <c r="H90" s="90">
        <f>SUM(H86:H89)</f>
        <v>1694326</v>
      </c>
      <c r="I90" s="87"/>
      <c r="J90" s="90">
        <f>SUM(J86:J89)</f>
        <v>1795716</v>
      </c>
    </row>
    <row r="91" spans="1:20" ht="18.75" customHeight="1">
      <c r="A91" s="25" t="s">
        <v>36</v>
      </c>
      <c r="B91" s="23">
        <v>22</v>
      </c>
      <c r="D91" s="90">
        <f>+D83+D90</f>
        <v>9265710</v>
      </c>
      <c r="E91" s="87"/>
      <c r="F91" s="90">
        <f>+F83+F90</f>
        <v>9887666</v>
      </c>
      <c r="G91" s="87"/>
      <c r="H91" s="90">
        <f>+H83+H90</f>
        <v>7324294</v>
      </c>
      <c r="I91" s="87"/>
      <c r="J91" s="90">
        <f>+J83+J90</f>
        <v>7105178</v>
      </c>
    </row>
    <row r="92" spans="1:20" ht="18" customHeight="1">
      <c r="A92" s="25"/>
      <c r="D92" s="87"/>
      <c r="E92" s="87"/>
      <c r="F92" s="87"/>
      <c r="G92" s="87"/>
      <c r="H92" s="87"/>
      <c r="I92" s="87"/>
      <c r="J92" s="87"/>
    </row>
    <row r="93" spans="1:20" ht="18" customHeight="1">
      <c r="A93" s="25"/>
      <c r="D93" s="87"/>
      <c r="E93" s="87"/>
      <c r="F93" s="87"/>
      <c r="G93" s="87"/>
      <c r="H93" s="87"/>
      <c r="I93" s="87"/>
      <c r="J93" s="87"/>
    </row>
    <row r="94" spans="1:20" ht="18" customHeight="1">
      <c r="A94" s="25"/>
      <c r="D94" s="87"/>
      <c r="E94" s="87"/>
      <c r="F94" s="87"/>
      <c r="G94" s="87"/>
      <c r="H94" s="87"/>
      <c r="I94" s="87"/>
      <c r="J94" s="87"/>
    </row>
    <row r="95" spans="1:20" ht="18" customHeight="1">
      <c r="A95" s="25"/>
      <c r="D95" s="87"/>
      <c r="E95" s="87"/>
      <c r="F95" s="87"/>
      <c r="G95" s="87"/>
      <c r="H95" s="87"/>
      <c r="I95" s="87"/>
      <c r="J95" s="87"/>
    </row>
    <row r="96" spans="1:20" ht="18" customHeight="1">
      <c r="A96" s="25"/>
      <c r="D96" s="87"/>
      <c r="E96" s="87"/>
      <c r="F96" s="87"/>
      <c r="G96" s="87"/>
      <c r="H96" s="87"/>
      <c r="I96" s="87"/>
      <c r="J96" s="87"/>
    </row>
    <row r="97" spans="1:10" ht="18" customHeight="1">
      <c r="A97" s="25"/>
      <c r="D97" s="87"/>
      <c r="E97" s="87"/>
      <c r="F97" s="87"/>
      <c r="G97" s="87"/>
      <c r="H97" s="86"/>
      <c r="I97" s="87"/>
      <c r="J97" s="87"/>
    </row>
    <row r="98" spans="1:10" ht="18" customHeight="1">
      <c r="A98" s="25"/>
      <c r="D98" s="87"/>
      <c r="E98" s="87"/>
      <c r="F98" s="87"/>
      <c r="G98" s="87"/>
      <c r="H98" s="87"/>
      <c r="I98" s="87"/>
      <c r="J98" s="87"/>
    </row>
    <row r="99" spans="1:10" ht="18" customHeight="1">
      <c r="A99" s="25"/>
      <c r="D99" s="87"/>
      <c r="E99" s="87"/>
      <c r="F99" s="87"/>
      <c r="G99" s="87"/>
      <c r="H99" s="87"/>
      <c r="I99" s="87"/>
      <c r="J99" s="87"/>
    </row>
    <row r="100" spans="1:10" ht="18" customHeight="1">
      <c r="A100" s="25"/>
      <c r="D100" s="87"/>
      <c r="E100" s="87"/>
      <c r="F100" s="87"/>
      <c r="G100" s="87"/>
      <c r="H100" s="87"/>
      <c r="I100" s="87"/>
      <c r="J100" s="87"/>
    </row>
    <row r="101" spans="1:10" ht="18" customHeight="1">
      <c r="A101" s="25"/>
      <c r="D101" s="87"/>
      <c r="E101" s="87"/>
      <c r="F101" s="87"/>
      <c r="G101" s="87"/>
      <c r="H101" s="87"/>
      <c r="I101" s="87"/>
      <c r="J101" s="87"/>
    </row>
    <row r="102" spans="1:10" ht="15">
      <c r="A102" s="25"/>
      <c r="D102" s="87"/>
      <c r="E102" s="87"/>
      <c r="F102" s="87"/>
      <c r="G102" s="87"/>
      <c r="H102" s="87"/>
      <c r="I102" s="87"/>
      <c r="J102" s="87"/>
    </row>
    <row r="103" spans="1:10" ht="15">
      <c r="A103" s="25"/>
      <c r="D103" s="87"/>
      <c r="E103" s="87"/>
      <c r="F103" s="87"/>
      <c r="G103" s="87"/>
      <c r="H103" s="87"/>
      <c r="I103" s="87"/>
      <c r="J103" s="87"/>
    </row>
    <row r="104" spans="1:10" ht="15">
      <c r="A104" s="25"/>
      <c r="D104" s="87"/>
      <c r="E104" s="87"/>
      <c r="F104" s="87"/>
      <c r="G104" s="87"/>
      <c r="H104" s="87"/>
      <c r="I104" s="87"/>
      <c r="J104" s="87"/>
    </row>
    <row r="105" spans="1:10" ht="15">
      <c r="A105" s="25"/>
      <c r="D105" s="87"/>
      <c r="E105" s="87"/>
      <c r="F105" s="87"/>
      <c r="G105" s="87"/>
      <c r="H105" s="87"/>
      <c r="I105" s="87"/>
      <c r="J105" s="87"/>
    </row>
    <row r="106" spans="1:10" ht="15">
      <c r="A106" s="25"/>
      <c r="D106" s="87"/>
      <c r="E106" s="87"/>
      <c r="F106" s="87"/>
      <c r="G106" s="87"/>
      <c r="H106" s="87"/>
      <c r="I106" s="87"/>
      <c r="J106" s="87"/>
    </row>
    <row r="107" spans="1:10" ht="15">
      <c r="A107" s="25"/>
      <c r="D107" s="87"/>
      <c r="E107" s="87"/>
      <c r="F107" s="87"/>
      <c r="G107" s="87"/>
      <c r="H107" s="87"/>
      <c r="I107" s="87"/>
      <c r="J107" s="87"/>
    </row>
    <row r="108" spans="1:10" ht="27.75" customHeight="1">
      <c r="A108" s="25"/>
      <c r="D108" s="87"/>
      <c r="E108" s="87"/>
      <c r="F108" s="87"/>
      <c r="G108" s="87"/>
      <c r="H108" s="87"/>
      <c r="I108" s="87"/>
      <c r="J108" s="87"/>
    </row>
    <row r="109" spans="1:10" ht="15">
      <c r="A109" s="25"/>
      <c r="D109" s="87"/>
      <c r="E109" s="87"/>
      <c r="F109" s="87"/>
      <c r="G109" s="87"/>
      <c r="H109" s="87"/>
      <c r="I109" s="87"/>
      <c r="J109" s="87"/>
    </row>
    <row r="110" spans="1:10" ht="18" customHeight="1">
      <c r="A110" s="21" t="s">
        <v>136</v>
      </c>
      <c r="D110" s="24"/>
      <c r="E110" s="24"/>
      <c r="F110" s="24"/>
      <c r="G110" s="24"/>
      <c r="H110" s="24"/>
      <c r="I110" s="24"/>
      <c r="J110" s="24"/>
    </row>
    <row r="113" spans="1:11" ht="25.5" customHeight="1">
      <c r="A113" s="21" t="s">
        <v>126</v>
      </c>
      <c r="J113" s="21">
        <v>3</v>
      </c>
    </row>
    <row r="114" spans="1:11" ht="20.100000000000001" customHeight="1"/>
    <row r="115" spans="1:11" ht="18" customHeight="1">
      <c r="A115" s="115" t="s">
        <v>0</v>
      </c>
      <c r="B115" s="115"/>
      <c r="C115" s="115"/>
      <c r="D115" s="115"/>
      <c r="E115" s="115"/>
      <c r="F115" s="115"/>
      <c r="G115" s="115"/>
      <c r="H115" s="115"/>
      <c r="I115" s="115"/>
      <c r="J115" s="115"/>
    </row>
    <row r="116" spans="1:11" ht="18" customHeight="1">
      <c r="A116" s="115" t="s">
        <v>60</v>
      </c>
      <c r="B116" s="115"/>
      <c r="C116" s="115"/>
      <c r="D116" s="115"/>
      <c r="E116" s="115"/>
      <c r="F116" s="115"/>
      <c r="G116" s="115"/>
      <c r="H116" s="115"/>
      <c r="I116" s="115"/>
      <c r="J116" s="115"/>
    </row>
    <row r="117" spans="1:11" ht="18" customHeight="1">
      <c r="A117" s="115" t="str">
        <f>+A60</f>
        <v>As at 31 March 2019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25"/>
    </row>
    <row r="118" spans="1:11" ht="18" customHeight="1">
      <c r="B118" s="26"/>
      <c r="C118" s="26"/>
      <c r="E118" s="26"/>
      <c r="J118" s="27" t="s">
        <v>133</v>
      </c>
    </row>
    <row r="119" spans="1:11" s="25" customFormat="1" ht="18" customHeight="1">
      <c r="B119" s="28"/>
      <c r="C119" s="28"/>
      <c r="D119" s="29"/>
      <c r="E119" s="29" t="s">
        <v>2</v>
      </c>
      <c r="F119" s="29"/>
      <c r="H119" s="30"/>
      <c r="I119" s="29" t="s">
        <v>3</v>
      </c>
      <c r="J119" s="30"/>
      <c r="K119" s="21"/>
    </row>
    <row r="120" spans="1:11" ht="18" customHeight="1">
      <c r="B120" s="26"/>
      <c r="C120" s="26"/>
      <c r="D120" s="26" t="s">
        <v>184</v>
      </c>
      <c r="F120" s="26" t="s">
        <v>128</v>
      </c>
      <c r="H120" s="26" t="s">
        <v>184</v>
      </c>
      <c r="J120" s="26" t="s">
        <v>128</v>
      </c>
    </row>
    <row r="121" spans="1:11" ht="18" customHeight="1">
      <c r="B121" s="31" t="s">
        <v>9</v>
      </c>
      <c r="C121" s="32"/>
      <c r="D121" s="85" t="s">
        <v>205</v>
      </c>
      <c r="E121" s="71"/>
      <c r="F121" s="85" t="s">
        <v>206</v>
      </c>
      <c r="G121" s="71"/>
      <c r="H121" s="85" t="str">
        <f>D121</f>
        <v>31 March 2019</v>
      </c>
      <c r="I121" s="71"/>
      <c r="J121" s="85" t="str">
        <f>F121</f>
        <v>31 December 2018</v>
      </c>
    </row>
    <row r="122" spans="1:11" ht="18" customHeight="1">
      <c r="B122" s="26"/>
      <c r="C122" s="32"/>
      <c r="D122" s="73" t="s">
        <v>129</v>
      </c>
      <c r="E122" s="71"/>
      <c r="F122" s="73" t="s">
        <v>130</v>
      </c>
      <c r="G122" s="71"/>
      <c r="H122" s="73" t="s">
        <v>129</v>
      </c>
      <c r="I122" s="71"/>
      <c r="J122" s="73" t="s">
        <v>130</v>
      </c>
    </row>
    <row r="123" spans="1:11" ht="18" customHeight="1">
      <c r="B123" s="26"/>
      <c r="C123" s="32"/>
      <c r="D123" s="73" t="s">
        <v>131</v>
      </c>
      <c r="E123" s="71"/>
      <c r="F123" s="73"/>
      <c r="G123" s="71"/>
      <c r="H123" s="73" t="s">
        <v>131</v>
      </c>
      <c r="I123" s="71"/>
      <c r="J123" s="73"/>
    </row>
    <row r="124" spans="1:11" ht="18" customHeight="1">
      <c r="A124" s="25" t="s">
        <v>37</v>
      </c>
      <c r="D124" s="86"/>
      <c r="E124" s="86"/>
      <c r="F124" s="86"/>
      <c r="G124" s="86"/>
      <c r="H124" s="86"/>
      <c r="I124" s="86"/>
      <c r="J124" s="86"/>
    </row>
    <row r="125" spans="1:11" ht="18" customHeight="1">
      <c r="A125" s="21" t="s">
        <v>38</v>
      </c>
      <c r="B125" s="23"/>
      <c r="D125" s="86"/>
      <c r="E125" s="86"/>
      <c r="F125" s="86"/>
      <c r="G125" s="86"/>
      <c r="H125" s="86"/>
      <c r="I125" s="86"/>
      <c r="J125" s="86"/>
    </row>
    <row r="126" spans="1:11" ht="18" customHeight="1">
      <c r="A126" s="21" t="s">
        <v>39</v>
      </c>
      <c r="B126" s="23"/>
      <c r="D126" s="86"/>
      <c r="E126" s="86"/>
      <c r="F126" s="86"/>
      <c r="G126" s="86"/>
      <c r="H126" s="86"/>
      <c r="I126" s="86"/>
      <c r="J126" s="86"/>
    </row>
    <row r="127" spans="1:11" ht="18" customHeight="1" thickBot="1">
      <c r="A127" s="21" t="s">
        <v>48</v>
      </c>
      <c r="D127" s="98">
        <v>828750</v>
      </c>
      <c r="E127" s="87"/>
      <c r="F127" s="98">
        <v>828750</v>
      </c>
      <c r="G127" s="87"/>
      <c r="H127" s="98">
        <v>828750</v>
      </c>
      <c r="I127" s="87"/>
      <c r="J127" s="98">
        <v>828750</v>
      </c>
    </row>
    <row r="128" spans="1:11" ht="18" customHeight="1" thickTop="1">
      <c r="A128" s="21" t="s">
        <v>95</v>
      </c>
      <c r="D128" s="87"/>
      <c r="E128" s="87"/>
      <c r="F128" s="87"/>
      <c r="G128" s="87"/>
      <c r="H128" s="87"/>
      <c r="I128" s="87"/>
      <c r="J128" s="87"/>
    </row>
    <row r="129" spans="1:10" ht="18" customHeight="1">
      <c r="A129" s="21" t="s">
        <v>48</v>
      </c>
      <c r="D129" s="87">
        <v>828750</v>
      </c>
      <c r="E129" s="87"/>
      <c r="F129" s="87">
        <v>828750</v>
      </c>
      <c r="G129" s="87"/>
      <c r="H129" s="87">
        <v>828750</v>
      </c>
      <c r="I129" s="87"/>
      <c r="J129" s="87">
        <v>828750</v>
      </c>
    </row>
    <row r="130" spans="1:10" ht="18" customHeight="1">
      <c r="A130" s="21" t="s">
        <v>101</v>
      </c>
      <c r="D130" s="87">
        <v>4982964</v>
      </c>
      <c r="E130" s="87"/>
      <c r="F130" s="87">
        <v>4982964</v>
      </c>
      <c r="G130" s="87"/>
      <c r="H130" s="87">
        <v>4982964</v>
      </c>
      <c r="I130" s="87"/>
      <c r="J130" s="87">
        <v>4982964</v>
      </c>
    </row>
    <row r="131" spans="1:10" ht="18" customHeight="1">
      <c r="A131" s="21" t="s">
        <v>19</v>
      </c>
      <c r="D131" s="86"/>
      <c r="E131" s="86"/>
      <c r="F131" s="86"/>
      <c r="G131" s="86"/>
      <c r="H131" s="86"/>
      <c r="I131" s="86"/>
      <c r="J131" s="86"/>
    </row>
    <row r="132" spans="1:10" ht="18" customHeight="1">
      <c r="A132" s="21" t="s">
        <v>84</v>
      </c>
      <c r="B132" s="23"/>
      <c r="D132" s="87">
        <v>66300</v>
      </c>
      <c r="E132" s="87"/>
      <c r="F132" s="87">
        <v>66300</v>
      </c>
      <c r="G132" s="87"/>
      <c r="H132" s="87">
        <v>66300</v>
      </c>
      <c r="I132" s="87"/>
      <c r="J132" s="87">
        <v>66300</v>
      </c>
    </row>
    <row r="133" spans="1:10" ht="18" customHeight="1">
      <c r="A133" s="21" t="s">
        <v>40</v>
      </c>
      <c r="B133" s="23"/>
      <c r="D133" s="87">
        <v>2959461</v>
      </c>
      <c r="E133" s="87"/>
      <c r="F133" s="87">
        <v>2987147</v>
      </c>
      <c r="G133" s="87"/>
      <c r="H133" s="87">
        <v>1434270</v>
      </c>
      <c r="I133" s="87"/>
      <c r="J133" s="87">
        <v>1481617</v>
      </c>
    </row>
    <row r="134" spans="1:10" ht="18" customHeight="1">
      <c r="A134" s="21" t="s">
        <v>62</v>
      </c>
      <c r="D134" s="99">
        <v>-617305</v>
      </c>
      <c r="E134" s="87"/>
      <c r="F134" s="99">
        <v>-464368</v>
      </c>
      <c r="G134" s="87"/>
      <c r="H134" s="99">
        <v>-494537</v>
      </c>
      <c r="I134" s="87"/>
      <c r="J134" s="99">
        <v>-362439</v>
      </c>
    </row>
    <row r="135" spans="1:10" ht="18" customHeight="1">
      <c r="A135" s="21" t="s">
        <v>80</v>
      </c>
      <c r="D135" s="87">
        <f>SUM(D129:D134)</f>
        <v>8220170</v>
      </c>
      <c r="E135" s="87"/>
      <c r="F135" s="87">
        <f>SUM(F129:F134)</f>
        <v>8400793</v>
      </c>
      <c r="G135" s="87"/>
      <c r="H135" s="87">
        <f>SUM(H129:H134)</f>
        <v>6817747</v>
      </c>
      <c r="I135" s="87"/>
      <c r="J135" s="87">
        <f>SUM(J129:J134)</f>
        <v>6997192</v>
      </c>
    </row>
    <row r="136" spans="1:10" ht="18" customHeight="1">
      <c r="A136" s="95" t="s">
        <v>71</v>
      </c>
      <c r="D136" s="87">
        <v>6864</v>
      </c>
      <c r="E136" s="87"/>
      <c r="F136" s="87">
        <v>7631</v>
      </c>
      <c r="G136" s="87"/>
      <c r="H136" s="87">
        <v>0</v>
      </c>
      <c r="I136" s="87"/>
      <c r="J136" s="87">
        <v>0</v>
      </c>
    </row>
    <row r="137" spans="1:10" ht="19.5" customHeight="1">
      <c r="A137" s="25" t="s">
        <v>41</v>
      </c>
      <c r="D137" s="90">
        <f>SUM(D135:D136)</f>
        <v>8227034</v>
      </c>
      <c r="E137" s="87"/>
      <c r="F137" s="90">
        <f>SUM(F135:F136)</f>
        <v>8408424</v>
      </c>
      <c r="G137" s="87"/>
      <c r="H137" s="90">
        <f>SUM(H135:H136)</f>
        <v>6817747</v>
      </c>
      <c r="I137" s="87"/>
      <c r="J137" s="90">
        <f>SUM(J135:J136)</f>
        <v>6997192</v>
      </c>
    </row>
    <row r="138" spans="1:10" ht="19.5" customHeight="1" thickBot="1">
      <c r="A138" s="25" t="s">
        <v>42</v>
      </c>
      <c r="B138" s="23">
        <v>22</v>
      </c>
      <c r="D138" s="91">
        <f>+D137+D91</f>
        <v>17492744</v>
      </c>
      <c r="E138" s="87"/>
      <c r="F138" s="91">
        <f>+F137+F91</f>
        <v>18296090</v>
      </c>
      <c r="G138" s="87"/>
      <c r="H138" s="91">
        <f>+H137+H91</f>
        <v>14142041</v>
      </c>
      <c r="I138" s="87"/>
      <c r="J138" s="91">
        <f>+J137+J91</f>
        <v>14102370</v>
      </c>
    </row>
    <row r="139" spans="1:10" ht="18" customHeight="1" thickTop="1">
      <c r="D139" s="87"/>
      <c r="E139" s="87"/>
      <c r="F139" s="87"/>
      <c r="G139" s="87"/>
      <c r="H139" s="87"/>
      <c r="I139" s="87"/>
      <c r="J139" s="87"/>
    </row>
    <row r="140" spans="1:10" ht="18" customHeight="1">
      <c r="D140" s="87"/>
      <c r="E140" s="87"/>
      <c r="F140" s="87"/>
      <c r="G140" s="87"/>
      <c r="H140" s="87"/>
      <c r="I140" s="87"/>
      <c r="J140" s="87"/>
    </row>
    <row r="141" spans="1:10" ht="18" customHeight="1">
      <c r="D141" s="87"/>
      <c r="E141" s="87"/>
      <c r="F141" s="87"/>
      <c r="G141" s="87"/>
      <c r="H141" s="87"/>
      <c r="I141" s="87"/>
      <c r="J141" s="87"/>
    </row>
    <row r="142" spans="1:10" ht="18" customHeight="1">
      <c r="D142" s="87"/>
      <c r="E142" s="87"/>
      <c r="F142" s="87"/>
      <c r="G142" s="87"/>
      <c r="H142" s="87"/>
      <c r="I142" s="87"/>
      <c r="J142" s="87"/>
    </row>
    <row r="143" spans="1:10" ht="18" customHeight="1">
      <c r="D143" s="87"/>
      <c r="E143" s="87"/>
      <c r="F143" s="87"/>
      <c r="G143" s="87"/>
      <c r="H143" s="87"/>
      <c r="I143" s="87"/>
      <c r="J143" s="87"/>
    </row>
    <row r="144" spans="1:10" ht="18" customHeight="1">
      <c r="D144" s="87"/>
      <c r="E144" s="87"/>
      <c r="F144" s="87"/>
      <c r="G144" s="87"/>
      <c r="H144" s="87"/>
      <c r="I144" s="87"/>
      <c r="J144" s="87"/>
    </row>
    <row r="145" spans="4:10" ht="18" customHeight="1">
      <c r="D145" s="87"/>
      <c r="E145" s="87"/>
      <c r="F145" s="87"/>
      <c r="G145" s="87"/>
      <c r="H145" s="87"/>
      <c r="I145" s="87"/>
      <c r="J145" s="87"/>
    </row>
    <row r="146" spans="4:10" ht="18" customHeight="1">
      <c r="D146" s="87"/>
      <c r="E146" s="87"/>
      <c r="F146" s="87"/>
      <c r="G146" s="87"/>
      <c r="H146" s="87"/>
      <c r="I146" s="87"/>
      <c r="J146" s="87"/>
    </row>
    <row r="147" spans="4:10" ht="18" customHeight="1">
      <c r="D147" s="87"/>
      <c r="E147" s="87"/>
      <c r="F147" s="87"/>
      <c r="G147" s="87"/>
      <c r="H147" s="87"/>
      <c r="I147" s="87"/>
      <c r="J147" s="87"/>
    </row>
    <row r="148" spans="4:10" ht="18" customHeight="1">
      <c r="D148" s="87"/>
      <c r="E148" s="87"/>
      <c r="F148" s="87"/>
      <c r="G148" s="87"/>
      <c r="H148" s="87"/>
      <c r="I148" s="87"/>
      <c r="J148" s="87"/>
    </row>
    <row r="149" spans="4:10" ht="18" customHeight="1">
      <c r="D149" s="87"/>
      <c r="E149" s="87"/>
      <c r="F149" s="87"/>
      <c r="G149" s="87"/>
      <c r="H149" s="87"/>
      <c r="I149" s="87"/>
      <c r="J149" s="87"/>
    </row>
    <row r="150" spans="4:10" ht="18" customHeight="1">
      <c r="D150" s="87"/>
      <c r="E150" s="87"/>
      <c r="F150" s="87"/>
      <c r="G150" s="87"/>
      <c r="H150" s="87"/>
      <c r="I150" s="87"/>
      <c r="J150" s="87"/>
    </row>
    <row r="151" spans="4:10" ht="18" customHeight="1">
      <c r="D151" s="87"/>
      <c r="E151" s="87"/>
      <c r="F151" s="87"/>
      <c r="G151" s="87"/>
      <c r="H151" s="87"/>
      <c r="I151" s="87"/>
      <c r="J151" s="87"/>
    </row>
    <row r="152" spans="4:10" ht="18" customHeight="1">
      <c r="D152" s="87"/>
      <c r="E152" s="87"/>
      <c r="F152" s="87"/>
      <c r="G152" s="87"/>
      <c r="H152" s="87"/>
      <c r="I152" s="87"/>
      <c r="J152" s="87"/>
    </row>
    <row r="153" spans="4:10" ht="18" customHeight="1">
      <c r="D153" s="87"/>
      <c r="E153" s="87"/>
      <c r="F153" s="87"/>
      <c r="G153" s="87"/>
      <c r="H153" s="87"/>
      <c r="I153" s="87"/>
      <c r="J153" s="87"/>
    </row>
    <row r="154" spans="4:10" ht="18" customHeight="1">
      <c r="D154" s="87"/>
      <c r="E154" s="87"/>
      <c r="F154" s="87"/>
      <c r="G154" s="87"/>
      <c r="H154" s="87"/>
      <c r="I154" s="87"/>
      <c r="J154" s="87"/>
    </row>
    <row r="155" spans="4:10" ht="18" customHeight="1">
      <c r="D155" s="87"/>
      <c r="E155" s="87"/>
      <c r="F155" s="87"/>
      <c r="G155" s="87"/>
      <c r="H155" s="87"/>
      <c r="I155" s="87"/>
      <c r="J155" s="87"/>
    </row>
    <row r="156" spans="4:10" ht="18" customHeight="1">
      <c r="D156" s="87"/>
      <c r="E156" s="87"/>
      <c r="F156" s="87"/>
      <c r="G156" s="87"/>
      <c r="H156" s="87"/>
      <c r="I156" s="87"/>
      <c r="J156" s="87"/>
    </row>
    <row r="157" spans="4:10" ht="18" customHeight="1">
      <c r="D157" s="87"/>
      <c r="E157" s="87"/>
      <c r="F157" s="87"/>
      <c r="G157" s="87"/>
      <c r="H157" s="87"/>
      <c r="I157" s="87"/>
      <c r="J157" s="87"/>
    </row>
    <row r="158" spans="4:10" ht="18" customHeight="1">
      <c r="D158" s="87"/>
      <c r="E158" s="87"/>
      <c r="F158" s="87"/>
      <c r="G158" s="87"/>
      <c r="H158" s="87"/>
      <c r="I158" s="87"/>
      <c r="J158" s="87"/>
    </row>
    <row r="159" spans="4:10" ht="15">
      <c r="D159" s="87"/>
      <c r="E159" s="87"/>
      <c r="F159" s="87"/>
      <c r="G159" s="87"/>
      <c r="H159" s="87"/>
      <c r="I159" s="87"/>
      <c r="J159" s="87"/>
    </row>
    <row r="160" spans="4:10" ht="18" customHeight="1">
      <c r="D160" s="24"/>
      <c r="E160" s="24"/>
      <c r="F160" s="24"/>
      <c r="G160" s="24"/>
      <c r="H160" s="24"/>
      <c r="I160" s="24"/>
      <c r="J160" s="24"/>
    </row>
    <row r="161" spans="1:10" ht="19.5" customHeight="1">
      <c r="D161" s="24"/>
      <c r="E161" s="24"/>
      <c r="F161" s="24"/>
      <c r="G161" s="24"/>
      <c r="H161" s="24"/>
      <c r="I161" s="24"/>
      <c r="J161" s="24"/>
    </row>
    <row r="162" spans="1:10" ht="27.75" customHeight="1">
      <c r="D162" s="24"/>
      <c r="E162" s="24"/>
      <c r="F162" s="24"/>
      <c r="G162" s="24"/>
      <c r="H162" s="24"/>
      <c r="I162" s="24"/>
      <c r="J162" s="24"/>
    </row>
    <row r="163" spans="1:10" ht="18" customHeight="1">
      <c r="D163" s="24"/>
      <c r="E163" s="24"/>
      <c r="F163" s="24"/>
      <c r="G163" s="24"/>
      <c r="H163" s="24"/>
      <c r="I163" s="24"/>
      <c r="J163" s="24"/>
    </row>
    <row r="164" spans="1:10" ht="15">
      <c r="D164" s="24"/>
      <c r="E164" s="24"/>
      <c r="F164" s="24"/>
      <c r="G164" s="24"/>
      <c r="H164" s="24"/>
      <c r="I164" s="24"/>
      <c r="J164" s="24"/>
    </row>
    <row r="165" spans="1:10" ht="18" customHeight="1">
      <c r="A165" s="21" t="s">
        <v>136</v>
      </c>
      <c r="D165" s="24"/>
      <c r="E165" s="24"/>
      <c r="F165" s="24"/>
      <c r="G165" s="24"/>
      <c r="H165" s="24"/>
      <c r="I165" s="24"/>
      <c r="J165" s="24"/>
    </row>
    <row r="168" spans="1:10" ht="25.5" customHeight="1">
      <c r="A168" s="21" t="s">
        <v>126</v>
      </c>
      <c r="J168" s="21">
        <v>4</v>
      </c>
    </row>
    <row r="172" spans="1:10" ht="18" customHeight="1">
      <c r="D172" s="21">
        <f t="shared" ref="D172:J172" si="0">D38-D138</f>
        <v>0</v>
      </c>
      <c r="E172" s="21">
        <f t="shared" si="0"/>
        <v>0</v>
      </c>
      <c r="F172" s="21">
        <f t="shared" si="0"/>
        <v>0</v>
      </c>
      <c r="G172" s="21">
        <f t="shared" si="0"/>
        <v>0</v>
      </c>
      <c r="H172" s="21">
        <f t="shared" si="0"/>
        <v>0</v>
      </c>
      <c r="I172" s="21">
        <f t="shared" si="0"/>
        <v>0</v>
      </c>
      <c r="J172" s="21">
        <f t="shared" si="0"/>
        <v>0</v>
      </c>
    </row>
  </sheetData>
  <mergeCells count="9">
    <mergeCell ref="A2:J2"/>
    <mergeCell ref="A3:J3"/>
    <mergeCell ref="A4:J4"/>
    <mergeCell ref="A58:J58"/>
    <mergeCell ref="A117:J117"/>
    <mergeCell ref="A59:J59"/>
    <mergeCell ref="A60:J60"/>
    <mergeCell ref="A115:J115"/>
    <mergeCell ref="A116:J116"/>
  </mergeCells>
  <printOptions horizontalCentered="1"/>
  <pageMargins left="0.70866141732283472" right="0.31496062992125984" top="0.70866141732283472" bottom="0.51181102362204722" header="0" footer="0.51181102362204722"/>
  <pageSetup paperSize="9" scale="80" orientation="portrait" r:id="rId1"/>
  <headerFooter alignWithMargins="0"/>
  <rowBreaks count="2" manualBreakCount="2">
    <brk id="56" max="9" man="1"/>
    <brk id="113" max="9" man="1"/>
  </rowBreaks>
  <ignoredErrors>
    <ignoredError sqref="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S134"/>
  <sheetViews>
    <sheetView view="pageBreakPreview" zoomScale="80" zoomScaleNormal="100" zoomScaleSheetLayoutView="80" workbookViewId="0">
      <selection activeCell="F28" sqref="F28"/>
    </sheetView>
  </sheetViews>
  <sheetFormatPr defaultColWidth="10.7109375" defaultRowHeight="18.95" customHeight="1"/>
  <cols>
    <col min="1" max="1" width="46.28515625" style="35" customWidth="1"/>
    <col min="2" max="2" width="9.85546875" style="35" customWidth="1"/>
    <col min="3" max="3" width="1.140625" style="35" customWidth="1"/>
    <col min="4" max="4" width="14.5703125" style="35" customWidth="1"/>
    <col min="5" max="5" width="1.140625" style="35" customWidth="1"/>
    <col min="6" max="6" width="14.5703125" style="35" customWidth="1"/>
    <col min="7" max="7" width="1.140625" style="35" customWidth="1"/>
    <col min="8" max="8" width="14.5703125" style="35" customWidth="1"/>
    <col min="9" max="9" width="1.140625" style="35" customWidth="1"/>
    <col min="10" max="10" width="14.5703125" style="35" customWidth="1"/>
    <col min="11" max="11" width="1.140625" style="35" customWidth="1"/>
    <col min="12" max="12" width="29.85546875" style="35" customWidth="1"/>
    <col min="13" max="13" width="1.140625" style="35" customWidth="1"/>
    <col min="14" max="14" width="14.5703125" style="35" customWidth="1"/>
    <col min="15" max="15" width="1.140625" style="35" customWidth="1"/>
    <col min="16" max="16" width="14.5703125" style="35" customWidth="1"/>
    <col min="17" max="17" width="1.140625" style="35" customWidth="1"/>
    <col min="18" max="18" width="14.5703125" style="35" customWidth="1"/>
    <col min="19" max="19" width="2.85546875" style="35" customWidth="1"/>
    <col min="20" max="16384" width="10.7109375" style="35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7" t="s">
        <v>132</v>
      </c>
      <c r="Q1" s="117"/>
      <c r="R1" s="117"/>
    </row>
    <row r="2" spans="1:19" s="36" customFormat="1" ht="18.9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9" s="36" customFormat="1" ht="18.95" customHeight="1">
      <c r="A3" s="118" t="s">
        <v>178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9" s="36" customFormat="1" ht="18.95" customHeight="1">
      <c r="A4" s="118" t="s">
        <v>208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19" s="36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9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17" t="s">
        <v>133</v>
      </c>
      <c r="Q6" s="117"/>
      <c r="R6" s="117"/>
    </row>
    <row r="7" spans="1:19" ht="18.95" customHeight="1">
      <c r="A7" s="1"/>
      <c r="B7" s="3"/>
      <c r="C7" s="3"/>
      <c r="D7" s="119" t="s">
        <v>2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9" ht="18.95" customHeight="1">
      <c r="A8" s="1"/>
      <c r="C8" s="3"/>
      <c r="D8" s="120" t="s">
        <v>61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4"/>
      <c r="P8" s="4"/>
      <c r="Q8" s="4"/>
      <c r="R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4" t="s">
        <v>62</v>
      </c>
      <c r="M9" s="3"/>
      <c r="N9" s="3" t="s">
        <v>17</v>
      </c>
      <c r="O9" s="4"/>
      <c r="P9" s="3"/>
      <c r="Q9" s="4"/>
      <c r="R9" s="4"/>
    </row>
    <row r="10" spans="1:19" s="37" customFormat="1" ht="18.95" customHeight="1">
      <c r="A10" s="3"/>
      <c r="B10" s="3"/>
      <c r="C10" s="3"/>
      <c r="D10" s="3" t="s">
        <v>18</v>
      </c>
      <c r="E10" s="3"/>
      <c r="F10" s="3"/>
      <c r="G10" s="3"/>
      <c r="H10" s="116" t="s">
        <v>19</v>
      </c>
      <c r="I10" s="116"/>
      <c r="J10" s="116"/>
      <c r="K10" s="3"/>
      <c r="L10" s="34" t="s">
        <v>63</v>
      </c>
      <c r="M10" s="3"/>
      <c r="N10" s="3" t="s">
        <v>134</v>
      </c>
      <c r="O10" s="3"/>
      <c r="P10" s="3"/>
      <c r="Q10" s="3"/>
      <c r="R10" s="3" t="s">
        <v>99</v>
      </c>
    </row>
    <row r="11" spans="1:19" s="37" customFormat="1" ht="18.95" customHeight="1">
      <c r="A11" s="3"/>
      <c r="B11" s="3"/>
      <c r="C11" s="3"/>
      <c r="D11" s="3" t="s">
        <v>72</v>
      </c>
      <c r="E11" s="3"/>
      <c r="F11" s="3"/>
      <c r="G11" s="3"/>
      <c r="H11" s="3" t="s">
        <v>86</v>
      </c>
      <c r="I11" s="3"/>
      <c r="J11" s="3"/>
      <c r="K11" s="3"/>
      <c r="L11" s="3" t="s">
        <v>64</v>
      </c>
      <c r="M11" s="3"/>
      <c r="N11" s="3" t="s">
        <v>88</v>
      </c>
      <c r="O11" s="3"/>
      <c r="P11" s="3" t="s">
        <v>65</v>
      </c>
      <c r="Q11" s="3"/>
      <c r="R11" s="3" t="s">
        <v>90</v>
      </c>
    </row>
    <row r="12" spans="1:19" s="37" customFormat="1" ht="18.95" customHeight="1">
      <c r="A12" s="3"/>
      <c r="B12" s="110"/>
      <c r="C12" s="3"/>
      <c r="D12" s="18" t="s">
        <v>20</v>
      </c>
      <c r="E12" s="3"/>
      <c r="F12" s="18" t="s">
        <v>21</v>
      </c>
      <c r="G12" s="3"/>
      <c r="H12" s="18" t="s">
        <v>87</v>
      </c>
      <c r="I12" s="3"/>
      <c r="J12" s="18" t="s">
        <v>22</v>
      </c>
      <c r="K12" s="3"/>
      <c r="L12" s="18" t="s">
        <v>100</v>
      </c>
      <c r="M12" s="3"/>
      <c r="N12" s="18" t="s">
        <v>89</v>
      </c>
      <c r="O12" s="3"/>
      <c r="P12" s="18" t="s">
        <v>66</v>
      </c>
      <c r="Q12" s="3"/>
      <c r="R12" s="18" t="s">
        <v>91</v>
      </c>
    </row>
    <row r="13" spans="1:19" s="37" customFormat="1" ht="8.1" customHeight="1">
      <c r="A13" s="3"/>
      <c r="B13" s="110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s="37" customFormat="1" ht="18.95" customHeight="1">
      <c r="A14" s="19" t="s">
        <v>185</v>
      </c>
      <c r="B14" s="110"/>
      <c r="C14" s="3"/>
      <c r="D14" s="74">
        <v>828750</v>
      </c>
      <c r="E14" s="74"/>
      <c r="F14" s="74">
        <v>4982964</v>
      </c>
      <c r="G14" s="74"/>
      <c r="H14" s="74">
        <v>66300</v>
      </c>
      <c r="I14" s="74"/>
      <c r="J14" s="74">
        <v>3427764</v>
      </c>
      <c r="K14" s="74"/>
      <c r="L14" s="74">
        <v>-384125</v>
      </c>
      <c r="M14" s="74"/>
      <c r="N14" s="74">
        <f>SUM(D14:L14)</f>
        <v>8921653</v>
      </c>
      <c r="O14" s="74"/>
      <c r="P14" s="74">
        <v>1617</v>
      </c>
      <c r="Q14" s="74"/>
      <c r="R14" s="74">
        <f>SUM(N14:P14)</f>
        <v>8923270</v>
      </c>
      <c r="S14" s="35"/>
    </row>
    <row r="15" spans="1:19" s="37" customFormat="1" ht="18.95" customHeight="1">
      <c r="A15" s="20" t="s">
        <v>181</v>
      </c>
      <c r="B15" s="110"/>
      <c r="C15" s="3"/>
      <c r="D15" s="74">
        <v>0</v>
      </c>
      <c r="E15" s="74"/>
      <c r="F15" s="74">
        <v>0</v>
      </c>
      <c r="G15" s="74"/>
      <c r="H15" s="74">
        <v>0</v>
      </c>
      <c r="I15" s="74"/>
      <c r="J15" s="74">
        <v>0</v>
      </c>
      <c r="K15" s="74"/>
      <c r="L15" s="74">
        <v>8351</v>
      </c>
      <c r="M15" s="74"/>
      <c r="N15" s="74">
        <f>SUM(D15:L15)</f>
        <v>8351</v>
      </c>
      <c r="O15" s="74"/>
      <c r="P15" s="74">
        <v>0</v>
      </c>
      <c r="Q15" s="74"/>
      <c r="R15" s="74">
        <f>SUM(N15:P15)</f>
        <v>8351</v>
      </c>
      <c r="S15" s="35"/>
    </row>
    <row r="16" spans="1:19" s="37" customFormat="1" ht="18.95" customHeight="1">
      <c r="A16" s="20" t="s">
        <v>191</v>
      </c>
      <c r="B16" s="111"/>
      <c r="C16" s="3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74"/>
      <c r="L16" s="74">
        <v>0</v>
      </c>
      <c r="M16" s="74"/>
      <c r="N16" s="74">
        <f>SUM(D16:L16)</f>
        <v>0</v>
      </c>
      <c r="O16" s="74"/>
      <c r="P16" s="74">
        <v>1970</v>
      </c>
      <c r="Q16" s="74"/>
      <c r="R16" s="74">
        <f>SUM(N16:P16)</f>
        <v>1970</v>
      </c>
      <c r="S16" s="35"/>
    </row>
    <row r="17" spans="1:19" ht="18.95" customHeight="1">
      <c r="A17" s="1" t="s">
        <v>135</v>
      </c>
      <c r="B17" s="112"/>
      <c r="C17" s="1"/>
      <c r="D17" s="75">
        <v>0</v>
      </c>
      <c r="E17" s="74"/>
      <c r="F17" s="75">
        <v>0</v>
      </c>
      <c r="G17" s="74"/>
      <c r="H17" s="75">
        <v>0</v>
      </c>
      <c r="I17" s="74"/>
      <c r="J17" s="75">
        <v>-191658</v>
      </c>
      <c r="K17" s="74"/>
      <c r="L17" s="74">
        <v>-385979</v>
      </c>
      <c r="M17" s="74"/>
      <c r="N17" s="75">
        <f>SUM(D17:L17)</f>
        <v>-577637</v>
      </c>
      <c r="O17" s="74"/>
      <c r="P17" s="75">
        <v>374</v>
      </c>
      <c r="Q17" s="74"/>
      <c r="R17" s="75">
        <f>SUM(N17:P17)</f>
        <v>-577263</v>
      </c>
    </row>
    <row r="18" spans="1:19" ht="7.5" customHeight="1">
      <c r="A18" s="1"/>
      <c r="B18" s="1"/>
      <c r="C18" s="1"/>
      <c r="D18" s="74"/>
      <c r="E18" s="74"/>
      <c r="F18" s="74"/>
      <c r="G18" s="74"/>
      <c r="H18" s="74"/>
      <c r="I18" s="74"/>
      <c r="J18" s="74"/>
      <c r="K18" s="74"/>
      <c r="L18" s="76"/>
      <c r="M18" s="74"/>
      <c r="N18" s="74"/>
      <c r="O18" s="74"/>
      <c r="P18" s="74"/>
      <c r="Q18" s="74"/>
      <c r="R18" s="74"/>
    </row>
    <row r="19" spans="1:19" ht="18.95" customHeight="1" thickBot="1">
      <c r="A19" s="19" t="s">
        <v>186</v>
      </c>
      <c r="B19" s="1"/>
      <c r="C19" s="1"/>
      <c r="D19" s="77">
        <f t="shared" ref="D19:J19" si="0">SUM(D14:D18)</f>
        <v>828750</v>
      </c>
      <c r="E19" s="74">
        <f t="shared" si="0"/>
        <v>0</v>
      </c>
      <c r="F19" s="77">
        <f t="shared" si="0"/>
        <v>4982964</v>
      </c>
      <c r="G19" s="74">
        <f t="shared" si="0"/>
        <v>0</v>
      </c>
      <c r="H19" s="77">
        <f t="shared" si="0"/>
        <v>66300</v>
      </c>
      <c r="I19" s="74">
        <f t="shared" si="0"/>
        <v>0</v>
      </c>
      <c r="J19" s="77">
        <f t="shared" si="0"/>
        <v>3236106</v>
      </c>
      <c r="K19" s="74"/>
      <c r="L19" s="77">
        <f>SUM(L14:L18)</f>
        <v>-761753</v>
      </c>
      <c r="M19" s="74"/>
      <c r="N19" s="77">
        <f>SUM(N14:N18)</f>
        <v>8352367</v>
      </c>
      <c r="O19" s="74"/>
      <c r="P19" s="77">
        <f>SUM(P14:P18)</f>
        <v>3961</v>
      </c>
      <c r="Q19" s="74">
        <f>+Q14+Q17</f>
        <v>0</v>
      </c>
      <c r="R19" s="77">
        <f>SUM(R14:R17)</f>
        <v>8356328</v>
      </c>
    </row>
    <row r="20" spans="1:19" customFormat="1" ht="18.95" customHeight="1" thickTop="1"/>
    <row r="21" spans="1:19" s="37" customFormat="1" ht="18.95" customHeight="1">
      <c r="A21" s="19" t="s">
        <v>209</v>
      </c>
      <c r="B21" s="3"/>
      <c r="C21" s="3"/>
      <c r="D21" s="74">
        <v>828750</v>
      </c>
      <c r="E21" s="74"/>
      <c r="F21" s="74">
        <v>4982964</v>
      </c>
      <c r="G21" s="74"/>
      <c r="H21" s="74">
        <v>66300</v>
      </c>
      <c r="I21" s="74"/>
      <c r="J21" s="74">
        <v>2987147</v>
      </c>
      <c r="K21" s="74"/>
      <c r="L21" s="74">
        <v>-464368</v>
      </c>
      <c r="M21" s="74"/>
      <c r="N21" s="74">
        <f>SUM(D21:L21)</f>
        <v>8400793</v>
      </c>
      <c r="O21" s="74"/>
      <c r="P21" s="74">
        <v>7631</v>
      </c>
      <c r="Q21" s="74"/>
      <c r="R21" s="74">
        <f>SUM(N21:P21)</f>
        <v>8408424</v>
      </c>
      <c r="S21" s="35"/>
    </row>
    <row r="22" spans="1:19" s="37" customFormat="1" ht="18.95" hidden="1" customHeight="1">
      <c r="A22" s="20" t="s">
        <v>181</v>
      </c>
      <c r="B22" s="3"/>
      <c r="C22" s="3"/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/>
      <c r="M22" s="74"/>
      <c r="N22" s="74">
        <f>SUM(D22:L22)</f>
        <v>0</v>
      </c>
      <c r="O22" s="74"/>
      <c r="P22" s="74">
        <v>0</v>
      </c>
      <c r="Q22" s="74"/>
      <c r="R22" s="74">
        <f>SUM(N22:P22)</f>
        <v>0</v>
      </c>
      <c r="S22" s="35"/>
    </row>
    <row r="23" spans="1:19" s="37" customFormat="1" ht="18.95" hidden="1" customHeight="1">
      <c r="A23" s="20" t="s">
        <v>191</v>
      </c>
      <c r="B23" s="23"/>
      <c r="C23" s="3"/>
      <c r="D23" s="74">
        <v>0</v>
      </c>
      <c r="E23" s="74"/>
      <c r="F23" s="74">
        <v>0</v>
      </c>
      <c r="G23" s="74"/>
      <c r="H23" s="74">
        <v>0</v>
      </c>
      <c r="I23" s="74"/>
      <c r="J23" s="74">
        <v>0</v>
      </c>
      <c r="K23" s="74"/>
      <c r="L23" s="74"/>
      <c r="M23" s="74"/>
      <c r="N23" s="74">
        <v>0</v>
      </c>
      <c r="O23" s="74"/>
      <c r="P23" s="74"/>
      <c r="Q23" s="74"/>
      <c r="R23" s="74">
        <f>SUM(N23:P23)</f>
        <v>0</v>
      </c>
      <c r="S23" s="35"/>
    </row>
    <row r="24" spans="1:19" ht="18.95" customHeight="1">
      <c r="A24" s="1" t="s">
        <v>135</v>
      </c>
      <c r="B24" s="1"/>
      <c r="C24" s="1"/>
      <c r="D24" s="75">
        <v>0</v>
      </c>
      <c r="E24" s="74"/>
      <c r="F24" s="75">
        <v>0</v>
      </c>
      <c r="G24" s="74"/>
      <c r="H24" s="75">
        <v>0</v>
      </c>
      <c r="I24" s="74"/>
      <c r="J24" s="75">
        <v>-27686</v>
      </c>
      <c r="K24" s="74"/>
      <c r="L24" s="74">
        <v>-152937</v>
      </c>
      <c r="M24" s="74"/>
      <c r="N24" s="75">
        <f>SUM(D24:L24)</f>
        <v>-180623</v>
      </c>
      <c r="O24" s="74"/>
      <c r="P24" s="75">
        <v>-767</v>
      </c>
      <c r="Q24" s="74"/>
      <c r="R24" s="75">
        <f>SUM(N24:P24)</f>
        <v>-181390</v>
      </c>
    </row>
    <row r="25" spans="1:19" ht="7.5" customHeight="1">
      <c r="A25" s="1"/>
      <c r="B25" s="1"/>
      <c r="C25" s="1"/>
      <c r="D25" s="74"/>
      <c r="E25" s="74"/>
      <c r="F25" s="74"/>
      <c r="G25" s="74"/>
      <c r="H25" s="74"/>
      <c r="I25" s="74"/>
      <c r="J25" s="74"/>
      <c r="K25" s="74"/>
      <c r="L25" s="76"/>
      <c r="M25" s="74"/>
      <c r="N25" s="74"/>
      <c r="O25" s="74"/>
      <c r="P25" s="74"/>
      <c r="Q25" s="74"/>
      <c r="R25" s="74"/>
    </row>
    <row r="26" spans="1:19" ht="18.95" customHeight="1" thickBot="1">
      <c r="A26" s="19" t="s">
        <v>210</v>
      </c>
      <c r="B26" s="1"/>
      <c r="C26" s="1"/>
      <c r="D26" s="77">
        <f t="shared" ref="D26:J26" si="1">SUM(D21:D25)</f>
        <v>828750</v>
      </c>
      <c r="E26" s="74">
        <f t="shared" si="1"/>
        <v>0</v>
      </c>
      <c r="F26" s="77">
        <f t="shared" si="1"/>
        <v>4982964</v>
      </c>
      <c r="G26" s="74">
        <f t="shared" si="1"/>
        <v>0</v>
      </c>
      <c r="H26" s="77">
        <f t="shared" si="1"/>
        <v>66300</v>
      </c>
      <c r="I26" s="74">
        <f t="shared" si="1"/>
        <v>0</v>
      </c>
      <c r="J26" s="77">
        <f t="shared" si="1"/>
        <v>2959461</v>
      </c>
      <c r="K26" s="74"/>
      <c r="L26" s="77">
        <f>SUM(L21:L25)</f>
        <v>-617305</v>
      </c>
      <c r="M26" s="74"/>
      <c r="N26" s="77">
        <f>SUM(N21:N25)</f>
        <v>8220170</v>
      </c>
      <c r="O26" s="74"/>
      <c r="P26" s="77">
        <f>SUM(P21:P25)</f>
        <v>6864</v>
      </c>
      <c r="Q26" s="74">
        <f>+Q21+Q24</f>
        <v>0</v>
      </c>
      <c r="R26" s="77">
        <f>SUM(R21:R24)</f>
        <v>8227034</v>
      </c>
    </row>
    <row r="27" spans="1:19" ht="18.95" customHeight="1" thickTop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9" ht="18.95" customHeight="1">
      <c r="A28" s="1"/>
      <c r="B28" s="1"/>
      <c r="C28" s="1"/>
      <c r="D28" s="1"/>
      <c r="E28" s="1"/>
      <c r="F28" s="1"/>
      <c r="G28" s="1"/>
      <c r="H28" s="1"/>
      <c r="I28" s="1">
        <v>6543009</v>
      </c>
      <c r="J28" s="1"/>
      <c r="K28" s="1"/>
      <c r="L28" s="1"/>
      <c r="M28" s="1"/>
      <c r="N28" s="1"/>
      <c r="O28" s="1"/>
      <c r="P28" s="1"/>
      <c r="Q28" s="1"/>
      <c r="R28" s="1"/>
    </row>
    <row r="29" spans="1:19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9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9" ht="18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9" ht="18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32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3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4.75" customHeight="1">
      <c r="A38" s="1" t="s">
        <v>136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7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7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8.95" customHeight="1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5</v>
      </c>
    </row>
    <row r="42" spans="1:18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75" spans="5:5" ht="18.95" customHeight="1">
      <c r="E75" s="35">
        <v>7287</v>
      </c>
    </row>
    <row r="82" spans="5:5" ht="18.95" customHeight="1">
      <c r="E82" s="35">
        <v>3765</v>
      </c>
    </row>
    <row r="83" spans="5:5" ht="18.95" customHeight="1">
      <c r="E83" s="35">
        <v>118998</v>
      </c>
    </row>
    <row r="133" spans="9:9" ht="18.95" customHeight="1">
      <c r="I133" s="35">
        <v>1874766</v>
      </c>
    </row>
    <row r="134" spans="9:9" ht="18.95" customHeight="1">
      <c r="I134" s="35">
        <v>-626334</v>
      </c>
    </row>
  </sheetData>
  <mergeCells count="8">
    <mergeCell ref="H10:J10"/>
    <mergeCell ref="P1:R1"/>
    <mergeCell ref="A2:R2"/>
    <mergeCell ref="A3:R3"/>
    <mergeCell ref="A4:R4"/>
    <mergeCell ref="P6:R6"/>
    <mergeCell ref="D7:R7"/>
    <mergeCell ref="D8:N8"/>
  </mergeCells>
  <phoneticPr fontId="11" type="noConversion"/>
  <printOptions horizontalCentered="1"/>
  <pageMargins left="0.39370078740157483" right="0.39370078740157483" top="0.51181102362204722" bottom="0.47244094488188981" header="0.19685039370078741" footer="0.31496062992125984"/>
  <pageSetup paperSize="9" scale="77" orientation="landscape" r:id="rId1"/>
  <headerFooter alignWithMargins="0"/>
  <colBreaks count="2" manualBreakCount="2">
    <brk id="19" max="61" man="1"/>
    <brk id="2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P132"/>
  <sheetViews>
    <sheetView view="pageBreakPreview" topLeftCell="A4" zoomScale="85" zoomScaleNormal="100" zoomScaleSheetLayoutView="85" workbookViewId="0">
      <selection activeCell="E23" sqref="E23"/>
    </sheetView>
  </sheetViews>
  <sheetFormatPr defaultColWidth="10.7109375" defaultRowHeight="18.95" customHeight="1"/>
  <cols>
    <col min="1" max="1" width="33.7109375" style="35" customWidth="1"/>
    <col min="2" max="2" width="14" style="35" customWidth="1"/>
    <col min="3" max="3" width="8.140625" style="35" customWidth="1"/>
    <col min="4" max="4" width="16.5703125" style="35" customWidth="1"/>
    <col min="5" max="5" width="1.7109375" style="35" customWidth="1"/>
    <col min="6" max="6" width="16.5703125" style="35" customWidth="1"/>
    <col min="7" max="7" width="1.7109375" style="35" customWidth="1"/>
    <col min="8" max="8" width="16.5703125" style="35" customWidth="1"/>
    <col min="9" max="9" width="1.7109375" style="35" customWidth="1"/>
    <col min="10" max="10" width="16.5703125" style="35" customWidth="1"/>
    <col min="11" max="11" width="1.7109375" style="35" customWidth="1"/>
    <col min="12" max="12" width="30.140625" style="35" customWidth="1"/>
    <col min="13" max="13" width="1.7109375" style="35" customWidth="1"/>
    <col min="14" max="14" width="16.5703125" style="35" customWidth="1"/>
    <col min="15" max="15" width="15.7109375" style="35" customWidth="1"/>
    <col min="16" max="16" width="2.85546875" style="35" customWidth="1"/>
    <col min="17" max="16384" width="10.7109375" style="35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17" t="s">
        <v>132</v>
      </c>
      <c r="K1" s="117"/>
      <c r="L1" s="117"/>
      <c r="M1" s="117"/>
      <c r="N1" s="117"/>
      <c r="O1" s="1"/>
    </row>
    <row r="2" spans="1:16" s="36" customFormat="1" ht="18.9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6" s="36" customFormat="1" ht="18.95" customHeight="1">
      <c r="A3" s="118" t="s">
        <v>179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6" s="36" customFormat="1" ht="18.95" customHeight="1">
      <c r="A4" s="118" t="s">
        <v>208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6" s="36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17" t="s">
        <v>133</v>
      </c>
      <c r="K6" s="117"/>
      <c r="L6" s="117"/>
      <c r="M6" s="117"/>
      <c r="N6" s="117"/>
      <c r="O6" s="6"/>
      <c r="P6" s="6"/>
    </row>
    <row r="7" spans="1:16" ht="18.95" customHeight="1">
      <c r="A7" s="1"/>
      <c r="B7" s="3"/>
      <c r="C7" s="3"/>
      <c r="D7" s="119" t="s">
        <v>3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38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4" t="s">
        <v>62</v>
      </c>
      <c r="M8" s="3"/>
      <c r="N8" s="4"/>
      <c r="O8" s="38"/>
    </row>
    <row r="9" spans="1:16" ht="18.95" customHeight="1">
      <c r="A9" s="3"/>
      <c r="B9" s="3"/>
      <c r="C9" s="3"/>
      <c r="D9" s="3" t="s">
        <v>18</v>
      </c>
      <c r="E9" s="3"/>
      <c r="F9" s="3"/>
      <c r="G9" s="3"/>
      <c r="H9" s="116" t="s">
        <v>19</v>
      </c>
      <c r="I9" s="116"/>
      <c r="J9" s="116"/>
      <c r="K9" s="1"/>
      <c r="L9" s="34" t="s">
        <v>63</v>
      </c>
      <c r="M9" s="3"/>
      <c r="N9" s="3" t="s">
        <v>99</v>
      </c>
      <c r="O9" s="3"/>
    </row>
    <row r="10" spans="1:16" ht="18.95" customHeight="1">
      <c r="A10" s="3"/>
      <c r="B10" s="3"/>
      <c r="C10" s="3"/>
      <c r="D10" s="3" t="s">
        <v>72</v>
      </c>
      <c r="E10" s="3"/>
      <c r="F10" s="3"/>
      <c r="G10" s="3"/>
      <c r="H10" s="3" t="s">
        <v>86</v>
      </c>
      <c r="I10" s="3"/>
      <c r="J10" s="3"/>
      <c r="K10" s="3"/>
      <c r="L10" s="3" t="s">
        <v>64</v>
      </c>
      <c r="M10" s="3"/>
      <c r="N10" s="3" t="s">
        <v>90</v>
      </c>
      <c r="O10" s="3"/>
    </row>
    <row r="11" spans="1:16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87</v>
      </c>
      <c r="I11" s="3"/>
      <c r="J11" s="18" t="s">
        <v>22</v>
      </c>
      <c r="K11" s="3"/>
      <c r="L11" s="18" t="s">
        <v>100</v>
      </c>
      <c r="M11" s="3"/>
      <c r="N11" s="18" t="s">
        <v>91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95" customHeight="1">
      <c r="A13" s="19" t="s">
        <v>185</v>
      </c>
      <c r="B13" s="1"/>
      <c r="C13" s="1"/>
      <c r="D13" s="74">
        <v>828750</v>
      </c>
      <c r="E13" s="74"/>
      <c r="F13" s="74">
        <v>4982964</v>
      </c>
      <c r="G13" s="74"/>
      <c r="H13" s="74">
        <v>66300</v>
      </c>
      <c r="I13" s="74"/>
      <c r="J13" s="74">
        <v>1869950</v>
      </c>
      <c r="K13" s="74"/>
      <c r="L13" s="74">
        <v>-308893</v>
      </c>
      <c r="M13" s="74"/>
      <c r="N13" s="74">
        <f>+D13+F13+H13+J13+L13</f>
        <v>7439071</v>
      </c>
      <c r="O13" s="5"/>
    </row>
    <row r="14" spans="1:16" s="1" customFormat="1" ht="18.95" customHeight="1">
      <c r="A14" s="20" t="s">
        <v>135</v>
      </c>
      <c r="D14" s="75">
        <v>0</v>
      </c>
      <c r="E14" s="74"/>
      <c r="F14" s="75">
        <v>0</v>
      </c>
      <c r="G14" s="74"/>
      <c r="H14" s="75">
        <v>0</v>
      </c>
      <c r="I14" s="74"/>
      <c r="J14" s="75">
        <v>4816</v>
      </c>
      <c r="K14" s="74"/>
      <c r="L14" s="75">
        <v>-317441</v>
      </c>
      <c r="M14" s="74"/>
      <c r="N14" s="78">
        <f>SUM(D14:L14)</f>
        <v>-312625</v>
      </c>
      <c r="O14" s="5"/>
    </row>
    <row r="15" spans="1:16" s="1" customFormat="1" ht="7.5" customHeight="1">
      <c r="A15" s="20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9"/>
      <c r="O15" s="5"/>
    </row>
    <row r="16" spans="1:16" ht="18.95" customHeight="1" thickBot="1">
      <c r="A16" s="19" t="s">
        <v>186</v>
      </c>
      <c r="B16" s="1"/>
      <c r="C16" s="1"/>
      <c r="D16" s="77">
        <f>SUM(D13:D14)</f>
        <v>828750</v>
      </c>
      <c r="E16" s="74"/>
      <c r="F16" s="77">
        <f>SUM(F13:F14)</f>
        <v>4982964</v>
      </c>
      <c r="G16" s="74"/>
      <c r="H16" s="77">
        <f>SUM(H13:H14)</f>
        <v>66300</v>
      </c>
      <c r="I16" s="74"/>
      <c r="J16" s="77">
        <f>SUM(J13:J14)</f>
        <v>1874766</v>
      </c>
      <c r="K16" s="74"/>
      <c r="L16" s="77">
        <f>SUM(L13:L14)</f>
        <v>-626334</v>
      </c>
      <c r="M16" s="74"/>
      <c r="N16" s="77">
        <f>SUM(N13:N14)</f>
        <v>7126446</v>
      </c>
      <c r="O16" s="5"/>
    </row>
    <row r="17" spans="1:16" ht="18.95" customHeight="1" thickTop="1">
      <c r="A17" s="19"/>
      <c r="B17" s="1"/>
      <c r="C17" s="1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"/>
    </row>
    <row r="18" spans="1:16" ht="18.95" customHeight="1">
      <c r="A18" s="19" t="s">
        <v>209</v>
      </c>
      <c r="B18" s="1"/>
      <c r="C18" s="1"/>
      <c r="D18" s="74">
        <v>828750</v>
      </c>
      <c r="E18" s="74"/>
      <c r="F18" s="74">
        <v>4982964</v>
      </c>
      <c r="G18" s="74"/>
      <c r="H18" s="74">
        <v>66300</v>
      </c>
      <c r="I18" s="74"/>
      <c r="J18" s="74">
        <v>1481617</v>
      </c>
      <c r="K18" s="74"/>
      <c r="L18" s="74">
        <v>-362439</v>
      </c>
      <c r="M18" s="74"/>
      <c r="N18" s="74">
        <f>+D18+F18+H18+J18+L18</f>
        <v>6997192</v>
      </c>
      <c r="O18" s="5"/>
    </row>
    <row r="19" spans="1:16" s="1" customFormat="1" ht="18.95" customHeight="1">
      <c r="A19" s="20" t="s">
        <v>135</v>
      </c>
      <c r="D19" s="75">
        <v>0</v>
      </c>
      <c r="E19" s="74"/>
      <c r="F19" s="75">
        <v>0</v>
      </c>
      <c r="G19" s="74"/>
      <c r="H19" s="75">
        <v>0</v>
      </c>
      <c r="I19" s="74"/>
      <c r="J19" s="75">
        <v>-47347</v>
      </c>
      <c r="K19" s="74"/>
      <c r="L19" s="75">
        <v>-132098</v>
      </c>
      <c r="M19" s="74"/>
      <c r="N19" s="78">
        <f>SUM(D19:L19)</f>
        <v>-179445</v>
      </c>
      <c r="O19" s="5"/>
    </row>
    <row r="20" spans="1:16" s="1" customFormat="1" ht="7.5" customHeight="1">
      <c r="A20" s="20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9"/>
      <c r="O20" s="5"/>
    </row>
    <row r="21" spans="1:16" ht="18.95" customHeight="1" thickBot="1">
      <c r="A21" s="19" t="s">
        <v>210</v>
      </c>
      <c r="B21" s="1"/>
      <c r="C21" s="1"/>
      <c r="D21" s="77">
        <f>SUM(D18:D19)</f>
        <v>828750</v>
      </c>
      <c r="E21" s="74"/>
      <c r="F21" s="77">
        <f>SUM(F18:F19)</f>
        <v>4982964</v>
      </c>
      <c r="G21" s="74"/>
      <c r="H21" s="77">
        <f>SUM(H18:H19)</f>
        <v>66300</v>
      </c>
      <c r="I21" s="74"/>
      <c r="J21" s="77">
        <f>SUM(J18:J19)</f>
        <v>1434270</v>
      </c>
      <c r="K21" s="74"/>
      <c r="L21" s="77">
        <f>SUM(L18:L19)</f>
        <v>-494537</v>
      </c>
      <c r="M21" s="74"/>
      <c r="N21" s="77">
        <f>SUM(N18:N19)</f>
        <v>6817747</v>
      </c>
      <c r="O21" s="5"/>
    </row>
    <row r="22" spans="1:16" ht="18.95" customHeight="1" thickTop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8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8.9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.95" customHeight="1">
      <c r="A34" s="1" t="s">
        <v>136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.95" customHeight="1">
      <c r="A37" s="1" t="s">
        <v>137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>
        <v>6</v>
      </c>
      <c r="O37" s="1"/>
      <c r="P37" s="1"/>
    </row>
    <row r="38" spans="1:16" ht="18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73" spans="4:4" ht="18.95" customHeight="1">
      <c r="D73" s="35">
        <v>7287</v>
      </c>
    </row>
    <row r="80" spans="4:4" ht="18.95" customHeight="1">
      <c r="D80" s="35">
        <v>3765</v>
      </c>
    </row>
    <row r="81" spans="4:4" ht="18.95" customHeight="1">
      <c r="D81" s="35">
        <v>118998</v>
      </c>
    </row>
    <row r="131" spans="8:8" ht="18.95" customHeight="1">
      <c r="H131" s="35">
        <v>1874766</v>
      </c>
    </row>
    <row r="132" spans="8:8" ht="18.95" customHeight="1">
      <c r="H132" s="35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39370078740157483" right="0.39370078740157483" top="0.51181102362204722" bottom="0.51181102362204722" header="0.1968503937007874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K131"/>
  <sheetViews>
    <sheetView view="pageBreakPreview" zoomScale="85" zoomScaleNormal="100" zoomScaleSheetLayoutView="85" workbookViewId="0">
      <selection activeCell="B16" sqref="B16"/>
    </sheetView>
  </sheetViews>
  <sheetFormatPr defaultRowHeight="18.95" customHeight="1"/>
  <cols>
    <col min="1" max="1" width="3.28515625" style="1" customWidth="1"/>
    <col min="2" max="2" width="51.28515625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100"/>
      <c r="K1" s="100" t="s">
        <v>132</v>
      </c>
    </row>
    <row r="2" spans="1:11" ht="18" customHeight="1">
      <c r="J2" s="100"/>
      <c r="K2" s="100"/>
    </row>
    <row r="3" spans="1:11" ht="18" customHeight="1">
      <c r="A3" s="118" t="s">
        <v>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customHeight="1">
      <c r="A4" s="118" t="s">
        <v>81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18" customHeight="1">
      <c r="A5" s="118" t="s">
        <v>208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138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21" t="s">
        <v>139</v>
      </c>
      <c r="F9" s="121"/>
      <c r="G9" s="121"/>
      <c r="H9" s="12"/>
      <c r="I9" s="121" t="s">
        <v>139</v>
      </c>
      <c r="J9" s="121"/>
      <c r="K9" s="121"/>
    </row>
    <row r="10" spans="1:11" s="10" customFormat="1" ht="18" customHeight="1">
      <c r="C10" s="4"/>
      <c r="D10" s="4"/>
      <c r="E10" s="122" t="s">
        <v>140</v>
      </c>
      <c r="F10" s="122"/>
      <c r="G10" s="122"/>
      <c r="H10" s="12"/>
      <c r="I10" s="122" t="s">
        <v>141</v>
      </c>
      <c r="J10" s="122"/>
      <c r="K10" s="122"/>
    </row>
    <row r="11" spans="1:11" ht="18" customHeight="1">
      <c r="C11" s="18" t="s">
        <v>9</v>
      </c>
      <c r="D11" s="101"/>
      <c r="E11" s="102">
        <v>2019</v>
      </c>
      <c r="F11" s="15"/>
      <c r="G11" s="102">
        <v>2018</v>
      </c>
      <c r="H11" s="16"/>
      <c r="I11" s="102">
        <f>+E11</f>
        <v>2019</v>
      </c>
      <c r="J11" s="15"/>
      <c r="K11" s="102">
        <v>2018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104" t="s">
        <v>223</v>
      </c>
      <c r="E13" s="74">
        <v>4204477</v>
      </c>
      <c r="F13" s="74"/>
      <c r="G13" s="74">
        <v>4056881</v>
      </c>
      <c r="H13" s="74"/>
      <c r="I13" s="74">
        <v>265053</v>
      </c>
      <c r="J13" s="74"/>
      <c r="K13" s="74">
        <v>208518</v>
      </c>
    </row>
    <row r="14" spans="1:11" ht="18" customHeight="1">
      <c r="A14" s="1" t="s">
        <v>142</v>
      </c>
      <c r="E14" s="74"/>
      <c r="F14" s="74"/>
      <c r="G14" s="74"/>
      <c r="H14" s="74"/>
      <c r="I14" s="74"/>
      <c r="J14" s="74"/>
      <c r="K14" s="74"/>
    </row>
    <row r="15" spans="1:11" ht="18" customHeight="1">
      <c r="B15" s="66" t="s">
        <v>189</v>
      </c>
      <c r="E15" s="74">
        <v>14662</v>
      </c>
      <c r="F15" s="74"/>
      <c r="G15" s="74">
        <v>3384</v>
      </c>
      <c r="H15" s="74"/>
      <c r="I15" s="74">
        <v>0</v>
      </c>
      <c r="J15" s="74"/>
      <c r="K15" s="74">
        <v>0</v>
      </c>
    </row>
    <row r="16" spans="1:11" ht="18" customHeight="1">
      <c r="B16" s="66" t="s">
        <v>143</v>
      </c>
      <c r="C16" s="104" t="s">
        <v>216</v>
      </c>
      <c r="E16" s="80">
        <v>0</v>
      </c>
      <c r="F16" s="74"/>
      <c r="G16" s="80">
        <v>0</v>
      </c>
      <c r="H16" s="74"/>
      <c r="I16" s="74">
        <v>22148</v>
      </c>
      <c r="J16" s="74"/>
      <c r="K16" s="74">
        <v>44834</v>
      </c>
    </row>
    <row r="17" spans="1:11" ht="18" customHeight="1">
      <c r="B17" s="66" t="s">
        <v>105</v>
      </c>
      <c r="C17" s="103" t="s">
        <v>190</v>
      </c>
      <c r="E17" s="80">
        <v>20507</v>
      </c>
      <c r="F17" s="74"/>
      <c r="G17" s="80">
        <v>12945</v>
      </c>
      <c r="H17" s="74"/>
      <c r="I17" s="74">
        <v>0</v>
      </c>
      <c r="J17" s="74"/>
      <c r="K17" s="74">
        <v>0</v>
      </c>
    </row>
    <row r="18" spans="1:11" ht="18" customHeight="1">
      <c r="B18" s="66" t="s">
        <v>194</v>
      </c>
      <c r="C18" s="2">
        <v>6</v>
      </c>
      <c r="E18" s="80">
        <v>0</v>
      </c>
      <c r="F18" s="74"/>
      <c r="G18" s="80">
        <v>0</v>
      </c>
      <c r="H18" s="74"/>
      <c r="I18" s="74">
        <v>0</v>
      </c>
      <c r="J18" s="74"/>
      <c r="K18" s="74">
        <v>72525</v>
      </c>
    </row>
    <row r="19" spans="1:11" ht="18" customHeight="1">
      <c r="B19" s="66" t="s">
        <v>106</v>
      </c>
      <c r="C19" s="2"/>
      <c r="E19" s="80">
        <v>817</v>
      </c>
      <c r="F19" s="74"/>
      <c r="G19" s="80">
        <v>1759</v>
      </c>
      <c r="H19" s="74"/>
      <c r="I19" s="80">
        <v>1</v>
      </c>
      <c r="J19" s="74"/>
      <c r="K19" s="80">
        <v>49</v>
      </c>
    </row>
    <row r="20" spans="1:11" ht="18" customHeight="1">
      <c r="B20" s="66" t="s">
        <v>172</v>
      </c>
      <c r="C20" s="2">
        <v>5</v>
      </c>
      <c r="E20" s="80">
        <v>0</v>
      </c>
      <c r="F20" s="74"/>
      <c r="G20" s="80">
        <v>985</v>
      </c>
      <c r="H20" s="74"/>
      <c r="I20" s="80">
        <v>0</v>
      </c>
      <c r="J20" s="74"/>
      <c r="K20" s="80">
        <v>985</v>
      </c>
    </row>
    <row r="21" spans="1:11" ht="18" customHeight="1">
      <c r="B21" s="1" t="s">
        <v>107</v>
      </c>
      <c r="E21" s="80">
        <v>3307</v>
      </c>
      <c r="F21" s="74"/>
      <c r="G21" s="80">
        <v>6145</v>
      </c>
      <c r="H21" s="74"/>
      <c r="I21" s="80">
        <v>0</v>
      </c>
      <c r="J21" s="74"/>
      <c r="K21" s="80">
        <v>0</v>
      </c>
    </row>
    <row r="22" spans="1:11" ht="18" customHeight="1">
      <c r="A22" s="10" t="s">
        <v>12</v>
      </c>
      <c r="E22" s="81">
        <f>SUM(E13:F21)</f>
        <v>4243770</v>
      </c>
      <c r="F22" s="74"/>
      <c r="G22" s="81">
        <f>SUM(G13:H21)</f>
        <v>4082099</v>
      </c>
      <c r="H22" s="74"/>
      <c r="I22" s="81">
        <f>SUM(I13:J21)</f>
        <v>287202</v>
      </c>
      <c r="J22" s="74"/>
      <c r="K22" s="81">
        <f>SUM(K13:L21)</f>
        <v>326911</v>
      </c>
    </row>
    <row r="23" spans="1:11" ht="18" customHeight="1">
      <c r="A23" s="10" t="s">
        <v>13</v>
      </c>
      <c r="E23" s="74"/>
      <c r="F23" s="74"/>
      <c r="G23" s="74"/>
      <c r="H23" s="74"/>
      <c r="I23" s="74"/>
      <c r="J23" s="74"/>
      <c r="K23" s="74"/>
    </row>
    <row r="24" spans="1:11" ht="18" customHeight="1">
      <c r="A24" s="1" t="s">
        <v>116</v>
      </c>
      <c r="C24" s="104" t="s">
        <v>223</v>
      </c>
      <c r="E24" s="74">
        <v>3974263</v>
      </c>
      <c r="F24" s="74"/>
      <c r="G24" s="74">
        <v>4021210</v>
      </c>
      <c r="H24" s="74"/>
      <c r="I24" s="74">
        <v>224997</v>
      </c>
      <c r="J24" s="74"/>
      <c r="K24" s="74">
        <v>223875</v>
      </c>
    </row>
    <row r="25" spans="1:11" ht="18" customHeight="1">
      <c r="A25" s="1" t="s">
        <v>14</v>
      </c>
      <c r="C25" s="2">
        <v>15</v>
      </c>
      <c r="E25" s="74">
        <v>234562</v>
      </c>
      <c r="F25" s="74"/>
      <c r="G25" s="74">
        <v>228678</v>
      </c>
      <c r="H25" s="74"/>
      <c r="I25" s="74">
        <v>62551</v>
      </c>
      <c r="J25" s="74"/>
      <c r="K25" s="74">
        <v>60403</v>
      </c>
    </row>
    <row r="26" spans="1:11" ht="18" customHeight="1">
      <c r="A26" s="21" t="s">
        <v>144</v>
      </c>
      <c r="C26" s="2"/>
      <c r="E26" s="74"/>
      <c r="F26" s="74"/>
      <c r="G26" s="74"/>
      <c r="H26" s="74"/>
      <c r="I26" s="74"/>
      <c r="J26" s="74"/>
      <c r="K26" s="74"/>
    </row>
    <row r="27" spans="1:11" ht="18" customHeight="1">
      <c r="A27" s="21"/>
      <c r="B27" s="66" t="s">
        <v>119</v>
      </c>
      <c r="C27" s="2"/>
      <c r="E27" s="74">
        <v>0</v>
      </c>
      <c r="F27" s="74"/>
      <c r="G27" s="74">
        <v>0</v>
      </c>
      <c r="H27" s="74">
        <v>6543009</v>
      </c>
      <c r="I27" s="74">
        <v>5298</v>
      </c>
      <c r="J27" s="74"/>
      <c r="K27" s="74">
        <v>8752</v>
      </c>
    </row>
    <row r="28" spans="1:11" ht="18" customHeight="1">
      <c r="A28" s="21"/>
      <c r="B28" s="66" t="s">
        <v>193</v>
      </c>
      <c r="C28" s="2"/>
      <c r="E28" s="74">
        <v>0</v>
      </c>
      <c r="F28" s="74"/>
      <c r="G28" s="74">
        <v>3899</v>
      </c>
      <c r="H28" s="74"/>
      <c r="I28" s="74">
        <v>0</v>
      </c>
      <c r="J28" s="74"/>
      <c r="K28" s="74">
        <v>0</v>
      </c>
    </row>
    <row r="29" spans="1:11" ht="18" customHeight="1">
      <c r="A29" s="21"/>
      <c r="B29" s="66" t="s">
        <v>211</v>
      </c>
      <c r="C29" s="104" t="s">
        <v>190</v>
      </c>
      <c r="E29" s="74">
        <v>0</v>
      </c>
      <c r="F29" s="74"/>
      <c r="G29" s="74">
        <v>0</v>
      </c>
      <c r="H29" s="74"/>
      <c r="I29" s="74">
        <v>238</v>
      </c>
      <c r="J29" s="74"/>
      <c r="K29" s="74">
        <v>0</v>
      </c>
    </row>
    <row r="30" spans="1:11" ht="18" customHeight="1">
      <c r="A30" s="21"/>
      <c r="B30" s="66" t="s">
        <v>212</v>
      </c>
      <c r="C30" s="2">
        <v>5</v>
      </c>
      <c r="E30" s="74">
        <v>3550</v>
      </c>
      <c r="F30" s="74"/>
      <c r="G30" s="74">
        <v>0</v>
      </c>
      <c r="H30" s="74"/>
      <c r="I30" s="74">
        <v>3550</v>
      </c>
      <c r="J30" s="74"/>
      <c r="K30" s="74">
        <v>0</v>
      </c>
    </row>
    <row r="31" spans="1:11" ht="18" customHeight="1">
      <c r="A31" s="1" t="s">
        <v>102</v>
      </c>
      <c r="E31" s="79">
        <v>80623</v>
      </c>
      <c r="F31" s="74"/>
      <c r="G31" s="79">
        <v>50079</v>
      </c>
      <c r="H31" s="74"/>
      <c r="I31" s="79">
        <v>37915</v>
      </c>
      <c r="J31" s="74"/>
      <c r="K31" s="79">
        <v>29065</v>
      </c>
    </row>
    <row r="32" spans="1:11" ht="18" customHeight="1">
      <c r="A32" s="10" t="s">
        <v>15</v>
      </c>
      <c r="C32" s="2"/>
      <c r="E32" s="81">
        <f>SUM(E24:E31)</f>
        <v>4292998</v>
      </c>
      <c r="F32" s="74"/>
      <c r="G32" s="81">
        <f>SUM(G24:G31)</f>
        <v>4303866</v>
      </c>
      <c r="H32" s="74">
        <f>SUM(H24:H31)</f>
        <v>6543009</v>
      </c>
      <c r="I32" s="81">
        <f>SUM(I24:I31)</f>
        <v>334549</v>
      </c>
      <c r="J32" s="74"/>
      <c r="K32" s="81">
        <f>SUM(K24:K31)</f>
        <v>322095</v>
      </c>
    </row>
    <row r="33" spans="1:11" ht="18" customHeight="1">
      <c r="A33" s="1" t="s">
        <v>188</v>
      </c>
      <c r="C33" s="104" t="s">
        <v>216</v>
      </c>
      <c r="E33" s="79">
        <v>15678</v>
      </c>
      <c r="F33" s="74"/>
      <c r="G33" s="79">
        <v>22855</v>
      </c>
      <c r="H33" s="74"/>
      <c r="I33" s="79">
        <v>0</v>
      </c>
      <c r="J33" s="74"/>
      <c r="K33" s="80">
        <v>0</v>
      </c>
    </row>
    <row r="34" spans="1:11" customFormat="1" ht="18" customHeight="1">
      <c r="A34" s="1" t="s">
        <v>187</v>
      </c>
      <c r="C34" s="104" t="s">
        <v>217</v>
      </c>
      <c r="E34" s="75">
        <v>9165</v>
      </c>
      <c r="F34" s="74"/>
      <c r="G34" s="75">
        <v>6928</v>
      </c>
      <c r="H34" s="74"/>
      <c r="I34" s="75">
        <v>0</v>
      </c>
      <c r="J34" s="74"/>
      <c r="K34" s="75">
        <v>0</v>
      </c>
    </row>
    <row r="35" spans="1:11" ht="18" customHeight="1">
      <c r="A35" s="10" t="s">
        <v>145</v>
      </c>
      <c r="E35" s="74">
        <f>+E22-E32+E33+E34</f>
        <v>-24385</v>
      </c>
      <c r="F35" s="74"/>
      <c r="G35" s="74">
        <f>+G22-G32+G33+G34</f>
        <v>-191984</v>
      </c>
      <c r="H35" s="74"/>
      <c r="I35" s="74">
        <f>+I22-I32+I33+I34</f>
        <v>-47347</v>
      </c>
      <c r="J35" s="74"/>
      <c r="K35" s="74">
        <f>+K22-K32+K33+K34</f>
        <v>4816</v>
      </c>
    </row>
    <row r="36" spans="1:11" ht="18" customHeight="1">
      <c r="A36" s="1" t="s">
        <v>146</v>
      </c>
      <c r="C36" s="2">
        <v>16</v>
      </c>
      <c r="E36" s="78">
        <v>4007</v>
      </c>
      <c r="F36" s="74"/>
      <c r="G36" s="78">
        <v>-700</v>
      </c>
      <c r="H36" s="74"/>
      <c r="I36" s="78">
        <v>0</v>
      </c>
      <c r="J36" s="74"/>
      <c r="K36" s="79">
        <v>0</v>
      </c>
    </row>
    <row r="37" spans="1:11" ht="18" customHeight="1" thickBot="1">
      <c r="A37" s="10" t="s">
        <v>147</v>
      </c>
      <c r="C37" s="2">
        <v>22</v>
      </c>
      <c r="E37" s="105">
        <f>+E35-E36</f>
        <v>-28392</v>
      </c>
      <c r="F37" s="74"/>
      <c r="G37" s="105">
        <f>+G35-G36</f>
        <v>-191284</v>
      </c>
      <c r="H37" s="79">
        <f>+H35-H36</f>
        <v>0</v>
      </c>
      <c r="I37" s="105">
        <f>+I35-I36</f>
        <v>-47347</v>
      </c>
      <c r="J37" s="74"/>
      <c r="K37" s="105">
        <f>+K35-K36</f>
        <v>4816</v>
      </c>
    </row>
    <row r="38" spans="1:11" ht="18" customHeight="1" thickTop="1">
      <c r="E38" s="74"/>
      <c r="F38" s="74"/>
      <c r="G38" s="74"/>
      <c r="H38" s="74"/>
      <c r="I38" s="80"/>
      <c r="J38" s="74"/>
      <c r="K38" s="80"/>
    </row>
    <row r="39" spans="1:11" ht="18" customHeight="1">
      <c r="A39" s="10" t="s">
        <v>148</v>
      </c>
      <c r="E39" s="74"/>
      <c r="F39" s="74"/>
      <c r="G39" s="74"/>
      <c r="H39" s="74"/>
      <c r="I39" s="74"/>
      <c r="J39" s="74"/>
      <c r="K39" s="74"/>
    </row>
    <row r="40" spans="1:11" ht="18" customHeight="1">
      <c r="B40" s="1" t="s">
        <v>16</v>
      </c>
      <c r="E40" s="74">
        <v>-27686</v>
      </c>
      <c r="F40" s="74"/>
      <c r="G40" s="74">
        <f>+G37-G41</f>
        <v>-191658</v>
      </c>
      <c r="H40" s="74"/>
      <c r="I40" s="74">
        <f>+I37-I41</f>
        <v>-47347</v>
      </c>
      <c r="J40" s="74"/>
      <c r="K40" s="74">
        <f>+K37-K41</f>
        <v>4816</v>
      </c>
    </row>
    <row r="41" spans="1:11" ht="18" customHeight="1">
      <c r="B41" s="1" t="s">
        <v>71</v>
      </c>
      <c r="E41" s="74">
        <v>-706</v>
      </c>
      <c r="F41" s="74"/>
      <c r="G41" s="74">
        <v>374</v>
      </c>
      <c r="H41" s="74"/>
      <c r="I41" s="74">
        <v>0</v>
      </c>
      <c r="J41" s="74"/>
      <c r="K41" s="74">
        <v>0</v>
      </c>
    </row>
    <row r="42" spans="1:11" ht="18" customHeight="1" thickBot="1">
      <c r="E42" s="82">
        <f>SUM(E40:E41)</f>
        <v>-28392</v>
      </c>
      <c r="F42" s="74"/>
      <c r="G42" s="82">
        <f>SUM(G40:G41)</f>
        <v>-191284</v>
      </c>
      <c r="H42" s="74">
        <f>SUM(H40:H41)</f>
        <v>0</v>
      </c>
      <c r="I42" s="82">
        <f>SUM(I40:I41)</f>
        <v>-47347</v>
      </c>
      <c r="J42" s="74"/>
      <c r="K42" s="82">
        <f>SUM(K40:K41)</f>
        <v>4816</v>
      </c>
    </row>
    <row r="43" spans="1:11" ht="18" customHeight="1" thickTop="1"/>
    <row r="44" spans="1:11" ht="18" customHeight="1">
      <c r="A44" s="10" t="s">
        <v>149</v>
      </c>
    </row>
    <row r="45" spans="1:11" ht="18" customHeight="1" thickBot="1">
      <c r="A45" s="1" t="s">
        <v>150</v>
      </c>
      <c r="E45" s="106">
        <f>+E42/E47</f>
        <v>-3.4258823529411765E-2</v>
      </c>
      <c r="F45" s="107"/>
      <c r="G45" s="106">
        <f>+G42/G47</f>
        <v>-0.2308102564102564</v>
      </c>
      <c r="H45" s="108"/>
      <c r="I45" s="106">
        <f>+I42/I47</f>
        <v>-5.7130618401206638E-2</v>
      </c>
      <c r="J45" s="107"/>
      <c r="K45" s="106">
        <f>+K42/K47</f>
        <v>5.8111613876319756E-3</v>
      </c>
    </row>
    <row r="46" spans="1:11" ht="18" customHeight="1" thickTop="1">
      <c r="E46" s="107"/>
      <c r="F46" s="107"/>
      <c r="G46" s="107"/>
      <c r="H46" s="107"/>
      <c r="I46" s="107"/>
      <c r="J46" s="107"/>
      <c r="K46" s="107"/>
    </row>
    <row r="47" spans="1:11" ht="18" customHeight="1" thickBot="1">
      <c r="A47" s="1" t="s">
        <v>151</v>
      </c>
      <c r="C47" s="2"/>
      <c r="E47" s="77">
        <v>828750</v>
      </c>
      <c r="F47" s="74"/>
      <c r="G47" s="77">
        <v>828750</v>
      </c>
      <c r="H47" s="74"/>
      <c r="I47" s="77">
        <v>828750</v>
      </c>
      <c r="J47" s="74"/>
      <c r="K47" s="77">
        <v>828750</v>
      </c>
    </row>
    <row r="48" spans="1:11" ht="18" customHeight="1" thickTop="1">
      <c r="F48" s="107"/>
      <c r="H48" s="107"/>
      <c r="J48" s="107"/>
    </row>
    <row r="49" spans="1:11" ht="18" customHeight="1">
      <c r="F49" s="107"/>
      <c r="H49" s="107"/>
      <c r="J49" s="107"/>
    </row>
    <row r="50" spans="1:11" ht="18" customHeight="1">
      <c r="F50" s="107"/>
      <c r="H50" s="107"/>
      <c r="J50" s="107"/>
    </row>
    <row r="51" spans="1:11" ht="18" customHeight="1">
      <c r="F51" s="107"/>
      <c r="H51" s="107"/>
      <c r="J51" s="107"/>
    </row>
    <row r="52" spans="1:11" ht="14.25" customHeight="1">
      <c r="F52" s="107"/>
      <c r="H52" s="107"/>
      <c r="J52" s="107"/>
    </row>
    <row r="53" spans="1:11" ht="16.5" customHeight="1">
      <c r="F53" s="107"/>
      <c r="H53" s="107"/>
      <c r="J53" s="107"/>
    </row>
    <row r="54" spans="1:11" ht="33" customHeight="1">
      <c r="F54" s="107"/>
      <c r="H54" s="107"/>
      <c r="J54" s="107"/>
    </row>
    <row r="55" spans="1:11" ht="18" customHeight="1">
      <c r="A55" s="21" t="s">
        <v>136</v>
      </c>
      <c r="F55" s="107"/>
      <c r="H55" s="107"/>
      <c r="J55" s="107"/>
    </row>
    <row r="56" spans="1:11" ht="9.75" customHeight="1">
      <c r="F56" s="107"/>
      <c r="H56" s="107"/>
      <c r="J56" s="107"/>
    </row>
    <row r="57" spans="1:11" ht="18" customHeight="1">
      <c r="F57" s="107"/>
      <c r="H57" s="107"/>
      <c r="J57" s="107"/>
    </row>
    <row r="58" spans="1:11" ht="18" customHeight="1">
      <c r="A58" s="21" t="s">
        <v>170</v>
      </c>
      <c r="E58" s="107"/>
      <c r="F58" s="109"/>
      <c r="G58" s="107"/>
      <c r="H58" s="107"/>
      <c r="I58" s="107"/>
      <c r="J58" s="107"/>
      <c r="K58" s="1">
        <v>7</v>
      </c>
    </row>
    <row r="72" spans="4:4" ht="18.95" customHeight="1">
      <c r="D72" s="1">
        <v>7287</v>
      </c>
    </row>
    <row r="79" spans="4:4" ht="18.95" customHeight="1">
      <c r="D79" s="1">
        <v>3765</v>
      </c>
    </row>
    <row r="80" spans="4:4" ht="18.95" customHeight="1">
      <c r="D80" s="1">
        <v>118998</v>
      </c>
    </row>
    <row r="130" spans="8:8" ht="18.95" customHeight="1">
      <c r="H130" s="5">
        <v>1874766</v>
      </c>
    </row>
    <row r="131" spans="8:8" ht="18.95" customHeight="1">
      <c r="H131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1496062992125984" top="0.70866141732283472" bottom="0.51181102362204722" header="0" footer="0.19685039370078741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K132"/>
  <sheetViews>
    <sheetView view="pageBreakPreview" zoomScale="70" zoomScaleNormal="100" zoomScaleSheetLayoutView="70" workbookViewId="0">
      <selection activeCell="E21" sqref="E21"/>
    </sheetView>
  </sheetViews>
  <sheetFormatPr defaultRowHeight="18.95" customHeight="1"/>
  <cols>
    <col min="1" max="2" width="3.28515625" style="1" customWidth="1"/>
    <col min="3" max="3" width="55.140625" style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40" t="s">
        <v>132</v>
      </c>
    </row>
    <row r="2" spans="1:11" ht="18" customHeight="1">
      <c r="C2" s="123" t="s">
        <v>68</v>
      </c>
      <c r="D2" s="123"/>
      <c r="E2" s="123"/>
      <c r="F2" s="123"/>
      <c r="G2" s="123"/>
      <c r="H2" s="123"/>
      <c r="I2" s="123"/>
      <c r="J2" s="123"/>
      <c r="K2" s="123"/>
    </row>
    <row r="3" spans="1:11" ht="18" customHeight="1">
      <c r="C3" s="123" t="s">
        <v>69</v>
      </c>
      <c r="D3" s="123"/>
      <c r="E3" s="123"/>
      <c r="F3" s="123"/>
      <c r="G3" s="123"/>
      <c r="H3" s="123"/>
      <c r="I3" s="123"/>
      <c r="J3" s="123"/>
      <c r="K3" s="123"/>
    </row>
    <row r="4" spans="1:11" ht="18" customHeight="1">
      <c r="C4" s="123" t="s">
        <v>208</v>
      </c>
      <c r="D4" s="123"/>
      <c r="E4" s="123"/>
      <c r="F4" s="123"/>
      <c r="G4" s="123"/>
      <c r="H4" s="123"/>
      <c r="I4" s="123"/>
      <c r="J4" s="123"/>
      <c r="K4" s="123"/>
    </row>
    <row r="5" spans="1:11" ht="18" customHeight="1">
      <c r="D5" s="3"/>
      <c r="F5" s="8"/>
      <c r="K5" s="9" t="s">
        <v>152</v>
      </c>
    </row>
    <row r="6" spans="1:11" s="10" customFormat="1" ht="18" customHeight="1">
      <c r="D6" s="113"/>
      <c r="E6" s="11"/>
      <c r="F6" s="114" t="s">
        <v>2</v>
      </c>
      <c r="G6" s="11"/>
      <c r="H6" s="12"/>
      <c r="I6" s="13"/>
      <c r="J6" s="114" t="s">
        <v>3</v>
      </c>
      <c r="K6" s="13"/>
    </row>
    <row r="7" spans="1:11" s="10" customFormat="1" ht="18" customHeight="1">
      <c r="D7" s="113"/>
      <c r="E7" s="124" t="s">
        <v>139</v>
      </c>
      <c r="F7" s="124"/>
      <c r="G7" s="124"/>
      <c r="H7" s="12"/>
      <c r="I7" s="124" t="s">
        <v>139</v>
      </c>
      <c r="J7" s="124"/>
      <c r="K7" s="124"/>
    </row>
    <row r="8" spans="1:11" s="10" customFormat="1" ht="18" customHeight="1">
      <c r="D8" s="113"/>
      <c r="E8" s="122" t="s">
        <v>140</v>
      </c>
      <c r="F8" s="122"/>
      <c r="G8" s="122"/>
      <c r="H8" s="12"/>
      <c r="I8" s="122" t="s">
        <v>140</v>
      </c>
      <c r="J8" s="122"/>
      <c r="K8" s="122"/>
    </row>
    <row r="9" spans="1:11" ht="18" customHeight="1">
      <c r="D9" s="3"/>
      <c r="E9" s="14">
        <v>2019</v>
      </c>
      <c r="F9" s="15"/>
      <c r="G9" s="14">
        <v>2018</v>
      </c>
      <c r="H9" s="16"/>
      <c r="I9" s="14">
        <f>+E9</f>
        <v>2019</v>
      </c>
      <c r="J9" s="15"/>
      <c r="K9" s="14">
        <f>+G9</f>
        <v>2018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147</v>
      </c>
      <c r="B11" s="10"/>
      <c r="D11" s="2"/>
      <c r="E11" s="78">
        <f>+PL!E37</f>
        <v>-28392</v>
      </c>
      <c r="F11" s="74"/>
      <c r="G11" s="78">
        <f>+PL!G37</f>
        <v>-191284</v>
      </c>
      <c r="H11" s="74"/>
      <c r="I11" s="78">
        <f>+PL!I37</f>
        <v>-47347</v>
      </c>
      <c r="J11" s="74"/>
      <c r="K11" s="78">
        <f>+PL!K37</f>
        <v>4816</v>
      </c>
    </row>
    <row r="12" spans="1:11" ht="18" customHeight="1">
      <c r="A12" s="10" t="s">
        <v>70</v>
      </c>
      <c r="B12" s="10"/>
      <c r="E12" s="74"/>
      <c r="F12" s="74"/>
      <c r="G12" s="74"/>
      <c r="H12" s="74"/>
      <c r="I12" s="80"/>
      <c r="J12" s="74"/>
      <c r="K12" s="80"/>
    </row>
    <row r="13" spans="1:11" ht="18" customHeight="1">
      <c r="A13" s="10"/>
      <c r="B13" s="10" t="s">
        <v>118</v>
      </c>
      <c r="E13" s="74"/>
      <c r="F13" s="74"/>
      <c r="G13" s="74"/>
      <c r="H13" s="74"/>
      <c r="I13" s="80"/>
      <c r="J13" s="74"/>
      <c r="K13" s="80"/>
    </row>
    <row r="14" spans="1:11" ht="18" customHeight="1">
      <c r="C14" s="1" t="s">
        <v>96</v>
      </c>
      <c r="E14" s="74">
        <v>-152998</v>
      </c>
      <c r="F14" s="74"/>
      <c r="G14" s="74">
        <v>-385979</v>
      </c>
      <c r="H14" s="74"/>
      <c r="I14" s="80">
        <v>-132098</v>
      </c>
      <c r="J14" s="74"/>
      <c r="K14" s="80">
        <v>-317441</v>
      </c>
    </row>
    <row r="15" spans="1:11" ht="18" customHeight="1">
      <c r="B15" s="10" t="s">
        <v>117</v>
      </c>
      <c r="E15" s="81">
        <f>+E14</f>
        <v>-152998</v>
      </c>
      <c r="F15" s="74"/>
      <c r="G15" s="81">
        <f>+G14</f>
        <v>-385979</v>
      </c>
      <c r="H15" s="74"/>
      <c r="I15" s="81">
        <f>+I14</f>
        <v>-132098</v>
      </c>
      <c r="J15" s="74"/>
      <c r="K15" s="81">
        <f>+K14</f>
        <v>-317441</v>
      </c>
    </row>
    <row r="16" spans="1:11" ht="18" customHeight="1">
      <c r="A16" s="10" t="s">
        <v>153</v>
      </c>
      <c r="B16" s="10"/>
      <c r="E16" s="75">
        <f>+E15</f>
        <v>-152998</v>
      </c>
      <c r="F16" s="74"/>
      <c r="G16" s="75">
        <f>+G15</f>
        <v>-385979</v>
      </c>
      <c r="H16" s="74"/>
      <c r="I16" s="75">
        <f>+I15</f>
        <v>-132098</v>
      </c>
      <c r="J16" s="74"/>
      <c r="K16" s="75">
        <f>+K15</f>
        <v>-317441</v>
      </c>
    </row>
    <row r="17" spans="1:11" ht="18" customHeight="1" thickBot="1">
      <c r="A17" s="10" t="s">
        <v>154</v>
      </c>
      <c r="B17" s="10"/>
      <c r="E17" s="82">
        <f>+E11+E16</f>
        <v>-181390</v>
      </c>
      <c r="F17" s="74"/>
      <c r="G17" s="82">
        <f>+G11+G16</f>
        <v>-577263</v>
      </c>
      <c r="H17" s="74"/>
      <c r="I17" s="82">
        <f>+I11+I16</f>
        <v>-179445</v>
      </c>
      <c r="J17" s="74"/>
      <c r="K17" s="82">
        <f>+K11+K16</f>
        <v>-312625</v>
      </c>
    </row>
    <row r="18" spans="1:11" ht="18" customHeight="1" thickTop="1">
      <c r="A18" s="10"/>
      <c r="B18" s="10"/>
      <c r="E18" s="74"/>
      <c r="F18" s="74"/>
      <c r="G18" s="74"/>
      <c r="H18" s="74"/>
      <c r="I18" s="80"/>
      <c r="J18" s="74"/>
      <c r="K18" s="80"/>
    </row>
    <row r="19" spans="1:11" ht="18" customHeight="1">
      <c r="A19" s="10" t="s">
        <v>174</v>
      </c>
      <c r="B19" s="10"/>
      <c r="E19" s="74"/>
      <c r="F19" s="74"/>
      <c r="G19" s="74"/>
      <c r="H19" s="74"/>
      <c r="I19" s="74"/>
      <c r="J19" s="74"/>
      <c r="K19" s="74"/>
    </row>
    <row r="20" spans="1:11" ht="18" customHeight="1">
      <c r="C20" s="1" t="s">
        <v>16</v>
      </c>
      <c r="E20" s="74">
        <f>+E17-E21</f>
        <v>-180623</v>
      </c>
      <c r="F20" s="74"/>
      <c r="G20" s="74">
        <f>+G17-G21</f>
        <v>-577637</v>
      </c>
      <c r="H20" s="74"/>
      <c r="I20" s="74">
        <f>+I17-I21</f>
        <v>-179445</v>
      </c>
      <c r="J20" s="74"/>
      <c r="K20" s="74">
        <f>+K17-K21</f>
        <v>-312625</v>
      </c>
    </row>
    <row r="21" spans="1:11" ht="18" customHeight="1">
      <c r="C21" s="1" t="s">
        <v>71</v>
      </c>
      <c r="E21" s="74">
        <v>-767</v>
      </c>
      <c r="F21" s="74"/>
      <c r="G21" s="74">
        <v>374</v>
      </c>
      <c r="H21" s="74"/>
      <c r="I21" s="74">
        <v>0</v>
      </c>
      <c r="J21" s="74"/>
      <c r="K21" s="74">
        <v>0</v>
      </c>
    </row>
    <row r="22" spans="1:11" ht="18" customHeight="1" thickBot="1">
      <c r="E22" s="82">
        <f>SUM(E20:E21)</f>
        <v>-181390</v>
      </c>
      <c r="F22" s="74"/>
      <c r="G22" s="82">
        <f>SUM(G20:G21)</f>
        <v>-577263</v>
      </c>
      <c r="H22" s="74">
        <f>SUM(H20:H21)</f>
        <v>0</v>
      </c>
      <c r="I22" s="82">
        <f>SUM(I20:I21)</f>
        <v>-179445</v>
      </c>
      <c r="J22" s="74"/>
      <c r="K22" s="82">
        <f>SUM(K20:K21)</f>
        <v>-312625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5.75" customHeight="1"/>
    <row r="54" spans="1:11" ht="11.25" customHeight="1"/>
    <row r="55" spans="1:11" ht="18.95" customHeight="1">
      <c r="A55" s="1" t="s">
        <v>136</v>
      </c>
    </row>
    <row r="56" spans="1:11" ht="18" customHeight="1"/>
    <row r="57" spans="1:11" ht="18" customHeight="1"/>
    <row r="58" spans="1:11" ht="18" customHeight="1">
      <c r="A58" s="1" t="s">
        <v>175</v>
      </c>
      <c r="K58" s="5">
        <v>8</v>
      </c>
    </row>
    <row r="73" spans="4:4" ht="18.95" customHeight="1">
      <c r="D73" s="1">
        <v>7287</v>
      </c>
    </row>
    <row r="80" spans="4:4" ht="18.95" customHeight="1">
      <c r="D80" s="1">
        <v>3765</v>
      </c>
    </row>
    <row r="81" spans="4:4" ht="18.95" customHeight="1">
      <c r="D81" s="1">
        <v>118998</v>
      </c>
    </row>
    <row r="131" spans="8:8" ht="18.95" customHeight="1">
      <c r="H131" s="5">
        <v>1874766</v>
      </c>
    </row>
    <row r="132" spans="8:8" ht="18.95" customHeight="1">
      <c r="H132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1496062992125984" top="0.70866141732283472" bottom="0.51181102362204722" header="0" footer="0.51181102362204722"/>
  <pageSetup paperSize="9" scale="78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O134"/>
  <sheetViews>
    <sheetView tabSelected="1" view="pageBreakPreview" topLeftCell="A67" zoomScaleNormal="100" zoomScaleSheetLayoutView="100" workbookViewId="0">
      <selection activeCell="J78" sqref="J78"/>
    </sheetView>
  </sheetViews>
  <sheetFormatPr defaultRowHeight="18.95" customHeight="1"/>
  <cols>
    <col min="1" max="1" width="2.85546875" style="33" customWidth="1"/>
    <col min="2" max="2" width="2.5703125" style="33" customWidth="1"/>
    <col min="3" max="3" width="46.85546875" style="33" customWidth="1"/>
    <col min="4" max="4" width="13.140625" style="41" customWidth="1"/>
    <col min="5" max="5" width="0.7109375" style="33" customWidth="1"/>
    <col min="6" max="6" width="15.42578125" style="33" customWidth="1"/>
    <col min="7" max="7" width="1.42578125" style="33" customWidth="1"/>
    <col min="8" max="8" width="15.42578125" style="33" customWidth="1"/>
    <col min="9" max="9" width="1.42578125" style="33" customWidth="1"/>
    <col min="10" max="10" width="15.42578125" style="33" customWidth="1"/>
    <col min="11" max="11" width="1.85546875" style="33" customWidth="1"/>
    <col min="12" max="12" width="15.42578125" style="33" customWidth="1"/>
    <col min="13" max="14" width="9.140625" style="33"/>
    <col min="15" max="15" width="17" style="33" bestFit="1" customWidth="1"/>
    <col min="16" max="16384" width="9.140625" style="33"/>
  </cols>
  <sheetData>
    <row r="1" spans="1:15" ht="18.95" customHeight="1">
      <c r="L1" s="42" t="s">
        <v>132</v>
      </c>
    </row>
    <row r="2" spans="1:15" ht="18.95" customHeight="1">
      <c r="L2" s="42"/>
    </row>
    <row r="3" spans="1:15" ht="18.95" customHeight="1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5" ht="18.95" customHeight="1">
      <c r="A4" s="125" t="s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5" ht="18.95" customHeight="1">
      <c r="A5" s="125" t="s">
        <v>208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5" ht="18.9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5" ht="18.95" customHeight="1">
      <c r="A7" s="44"/>
      <c r="B7" s="44"/>
      <c r="C7" s="44"/>
      <c r="D7" s="45"/>
      <c r="E7" s="45"/>
      <c r="F7" s="45"/>
      <c r="G7" s="45"/>
      <c r="H7" s="45"/>
      <c r="I7" s="45"/>
      <c r="J7" s="45"/>
      <c r="K7" s="45"/>
      <c r="L7" s="46" t="s">
        <v>133</v>
      </c>
    </row>
    <row r="8" spans="1:15" s="47" customFormat="1" ht="18.95" customHeight="1">
      <c r="D8" s="43"/>
      <c r="E8" s="43"/>
      <c r="F8" s="48"/>
      <c r="G8" s="48" t="s">
        <v>2</v>
      </c>
      <c r="H8" s="48"/>
      <c r="J8" s="49"/>
      <c r="K8" s="48" t="s">
        <v>3</v>
      </c>
      <c r="L8" s="49"/>
    </row>
    <row r="9" spans="1:15" s="47" customFormat="1" ht="18.95" customHeight="1">
      <c r="D9" s="43"/>
      <c r="E9" s="43"/>
      <c r="F9" s="124" t="s">
        <v>139</v>
      </c>
      <c r="G9" s="124"/>
      <c r="H9" s="124"/>
      <c r="I9" s="39"/>
      <c r="J9" s="124" t="s">
        <v>139</v>
      </c>
      <c r="K9" s="124"/>
      <c r="L9" s="124"/>
    </row>
    <row r="10" spans="1:15" s="47" customFormat="1" ht="18.95" customHeight="1">
      <c r="D10" s="43"/>
      <c r="E10" s="43"/>
      <c r="F10" s="122" t="s">
        <v>140</v>
      </c>
      <c r="G10" s="122"/>
      <c r="H10" s="122"/>
      <c r="I10" s="39"/>
      <c r="J10" s="122" t="s">
        <v>141</v>
      </c>
      <c r="K10" s="122"/>
      <c r="L10" s="122"/>
    </row>
    <row r="11" spans="1:15" ht="18.95" customHeight="1">
      <c r="D11" s="50"/>
      <c r="E11" s="51"/>
      <c r="F11" s="70">
        <v>2019</v>
      </c>
      <c r="G11" s="69"/>
      <c r="H11" s="70">
        <v>2018</v>
      </c>
      <c r="I11" s="20"/>
      <c r="J11" s="70">
        <f>+F11</f>
        <v>2019</v>
      </c>
      <c r="K11" s="69"/>
      <c r="L11" s="70">
        <f>+H11</f>
        <v>2018</v>
      </c>
    </row>
    <row r="12" spans="1:15" ht="18.95" customHeight="1">
      <c r="A12" s="47" t="s">
        <v>4</v>
      </c>
    </row>
    <row r="13" spans="1:15" ht="18.95" customHeight="1">
      <c r="A13" s="1" t="s">
        <v>67</v>
      </c>
      <c r="B13" s="1"/>
      <c r="C13" s="1"/>
      <c r="D13" s="3"/>
      <c r="E13" s="1"/>
      <c r="F13" s="74">
        <f>+PL!E35</f>
        <v>-24385</v>
      </c>
      <c r="G13" s="74" t="e">
        <f>+'[2]PL (E)'!F32</f>
        <v>#REF!</v>
      </c>
      <c r="H13" s="74">
        <f>+PL!G35</f>
        <v>-191984</v>
      </c>
      <c r="I13" s="74">
        <f>+'[2]PL (E)'!H32</f>
        <v>0</v>
      </c>
      <c r="J13" s="74">
        <f>+PL!I35</f>
        <v>-47347</v>
      </c>
      <c r="K13" s="74"/>
      <c r="L13" s="74">
        <f>+PL!K35</f>
        <v>4816</v>
      </c>
      <c r="M13" s="5"/>
      <c r="O13" s="52"/>
    </row>
    <row r="14" spans="1:15" ht="18.95" customHeight="1">
      <c r="A14" s="1" t="s">
        <v>155</v>
      </c>
      <c r="B14" s="1"/>
      <c r="C14" s="1"/>
      <c r="D14" s="3"/>
      <c r="E14" s="1"/>
      <c r="F14" s="74"/>
      <c r="G14" s="74"/>
      <c r="H14" s="74"/>
      <c r="I14" s="74"/>
      <c r="J14" s="74"/>
      <c r="K14" s="74"/>
      <c r="L14" s="74"/>
      <c r="O14" s="52"/>
    </row>
    <row r="15" spans="1:15" ht="18.95" customHeight="1">
      <c r="A15" s="1"/>
      <c r="B15" s="1" t="s">
        <v>108</v>
      </c>
      <c r="C15" s="1"/>
      <c r="D15" s="3"/>
      <c r="E15" s="1"/>
      <c r="F15" s="74"/>
      <c r="G15" s="74"/>
      <c r="H15" s="74"/>
      <c r="I15" s="74"/>
      <c r="J15" s="74"/>
      <c r="K15" s="74"/>
      <c r="L15" s="74"/>
      <c r="O15" s="52"/>
    </row>
    <row r="16" spans="1:15" ht="18.95" customHeight="1">
      <c r="A16" s="1"/>
      <c r="B16" s="1"/>
      <c r="C16" s="1" t="s">
        <v>109</v>
      </c>
      <c r="D16" s="3"/>
      <c r="E16" s="1"/>
      <c r="F16" s="79">
        <v>351805</v>
      </c>
      <c r="G16" s="74"/>
      <c r="H16" s="79">
        <v>378846</v>
      </c>
      <c r="I16" s="74"/>
      <c r="J16" s="79">
        <v>95604</v>
      </c>
      <c r="K16" s="74"/>
      <c r="L16" s="79">
        <v>99717</v>
      </c>
      <c r="O16" s="52"/>
    </row>
    <row r="17" spans="1:15" ht="18.95" customHeight="1">
      <c r="A17" s="1"/>
      <c r="B17" s="1"/>
      <c r="C17" s="1" t="s">
        <v>110</v>
      </c>
      <c r="D17" s="3"/>
      <c r="E17" s="1"/>
      <c r="F17" s="79">
        <v>0</v>
      </c>
      <c r="G17" s="74"/>
      <c r="H17" s="79">
        <v>5</v>
      </c>
      <c r="I17" s="74"/>
      <c r="J17" s="79">
        <v>0</v>
      </c>
      <c r="K17" s="74"/>
      <c r="L17" s="79">
        <v>0</v>
      </c>
      <c r="O17" s="52"/>
    </row>
    <row r="18" spans="1:15" ht="18.95" customHeight="1">
      <c r="A18" s="1"/>
      <c r="B18" s="1"/>
      <c r="C18" s="1" t="s">
        <v>199</v>
      </c>
      <c r="D18" s="3"/>
      <c r="E18" s="1"/>
      <c r="F18" s="74">
        <v>-20507</v>
      </c>
      <c r="G18" s="74"/>
      <c r="H18" s="74">
        <v>-12945</v>
      </c>
      <c r="I18" s="74"/>
      <c r="J18" s="79">
        <v>238</v>
      </c>
      <c r="K18" s="74"/>
      <c r="L18" s="79">
        <v>0</v>
      </c>
      <c r="O18" s="52"/>
    </row>
    <row r="19" spans="1:15" ht="18.95" hidden="1" customHeight="1">
      <c r="A19" s="1"/>
      <c r="B19" s="1"/>
      <c r="C19" s="1" t="s">
        <v>195</v>
      </c>
      <c r="D19" s="3"/>
      <c r="E19" s="1"/>
      <c r="F19" s="74"/>
      <c r="G19" s="74"/>
      <c r="H19" s="74">
        <v>0</v>
      </c>
      <c r="I19" s="74"/>
      <c r="J19" s="79"/>
      <c r="K19" s="74"/>
      <c r="L19" s="79">
        <v>0</v>
      </c>
      <c r="O19" s="52"/>
    </row>
    <row r="20" spans="1:15" ht="18.95" customHeight="1">
      <c r="A20" s="1"/>
      <c r="B20" s="1"/>
      <c r="C20" s="1" t="s">
        <v>196</v>
      </c>
      <c r="D20" s="3"/>
      <c r="E20" s="1"/>
      <c r="F20" s="74">
        <v>0</v>
      </c>
      <c r="G20" s="74"/>
      <c r="H20" s="74">
        <v>3899</v>
      </c>
      <c r="I20" s="74"/>
      <c r="J20" s="79">
        <v>0</v>
      </c>
      <c r="K20" s="74"/>
      <c r="L20" s="79">
        <v>-72525</v>
      </c>
      <c r="O20" s="52"/>
    </row>
    <row r="21" spans="1:15" ht="18.95" customHeight="1">
      <c r="A21" s="1"/>
      <c r="B21" s="1"/>
      <c r="C21" s="1" t="s">
        <v>156</v>
      </c>
      <c r="D21" s="3"/>
      <c r="E21" s="1"/>
      <c r="F21" s="74">
        <v>-1046</v>
      </c>
      <c r="G21" s="74"/>
      <c r="H21" s="74">
        <v>-2386</v>
      </c>
      <c r="I21" s="74"/>
      <c r="J21" s="79">
        <v>0</v>
      </c>
      <c r="K21" s="74"/>
      <c r="L21" s="79">
        <v>0</v>
      </c>
      <c r="O21" s="52"/>
    </row>
    <row r="22" spans="1:15" ht="18.95" customHeight="1">
      <c r="A22" s="1"/>
      <c r="B22" s="1"/>
      <c r="C22" s="1" t="s">
        <v>143</v>
      </c>
      <c r="D22" s="3"/>
      <c r="E22" s="1"/>
      <c r="F22" s="79">
        <v>0</v>
      </c>
      <c r="G22" s="74"/>
      <c r="H22" s="79">
        <v>0</v>
      </c>
      <c r="I22" s="74"/>
      <c r="J22" s="74">
        <v>-22148</v>
      </c>
      <c r="K22" s="74"/>
      <c r="L22" s="74">
        <v>-44834</v>
      </c>
      <c r="O22" s="52"/>
    </row>
    <row r="23" spans="1:15" ht="18.95" customHeight="1">
      <c r="A23" s="1"/>
      <c r="B23" s="1"/>
      <c r="C23" s="1" t="s">
        <v>173</v>
      </c>
      <c r="D23" s="3"/>
      <c r="E23" s="1"/>
      <c r="F23" s="74">
        <v>0</v>
      </c>
      <c r="G23" s="74"/>
      <c r="H23" s="74">
        <v>-985</v>
      </c>
      <c r="I23" s="74"/>
      <c r="J23" s="79">
        <v>0</v>
      </c>
      <c r="K23" s="74"/>
      <c r="L23" s="79">
        <v>-985</v>
      </c>
      <c r="O23" s="52"/>
    </row>
    <row r="24" spans="1:15" ht="18.95" customHeight="1">
      <c r="A24" s="1"/>
      <c r="B24" s="1"/>
      <c r="C24" s="1" t="s">
        <v>111</v>
      </c>
      <c r="D24" s="3"/>
      <c r="E24" s="1"/>
      <c r="F24" s="74">
        <v>106138</v>
      </c>
      <c r="G24" s="74"/>
      <c r="H24" s="74">
        <v>-3631</v>
      </c>
      <c r="I24" s="74"/>
      <c r="J24" s="79">
        <v>5479</v>
      </c>
      <c r="K24" s="74"/>
      <c r="L24" s="79">
        <v>9649</v>
      </c>
      <c r="O24" s="52"/>
    </row>
    <row r="25" spans="1:15" ht="18.95" customHeight="1">
      <c r="A25" s="1"/>
      <c r="B25" s="1"/>
      <c r="C25" s="1" t="s">
        <v>180</v>
      </c>
      <c r="D25" s="3"/>
      <c r="E25" s="1"/>
      <c r="F25" s="80">
        <v>-15678</v>
      </c>
      <c r="G25" s="74"/>
      <c r="H25" s="80">
        <v>-22855</v>
      </c>
      <c r="I25" s="74"/>
      <c r="J25" s="74">
        <v>0</v>
      </c>
      <c r="K25" s="74"/>
      <c r="L25" s="74">
        <v>0</v>
      </c>
      <c r="O25" s="52"/>
    </row>
    <row r="26" spans="1:15" ht="18.95" customHeight="1">
      <c r="A26" s="1"/>
      <c r="B26" s="1"/>
      <c r="C26" s="1" t="s">
        <v>187</v>
      </c>
      <c r="D26" s="3"/>
      <c r="E26" s="1"/>
      <c r="F26" s="80">
        <v>-9165</v>
      </c>
      <c r="G26" s="74"/>
      <c r="H26" s="80">
        <v>-6928</v>
      </c>
      <c r="I26" s="74"/>
      <c r="J26" s="74">
        <v>0</v>
      </c>
      <c r="K26" s="74"/>
      <c r="L26" s="74">
        <v>0</v>
      </c>
      <c r="O26" s="52"/>
    </row>
    <row r="27" spans="1:15" ht="18.95" customHeight="1">
      <c r="A27" s="1"/>
      <c r="B27" s="1"/>
      <c r="C27" s="1" t="s">
        <v>200</v>
      </c>
      <c r="D27" s="3"/>
      <c r="E27" s="1"/>
      <c r="F27" s="80">
        <v>1706</v>
      </c>
      <c r="G27" s="74"/>
      <c r="H27" s="80">
        <v>1706</v>
      </c>
      <c r="I27" s="74"/>
      <c r="J27" s="80">
        <v>1582</v>
      </c>
      <c r="K27" s="74"/>
      <c r="L27" s="80">
        <v>1582</v>
      </c>
      <c r="O27" s="52"/>
    </row>
    <row r="28" spans="1:15" ht="18.95" customHeight="1">
      <c r="A28" s="1"/>
      <c r="B28" s="1"/>
      <c r="C28" s="1" t="s">
        <v>106</v>
      </c>
      <c r="D28" s="3"/>
      <c r="E28" s="1"/>
      <c r="F28" s="80">
        <v>-817</v>
      </c>
      <c r="G28" s="74"/>
      <c r="H28" s="80">
        <v>-1759</v>
      </c>
      <c r="I28" s="74"/>
      <c r="J28" s="80">
        <v>-1</v>
      </c>
      <c r="K28" s="74"/>
      <c r="L28" s="80">
        <v>-49</v>
      </c>
      <c r="O28" s="52"/>
    </row>
    <row r="29" spans="1:15" ht="18.95" customHeight="1">
      <c r="A29" s="1"/>
      <c r="B29" s="1"/>
      <c r="C29" s="1" t="s">
        <v>102</v>
      </c>
      <c r="D29" s="3"/>
      <c r="E29" s="1"/>
      <c r="F29" s="83">
        <v>80623</v>
      </c>
      <c r="G29" s="74"/>
      <c r="H29" s="83">
        <v>50079</v>
      </c>
      <c r="I29" s="74"/>
      <c r="J29" s="75">
        <v>37915</v>
      </c>
      <c r="K29" s="74"/>
      <c r="L29" s="75">
        <v>29065</v>
      </c>
      <c r="O29" s="52"/>
    </row>
    <row r="30" spans="1:15" ht="18.95" customHeight="1">
      <c r="A30" s="1" t="s">
        <v>157</v>
      </c>
      <c r="B30" s="1"/>
      <c r="C30" s="1"/>
      <c r="D30" s="3"/>
      <c r="E30" s="1"/>
      <c r="F30" s="74"/>
      <c r="G30" s="74"/>
      <c r="H30" s="74"/>
      <c r="I30" s="74"/>
      <c r="J30" s="74"/>
      <c r="K30" s="74"/>
      <c r="L30" s="74"/>
      <c r="O30" s="52"/>
    </row>
    <row r="31" spans="1:15" ht="18.95" customHeight="1">
      <c r="A31" s="1"/>
      <c r="B31" s="1" t="s">
        <v>158</v>
      </c>
      <c r="C31" s="1"/>
      <c r="D31" s="3"/>
      <c r="E31" s="1"/>
      <c r="F31" s="74">
        <f>SUM(F13:F29)</f>
        <v>468674</v>
      </c>
      <c r="G31" s="74"/>
      <c r="H31" s="74">
        <f>SUM(H13:H29)</f>
        <v>191062</v>
      </c>
      <c r="I31" s="74">
        <f>SUM(I13:I29)</f>
        <v>0</v>
      </c>
      <c r="J31" s="74">
        <f>SUM(J13:J29)</f>
        <v>71322</v>
      </c>
      <c r="K31" s="74"/>
      <c r="L31" s="74">
        <f>SUM(L13:L29)</f>
        <v>26436</v>
      </c>
      <c r="O31" s="52"/>
    </row>
    <row r="32" spans="1:15" ht="18.95" customHeight="1">
      <c r="A32" s="1"/>
      <c r="B32" s="1" t="s">
        <v>97</v>
      </c>
      <c r="C32" s="1"/>
      <c r="D32" s="3"/>
      <c r="E32" s="1"/>
      <c r="F32" s="74"/>
      <c r="G32" s="74"/>
      <c r="H32" s="74"/>
      <c r="I32" s="74"/>
      <c r="J32" s="74"/>
      <c r="K32" s="74"/>
      <c r="L32" s="74"/>
      <c r="O32" s="52"/>
    </row>
    <row r="33" spans="1:15" ht="18.95" customHeight="1">
      <c r="A33" s="1"/>
      <c r="B33" s="1"/>
      <c r="C33" s="1" t="s">
        <v>73</v>
      </c>
      <c r="D33" s="3"/>
      <c r="E33" s="1"/>
      <c r="F33" s="74">
        <v>-111656</v>
      </c>
      <c r="G33" s="74"/>
      <c r="H33" s="74">
        <v>-98002</v>
      </c>
      <c r="I33" s="74"/>
      <c r="J33" s="74">
        <v>-23710</v>
      </c>
      <c r="K33" s="74"/>
      <c r="L33" s="74">
        <v>-18343</v>
      </c>
      <c r="O33" s="52"/>
    </row>
    <row r="34" spans="1:15" ht="18.95" customHeight="1">
      <c r="A34" s="1"/>
      <c r="B34" s="1"/>
      <c r="C34" s="1" t="s">
        <v>74</v>
      </c>
      <c r="D34" s="3"/>
      <c r="E34" s="1"/>
      <c r="F34" s="74">
        <v>-11448</v>
      </c>
      <c r="G34" s="74"/>
      <c r="H34" s="74">
        <v>6323</v>
      </c>
      <c r="I34" s="74"/>
      <c r="J34" s="74">
        <v>-169916</v>
      </c>
      <c r="K34" s="74"/>
      <c r="L34" s="74">
        <v>-79126</v>
      </c>
      <c r="O34" s="52"/>
    </row>
    <row r="35" spans="1:15" ht="18.95" customHeight="1">
      <c r="A35" s="1"/>
      <c r="B35" s="1"/>
      <c r="C35" s="1" t="s">
        <v>75</v>
      </c>
      <c r="D35" s="3"/>
      <c r="E35" s="1"/>
      <c r="F35" s="74">
        <v>26704</v>
      </c>
      <c r="G35" s="74"/>
      <c r="H35" s="74">
        <v>240834</v>
      </c>
      <c r="I35" s="74">
        <v>-9297</v>
      </c>
      <c r="J35" s="74">
        <v>-198025</v>
      </c>
      <c r="K35" s="74"/>
      <c r="L35" s="74">
        <v>-112654</v>
      </c>
      <c r="O35" s="52"/>
    </row>
    <row r="36" spans="1:15" ht="18.95" customHeight="1">
      <c r="A36" s="1"/>
      <c r="B36" s="1"/>
      <c r="C36" s="1" t="s">
        <v>26</v>
      </c>
      <c r="D36" s="3"/>
      <c r="E36" s="1"/>
      <c r="F36" s="74">
        <v>26361</v>
      </c>
      <c r="G36" s="80"/>
      <c r="H36" s="74">
        <v>-10542</v>
      </c>
      <c r="I36" s="74"/>
      <c r="J36" s="74">
        <v>829</v>
      </c>
      <c r="K36" s="74"/>
      <c r="L36" s="74">
        <v>1226</v>
      </c>
      <c r="O36" s="52"/>
    </row>
    <row r="37" spans="1:15" ht="18.95" customHeight="1">
      <c r="A37" s="1"/>
      <c r="B37" s="1"/>
      <c r="C37" s="1" t="s">
        <v>27</v>
      </c>
      <c r="D37" s="3"/>
      <c r="E37" s="1"/>
      <c r="F37" s="74">
        <v>-1362</v>
      </c>
      <c r="G37" s="74"/>
      <c r="H37" s="74">
        <v>-12371</v>
      </c>
      <c r="I37" s="74"/>
      <c r="J37" s="74">
        <v>664</v>
      </c>
      <c r="K37" s="74"/>
      <c r="L37" s="74">
        <v>137</v>
      </c>
      <c r="O37" s="52"/>
    </row>
    <row r="38" spans="1:15" ht="18.95" hidden="1" customHeight="1">
      <c r="A38" s="1"/>
      <c r="B38" s="1"/>
      <c r="C38" s="1" t="s">
        <v>214</v>
      </c>
      <c r="D38" s="3"/>
      <c r="E38" s="1"/>
      <c r="F38" s="74"/>
      <c r="G38" s="74"/>
      <c r="H38" s="74">
        <v>0</v>
      </c>
      <c r="I38" s="74"/>
      <c r="J38" s="74">
        <v>0</v>
      </c>
      <c r="K38" s="74"/>
      <c r="L38" s="74">
        <v>0</v>
      </c>
      <c r="O38" s="52"/>
    </row>
    <row r="39" spans="1:15" ht="18.95" customHeight="1">
      <c r="A39" s="1"/>
      <c r="B39" s="1"/>
      <c r="C39" s="1" t="s">
        <v>52</v>
      </c>
      <c r="D39" s="3"/>
      <c r="E39" s="1"/>
      <c r="F39" s="74">
        <v>-11421</v>
      </c>
      <c r="G39" s="74"/>
      <c r="H39" s="74">
        <v>-3074</v>
      </c>
      <c r="I39" s="74"/>
      <c r="J39" s="74">
        <v>-11553</v>
      </c>
      <c r="K39" s="74"/>
      <c r="L39" s="74">
        <v>-60</v>
      </c>
      <c r="O39" s="52"/>
    </row>
    <row r="40" spans="1:15" ht="18.95" customHeight="1">
      <c r="A40" s="1"/>
      <c r="B40" s="1" t="s">
        <v>5</v>
      </c>
      <c r="C40" s="1"/>
      <c r="D40" s="3"/>
      <c r="E40" s="1"/>
      <c r="F40" s="74"/>
      <c r="G40" s="74"/>
      <c r="H40" s="74"/>
      <c r="I40" s="74"/>
      <c r="J40" s="74"/>
      <c r="K40" s="74"/>
      <c r="L40" s="74"/>
      <c r="O40" s="52"/>
    </row>
    <row r="41" spans="1:15" ht="18.95" customHeight="1">
      <c r="A41" s="1"/>
      <c r="B41" s="1"/>
      <c r="C41" s="1" t="s">
        <v>159</v>
      </c>
      <c r="D41" s="3"/>
      <c r="E41" s="1"/>
      <c r="F41" s="74">
        <v>-422661</v>
      </c>
      <c r="G41" s="74"/>
      <c r="H41" s="74">
        <v>-49486</v>
      </c>
      <c r="I41" s="74">
        <v>70755</v>
      </c>
      <c r="J41" s="74">
        <v>-5376</v>
      </c>
      <c r="K41" s="74"/>
      <c r="L41" s="74">
        <v>30832</v>
      </c>
      <c r="O41" s="52"/>
    </row>
    <row r="42" spans="1:15" ht="18.95" customHeight="1">
      <c r="A42" s="1"/>
      <c r="B42" s="1"/>
      <c r="C42" s="1" t="s">
        <v>160</v>
      </c>
      <c r="D42" s="3"/>
      <c r="E42" s="1"/>
      <c r="F42" s="74">
        <v>-82715</v>
      </c>
      <c r="G42" s="74"/>
      <c r="H42" s="74">
        <v>-8132</v>
      </c>
      <c r="I42" s="74"/>
      <c r="J42" s="74">
        <v>0</v>
      </c>
      <c r="K42" s="74"/>
      <c r="L42" s="74">
        <v>0</v>
      </c>
      <c r="O42" s="52"/>
    </row>
    <row r="43" spans="1:15" ht="18.95" customHeight="1">
      <c r="A43" s="1"/>
      <c r="B43" s="1"/>
      <c r="C43" s="1" t="s">
        <v>112</v>
      </c>
      <c r="D43" s="3"/>
      <c r="E43" s="1"/>
      <c r="F43" s="74">
        <v>14930</v>
      </c>
      <c r="G43" s="74"/>
      <c r="H43" s="74">
        <v>-6795</v>
      </c>
      <c r="I43" s="74"/>
      <c r="J43" s="74">
        <v>6709</v>
      </c>
      <c r="K43" s="74"/>
      <c r="L43" s="74">
        <v>3003</v>
      </c>
      <c r="O43" s="52"/>
    </row>
    <row r="44" spans="1:15" ht="18.95" customHeight="1">
      <c r="A44" s="1"/>
      <c r="B44" s="1"/>
      <c r="C44" s="1" t="s">
        <v>113</v>
      </c>
      <c r="D44" s="3"/>
      <c r="E44" s="1"/>
      <c r="F44" s="74">
        <v>-1872</v>
      </c>
      <c r="G44" s="74"/>
      <c r="H44" s="74">
        <v>4863</v>
      </c>
      <c r="I44" s="74"/>
      <c r="J44" s="74">
        <v>313211</v>
      </c>
      <c r="K44" s="74"/>
      <c r="L44" s="74">
        <v>340445</v>
      </c>
      <c r="O44" s="52"/>
    </row>
    <row r="45" spans="1:15" ht="18.95" customHeight="1">
      <c r="A45" s="1"/>
      <c r="B45" s="1"/>
      <c r="C45" s="1" t="s">
        <v>34</v>
      </c>
      <c r="D45" s="3"/>
      <c r="E45" s="1"/>
      <c r="F45" s="74">
        <v>-8401</v>
      </c>
      <c r="G45" s="74"/>
      <c r="H45" s="74">
        <v>13142</v>
      </c>
      <c r="I45" s="74"/>
      <c r="J45" s="74">
        <v>-2600</v>
      </c>
      <c r="K45" s="74"/>
      <c r="L45" s="74">
        <v>-1489</v>
      </c>
      <c r="O45" s="52"/>
    </row>
    <row r="46" spans="1:15" ht="18.95" hidden="1" customHeight="1">
      <c r="A46" s="1"/>
      <c r="B46" s="1"/>
      <c r="C46" s="1" t="s">
        <v>114</v>
      </c>
      <c r="D46" s="3"/>
      <c r="E46" s="1"/>
      <c r="F46" s="74">
        <v>0</v>
      </c>
      <c r="G46" s="74"/>
      <c r="H46" s="74">
        <v>0</v>
      </c>
      <c r="I46" s="74"/>
      <c r="J46" s="74">
        <v>0</v>
      </c>
      <c r="K46" s="74"/>
      <c r="L46" s="74">
        <v>0</v>
      </c>
      <c r="O46" s="52"/>
    </row>
    <row r="47" spans="1:15" ht="18.95" customHeight="1">
      <c r="A47" s="1" t="s">
        <v>224</v>
      </c>
      <c r="B47" s="1"/>
      <c r="C47" s="1"/>
      <c r="D47" s="3"/>
      <c r="E47" s="1"/>
      <c r="F47" s="76">
        <f>SUM(F31:F46)</f>
        <v>-114867</v>
      </c>
      <c r="G47" s="74"/>
      <c r="H47" s="76">
        <f>SUM(H31:H46)</f>
        <v>267822</v>
      </c>
      <c r="I47" s="74"/>
      <c r="J47" s="76">
        <f>SUM(J31:J46)</f>
        <v>-18445</v>
      </c>
      <c r="K47" s="74"/>
      <c r="L47" s="76">
        <f>SUM(L31:L46)</f>
        <v>190407</v>
      </c>
      <c r="O47" s="52"/>
    </row>
    <row r="48" spans="1:15" ht="18.95" customHeight="1">
      <c r="A48" s="1"/>
      <c r="B48" s="1" t="s">
        <v>161</v>
      </c>
      <c r="C48" s="1"/>
      <c r="D48" s="3"/>
      <c r="E48" s="1"/>
      <c r="F48" s="74">
        <v>-2951</v>
      </c>
      <c r="G48" s="74"/>
      <c r="H48" s="74">
        <v>-2304</v>
      </c>
      <c r="I48" s="74"/>
      <c r="J48" s="74">
        <v>0</v>
      </c>
      <c r="K48" s="74"/>
      <c r="L48" s="74">
        <v>0</v>
      </c>
      <c r="O48" s="52"/>
    </row>
    <row r="49" spans="1:15" ht="18.95" customHeight="1">
      <c r="A49" s="10" t="s">
        <v>45</v>
      </c>
      <c r="B49" s="1"/>
      <c r="C49" s="1"/>
      <c r="D49" s="3"/>
      <c r="E49" s="1"/>
      <c r="F49" s="81">
        <f>+F47+F48</f>
        <v>-117818</v>
      </c>
      <c r="G49" s="74"/>
      <c r="H49" s="81">
        <f>+H47+H48</f>
        <v>265518</v>
      </c>
      <c r="I49" s="74"/>
      <c r="J49" s="81">
        <f>+J47+J48</f>
        <v>-18445</v>
      </c>
      <c r="K49" s="74"/>
      <c r="L49" s="81">
        <f>SUM(L47:L48)</f>
        <v>190407</v>
      </c>
      <c r="O49" s="52"/>
    </row>
    <row r="50" spans="1:15" ht="18.95" customHeight="1">
      <c r="A50" s="10"/>
      <c r="B50" s="1"/>
      <c r="C50" s="1"/>
      <c r="D50" s="3"/>
      <c r="E50" s="1"/>
      <c r="F50" s="74"/>
      <c r="G50" s="74"/>
      <c r="H50" s="74"/>
      <c r="I50" s="74"/>
      <c r="J50" s="74"/>
      <c r="K50" s="74"/>
      <c r="L50" s="74"/>
      <c r="O50" s="52"/>
    </row>
    <row r="51" spans="1:15" ht="18.75" customHeight="1">
      <c r="A51" s="10"/>
      <c r="B51" s="1"/>
      <c r="C51" s="1"/>
      <c r="D51" s="3"/>
      <c r="E51" s="1"/>
      <c r="F51" s="74"/>
      <c r="G51" s="74"/>
      <c r="H51" s="74"/>
      <c r="I51" s="74"/>
      <c r="J51" s="74"/>
      <c r="K51" s="74"/>
      <c r="L51" s="74"/>
      <c r="O51" s="52"/>
    </row>
    <row r="52" spans="1:15" ht="24.75" customHeight="1">
      <c r="A52" s="47"/>
      <c r="B52" s="47"/>
      <c r="C52" s="47"/>
      <c r="F52" s="5"/>
      <c r="G52" s="5"/>
      <c r="H52" s="5"/>
      <c r="I52" s="5"/>
      <c r="J52" s="5"/>
      <c r="K52" s="5"/>
      <c r="L52" s="5"/>
      <c r="O52" s="52"/>
    </row>
    <row r="53" spans="1:15" ht="28.5" customHeight="1">
      <c r="A53" s="47"/>
      <c r="B53" s="47"/>
      <c r="C53" s="47"/>
      <c r="F53" s="5"/>
      <c r="G53" s="5"/>
      <c r="H53" s="5"/>
      <c r="I53" s="5"/>
      <c r="J53" s="5"/>
      <c r="K53" s="5"/>
      <c r="L53" s="5"/>
      <c r="O53" s="52"/>
    </row>
    <row r="54" spans="1:15" ht="22.5" customHeight="1">
      <c r="A54" s="47"/>
      <c r="B54" s="47"/>
      <c r="C54" s="47"/>
      <c r="F54" s="5"/>
      <c r="G54" s="5"/>
      <c r="H54" s="5"/>
      <c r="I54" s="5"/>
      <c r="J54" s="5"/>
      <c r="K54" s="5"/>
      <c r="L54" s="5"/>
      <c r="O54" s="52"/>
    </row>
    <row r="55" spans="1:15" ht="21.75" customHeight="1">
      <c r="A55" s="60" t="s">
        <v>136</v>
      </c>
      <c r="B55" s="47"/>
      <c r="C55" s="47"/>
      <c r="F55" s="5"/>
      <c r="G55" s="5"/>
      <c r="H55" s="5"/>
      <c r="I55" s="5"/>
      <c r="J55" s="5"/>
      <c r="K55" s="5"/>
      <c r="L55" s="5"/>
      <c r="O55" s="52"/>
    </row>
    <row r="56" spans="1:15" s="61" customFormat="1" ht="18" customHeight="1">
      <c r="E56" s="62"/>
      <c r="F56" s="62"/>
      <c r="G56" s="62"/>
      <c r="H56" s="62"/>
      <c r="I56" s="62"/>
      <c r="J56" s="62"/>
      <c r="K56" s="62"/>
    </row>
    <row r="57" spans="1:15" s="54" customFormat="1" ht="18" customHeight="1">
      <c r="E57" s="55"/>
      <c r="F57" s="55"/>
      <c r="G57" s="55"/>
      <c r="H57" s="55"/>
      <c r="I57" s="55"/>
      <c r="J57" s="55"/>
      <c r="K57" s="55"/>
    </row>
    <row r="58" spans="1:15" s="61" customFormat="1" ht="18.75" customHeight="1">
      <c r="A58" s="63" t="s">
        <v>171</v>
      </c>
      <c r="E58" s="67"/>
      <c r="F58" s="67"/>
      <c r="G58" s="67"/>
      <c r="H58" s="67"/>
      <c r="I58" s="67"/>
      <c r="J58" s="67"/>
      <c r="K58" s="67"/>
      <c r="L58" s="61">
        <v>9</v>
      </c>
    </row>
    <row r="59" spans="1:15" ht="18.95" customHeight="1">
      <c r="L59" s="42" t="s">
        <v>132</v>
      </c>
      <c r="O59" s="52"/>
    </row>
    <row r="60" spans="1:15" ht="18.95" customHeight="1">
      <c r="L60" s="42"/>
      <c r="O60" s="52"/>
    </row>
    <row r="61" spans="1:15" ht="18.95" customHeight="1">
      <c r="A61" s="118" t="s">
        <v>0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O61" s="52"/>
    </row>
    <row r="62" spans="1:15" ht="18.95" customHeight="1">
      <c r="A62" s="118" t="s">
        <v>6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O62" s="52"/>
    </row>
    <row r="63" spans="1:15" ht="18.95" customHeight="1">
      <c r="A63" s="118" t="str">
        <f>A5</f>
        <v>For the three - month period ended 31 March 2019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O63" s="52"/>
    </row>
    <row r="64" spans="1:15" ht="18.9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O64" s="52"/>
    </row>
    <row r="65" spans="1:15" ht="18.95" customHeight="1">
      <c r="A65" s="44"/>
      <c r="B65" s="44"/>
      <c r="C65" s="44"/>
      <c r="D65" s="45"/>
      <c r="E65" s="45"/>
      <c r="F65" s="45"/>
      <c r="G65" s="45"/>
      <c r="H65" s="45"/>
      <c r="I65" s="45"/>
      <c r="J65" s="45"/>
      <c r="K65" s="45"/>
      <c r="L65" s="46" t="str">
        <f>L7</f>
        <v>(Unit: Thousand Baht)</v>
      </c>
      <c r="O65" s="52"/>
    </row>
    <row r="66" spans="1:15" s="47" customFormat="1" ht="18.95" customHeight="1">
      <c r="D66" s="43"/>
      <c r="E66" s="43"/>
      <c r="F66" s="48"/>
      <c r="G66" s="48" t="s">
        <v>2</v>
      </c>
      <c r="H66" s="48"/>
      <c r="J66" s="49"/>
      <c r="K66" s="48" t="s">
        <v>3</v>
      </c>
      <c r="L66" s="49"/>
      <c r="O66" s="56"/>
    </row>
    <row r="67" spans="1:15" ht="18.95" customHeight="1">
      <c r="E67" s="41"/>
      <c r="F67" s="124" t="s">
        <v>139</v>
      </c>
      <c r="G67" s="124"/>
      <c r="H67" s="124"/>
      <c r="I67" s="39"/>
      <c r="J67" s="124" t="s">
        <v>139</v>
      </c>
      <c r="K67" s="124"/>
      <c r="L67" s="124"/>
      <c r="O67" s="52"/>
    </row>
    <row r="68" spans="1:15" ht="18.95" customHeight="1">
      <c r="E68" s="41"/>
      <c r="F68" s="122" t="s">
        <v>140</v>
      </c>
      <c r="G68" s="122"/>
      <c r="H68" s="122"/>
      <c r="I68" s="39"/>
      <c r="J68" s="122" t="s">
        <v>141</v>
      </c>
      <c r="K68" s="122"/>
      <c r="L68" s="122"/>
      <c r="O68" s="52"/>
    </row>
    <row r="69" spans="1:15" ht="18.95" customHeight="1">
      <c r="D69" s="50"/>
      <c r="E69" s="51"/>
      <c r="F69" s="68">
        <v>2019</v>
      </c>
      <c r="G69" s="69"/>
      <c r="H69" s="68">
        <f>H11</f>
        <v>2018</v>
      </c>
      <c r="I69" s="20"/>
      <c r="J69" s="68">
        <f>+F69</f>
        <v>2019</v>
      </c>
      <c r="K69" s="69"/>
      <c r="L69" s="68">
        <f>L11</f>
        <v>2018</v>
      </c>
      <c r="O69" s="52"/>
    </row>
    <row r="70" spans="1:15" ht="18.75" customHeight="1">
      <c r="A70" s="10" t="s">
        <v>7</v>
      </c>
      <c r="B70" s="1"/>
      <c r="C70" s="1"/>
      <c r="D70" s="10"/>
      <c r="E70" s="10"/>
      <c r="F70" s="1"/>
      <c r="G70" s="1"/>
      <c r="H70" s="1"/>
      <c r="I70" s="1"/>
      <c r="J70" s="1"/>
      <c r="K70" s="1"/>
      <c r="L70" s="1"/>
      <c r="O70" s="52"/>
    </row>
    <row r="71" spans="1:15" ht="18.75" customHeight="1">
      <c r="A71" s="10"/>
      <c r="B71" s="1" t="s">
        <v>203</v>
      </c>
      <c r="C71" s="1"/>
      <c r="D71" s="10"/>
      <c r="E71" s="10"/>
      <c r="F71" s="1">
        <v>136398</v>
      </c>
      <c r="G71" s="1"/>
      <c r="H71" s="1">
        <v>17791</v>
      </c>
      <c r="I71" s="1"/>
      <c r="J71" s="74">
        <v>115653</v>
      </c>
      <c r="K71" s="1"/>
      <c r="L71" s="74">
        <v>0</v>
      </c>
      <c r="O71" s="52"/>
    </row>
    <row r="72" spans="1:15" ht="18.95" customHeight="1">
      <c r="A72" s="1" t="s">
        <v>162</v>
      </c>
      <c r="B72" s="1" t="s">
        <v>201</v>
      </c>
      <c r="C72" s="1"/>
      <c r="D72" s="1"/>
      <c r="E72" s="1"/>
      <c r="F72" s="80">
        <v>-5157</v>
      </c>
      <c r="G72" s="74"/>
      <c r="H72" s="80">
        <v>-140496</v>
      </c>
      <c r="I72" s="74"/>
      <c r="J72" s="80">
        <v>-4647</v>
      </c>
      <c r="K72" s="74"/>
      <c r="L72" s="80">
        <v>-123333</v>
      </c>
      <c r="O72" s="52"/>
    </row>
    <row r="73" spans="1:15" ht="18.95" customHeight="1">
      <c r="A73" s="1"/>
      <c r="B73" s="1" t="s">
        <v>202</v>
      </c>
      <c r="C73" s="1"/>
      <c r="D73" s="1"/>
      <c r="E73" s="1"/>
      <c r="F73" s="80">
        <v>-62210</v>
      </c>
      <c r="G73" s="74"/>
      <c r="H73" s="80">
        <v>0</v>
      </c>
      <c r="I73" s="74"/>
      <c r="J73" s="80">
        <v>-18423</v>
      </c>
      <c r="K73" s="74"/>
      <c r="L73" s="80">
        <v>0</v>
      </c>
      <c r="O73" s="52"/>
    </row>
    <row r="74" spans="1:15" ht="18.95" hidden="1" customHeight="1">
      <c r="A74" s="1"/>
      <c r="B74" s="1" t="s">
        <v>192</v>
      </c>
      <c r="C74" s="1"/>
      <c r="D74" s="1"/>
      <c r="E74" s="1"/>
      <c r="F74" s="80"/>
      <c r="G74" s="74"/>
      <c r="H74" s="80">
        <v>0</v>
      </c>
      <c r="I74" s="74"/>
      <c r="J74" s="80"/>
      <c r="K74" s="74"/>
      <c r="L74" s="80">
        <v>0</v>
      </c>
      <c r="O74" s="52"/>
    </row>
    <row r="75" spans="1:15" ht="18.95" customHeight="1">
      <c r="A75" s="1"/>
      <c r="B75" s="1" t="s">
        <v>221</v>
      </c>
      <c r="C75" s="1"/>
      <c r="D75" s="1"/>
      <c r="E75" s="1"/>
      <c r="F75" s="80">
        <v>-47143</v>
      </c>
      <c r="G75" s="74"/>
      <c r="H75" s="80">
        <v>0</v>
      </c>
      <c r="I75" s="74"/>
      <c r="J75" s="80">
        <v>-47143</v>
      </c>
      <c r="K75" s="74"/>
      <c r="L75" s="80">
        <v>0</v>
      </c>
      <c r="O75" s="52"/>
    </row>
    <row r="76" spans="1:15" ht="18.95" customHeight="1">
      <c r="A76" s="1" t="s">
        <v>162</v>
      </c>
      <c r="B76" s="1" t="s">
        <v>163</v>
      </c>
      <c r="C76" s="1"/>
      <c r="D76" s="1"/>
      <c r="E76" s="1"/>
      <c r="F76" s="80">
        <v>0</v>
      </c>
      <c r="G76" s="74"/>
      <c r="H76" s="80">
        <v>44834</v>
      </c>
      <c r="I76" s="74"/>
      <c r="J76" s="80">
        <v>0</v>
      </c>
      <c r="K76" s="74"/>
      <c r="L76" s="80">
        <v>44834</v>
      </c>
      <c r="O76" s="52"/>
    </row>
    <row r="77" spans="1:15" ht="18.95" customHeight="1">
      <c r="A77" s="1"/>
      <c r="B77" s="1" t="s">
        <v>47</v>
      </c>
      <c r="C77" s="1"/>
      <c r="D77" s="1"/>
      <c r="E77" s="1"/>
      <c r="F77" s="80">
        <v>248</v>
      </c>
      <c r="G77" s="74"/>
      <c r="H77" s="80">
        <v>972</v>
      </c>
      <c r="I77" s="74"/>
      <c r="J77" s="80">
        <v>1</v>
      </c>
      <c r="K77" s="74"/>
      <c r="L77" s="80">
        <v>79</v>
      </c>
      <c r="O77" s="52"/>
    </row>
    <row r="78" spans="1:15" ht="18.95" customHeight="1">
      <c r="A78" s="1"/>
      <c r="B78" s="1" t="s">
        <v>197</v>
      </c>
      <c r="C78" s="1"/>
      <c r="D78" s="1"/>
      <c r="E78" s="1"/>
      <c r="F78" s="80">
        <v>0</v>
      </c>
      <c r="G78" s="74"/>
      <c r="H78" s="80">
        <v>13140</v>
      </c>
      <c r="I78" s="74"/>
      <c r="J78" s="80">
        <v>0</v>
      </c>
      <c r="K78" s="74"/>
      <c r="L78" s="80">
        <v>0</v>
      </c>
      <c r="O78" s="52"/>
    </row>
    <row r="79" spans="1:15" ht="18.95" customHeight="1">
      <c r="A79" s="1"/>
      <c r="B79" s="1" t="s">
        <v>198</v>
      </c>
      <c r="C79" s="1"/>
      <c r="D79" s="1"/>
      <c r="E79" s="1"/>
      <c r="F79" s="80">
        <v>0</v>
      </c>
      <c r="G79" s="74"/>
      <c r="H79" s="80">
        <v>4075</v>
      </c>
      <c r="I79" s="74"/>
      <c r="J79" s="80">
        <v>0</v>
      </c>
      <c r="K79" s="74"/>
      <c r="L79" s="80">
        <v>0</v>
      </c>
      <c r="O79" s="52"/>
    </row>
    <row r="80" spans="1:15" ht="18.95" customHeight="1">
      <c r="A80" s="10" t="s">
        <v>43</v>
      </c>
      <c r="B80" s="1"/>
      <c r="C80" s="1"/>
      <c r="D80" s="10"/>
      <c r="E80" s="10"/>
      <c r="F80" s="81">
        <f>SUM(F71:F79)</f>
        <v>22136</v>
      </c>
      <c r="G80" s="74"/>
      <c r="H80" s="81">
        <f>SUM(H71:H79)</f>
        <v>-59684</v>
      </c>
      <c r="I80" s="74">
        <f>SUM(I72:I77)</f>
        <v>0</v>
      </c>
      <c r="J80" s="81">
        <f>SUM(J71:J79)</f>
        <v>45441</v>
      </c>
      <c r="K80" s="74"/>
      <c r="L80" s="81">
        <f>SUM(L71:L79)</f>
        <v>-78420</v>
      </c>
      <c r="O80" s="52"/>
    </row>
    <row r="81" spans="1:15" ht="18.95" customHeight="1">
      <c r="A81" s="10" t="s">
        <v>8</v>
      </c>
      <c r="B81" s="1"/>
      <c r="C81" s="1"/>
      <c r="D81" s="10"/>
      <c r="E81" s="10"/>
      <c r="F81" s="74"/>
      <c r="G81" s="74"/>
      <c r="H81" s="74"/>
      <c r="I81" s="74"/>
      <c r="J81" s="74"/>
      <c r="K81" s="74"/>
      <c r="L81" s="74"/>
      <c r="O81" s="52"/>
    </row>
    <row r="82" spans="1:15" ht="18.95" customHeight="1">
      <c r="A82" s="1"/>
      <c r="B82" s="1" t="s">
        <v>164</v>
      </c>
      <c r="C82" s="1"/>
      <c r="D82" s="1"/>
      <c r="E82" s="1"/>
      <c r="F82" s="74">
        <v>213884</v>
      </c>
      <c r="G82" s="74"/>
      <c r="H82" s="74">
        <v>100000</v>
      </c>
      <c r="I82" s="74"/>
      <c r="J82" s="74">
        <v>101369</v>
      </c>
      <c r="K82" s="74"/>
      <c r="L82" s="74">
        <v>-57872</v>
      </c>
      <c r="O82" s="52"/>
    </row>
    <row r="83" spans="1:15" ht="18.95" hidden="1" customHeight="1">
      <c r="A83" s="1"/>
      <c r="B83" s="1" t="s">
        <v>165</v>
      </c>
      <c r="C83" s="3"/>
      <c r="D83" s="3"/>
      <c r="E83" s="3"/>
      <c r="F83" s="74"/>
      <c r="G83" s="74"/>
      <c r="H83" s="74">
        <v>0</v>
      </c>
      <c r="I83" s="74"/>
      <c r="J83" s="74"/>
      <c r="K83" s="74"/>
      <c r="L83" s="74">
        <v>0</v>
      </c>
      <c r="O83" s="52"/>
    </row>
    <row r="84" spans="1:15" ht="18.95" customHeight="1">
      <c r="A84" s="1"/>
      <c r="B84" s="1" t="s">
        <v>222</v>
      </c>
      <c r="C84" s="3"/>
      <c r="D84" s="3"/>
      <c r="E84" s="3"/>
      <c r="F84" s="74">
        <v>-109511</v>
      </c>
      <c r="G84" s="74"/>
      <c r="H84" s="74">
        <v>-104276</v>
      </c>
      <c r="I84" s="74"/>
      <c r="J84" s="74">
        <v>0</v>
      </c>
      <c r="K84" s="74"/>
      <c r="L84" s="74">
        <v>0</v>
      </c>
      <c r="O84" s="52"/>
    </row>
    <row r="85" spans="1:15" ht="18.95" customHeight="1">
      <c r="A85" s="1"/>
      <c r="B85" s="1" t="s">
        <v>58</v>
      </c>
      <c r="C85" s="1"/>
      <c r="D85" s="1"/>
      <c r="E85" s="1"/>
      <c r="F85" s="74">
        <v>-111470</v>
      </c>
      <c r="G85" s="74"/>
      <c r="H85" s="74">
        <v>-486023</v>
      </c>
      <c r="I85" s="74"/>
      <c r="J85" s="74">
        <v>-69482</v>
      </c>
      <c r="K85" s="74"/>
      <c r="L85" s="74">
        <v>-86324</v>
      </c>
      <c r="O85" s="52"/>
    </row>
    <row r="86" spans="1:15" ht="18.95" customHeight="1">
      <c r="A86" s="1"/>
      <c r="B86" s="1" t="s">
        <v>115</v>
      </c>
      <c r="C86" s="1"/>
      <c r="D86" s="1"/>
      <c r="E86" s="1"/>
      <c r="F86" s="74">
        <v>-80279</v>
      </c>
      <c r="G86" s="74"/>
      <c r="H86" s="74">
        <v>-56379</v>
      </c>
      <c r="I86" s="74"/>
      <c r="J86" s="74">
        <v>-37414</v>
      </c>
      <c r="K86" s="74"/>
      <c r="L86" s="74">
        <v>-31923</v>
      </c>
      <c r="O86" s="52"/>
    </row>
    <row r="87" spans="1:15" ht="18.95" hidden="1" customHeight="1">
      <c r="A87" s="1"/>
      <c r="B87" s="1" t="s">
        <v>176</v>
      </c>
      <c r="C87" s="1"/>
      <c r="D87" s="1"/>
      <c r="E87" s="1"/>
      <c r="F87" s="74"/>
      <c r="G87" s="74"/>
      <c r="H87" s="74"/>
      <c r="I87" s="74"/>
      <c r="J87" s="74"/>
      <c r="K87" s="74"/>
      <c r="L87" s="74"/>
      <c r="O87" s="52"/>
    </row>
    <row r="88" spans="1:15" ht="18.95" hidden="1" customHeight="1">
      <c r="A88" s="1"/>
      <c r="B88" s="1"/>
      <c r="C88" s="1" t="s">
        <v>177</v>
      </c>
      <c r="D88" s="1"/>
      <c r="E88" s="1"/>
      <c r="F88" s="74">
        <v>0</v>
      </c>
      <c r="G88" s="74"/>
      <c r="H88" s="74">
        <v>0</v>
      </c>
      <c r="I88" s="74"/>
      <c r="J88" s="74">
        <v>0</v>
      </c>
      <c r="K88" s="74"/>
      <c r="L88" s="74">
        <v>0</v>
      </c>
      <c r="O88" s="52"/>
    </row>
    <row r="89" spans="1:15" ht="18.95" customHeight="1">
      <c r="A89" s="10" t="s">
        <v>44</v>
      </c>
      <c r="B89" s="1"/>
      <c r="C89" s="1"/>
      <c r="D89" s="10"/>
      <c r="E89" s="10"/>
      <c r="F89" s="81">
        <f>SUM(F82:F88)</f>
        <v>-87376</v>
      </c>
      <c r="G89" s="74"/>
      <c r="H89" s="81">
        <f>SUM(H82:H88)</f>
        <v>-546678</v>
      </c>
      <c r="I89" s="74"/>
      <c r="J89" s="81">
        <f>SUM(J82:J88)</f>
        <v>-5527</v>
      </c>
      <c r="K89" s="74"/>
      <c r="L89" s="81">
        <f>SUM(L82:L88)</f>
        <v>-176119</v>
      </c>
      <c r="O89" s="52"/>
    </row>
    <row r="90" spans="1:15" ht="18.95" customHeight="1">
      <c r="A90" s="1" t="s">
        <v>166</v>
      </c>
      <c r="B90" s="1"/>
      <c r="C90" s="1"/>
      <c r="D90" s="1"/>
      <c r="E90" s="1"/>
      <c r="F90" s="84">
        <v>36001</v>
      </c>
      <c r="G90" s="74"/>
      <c r="H90" s="84">
        <v>9795</v>
      </c>
      <c r="I90" s="74"/>
      <c r="J90" s="83">
        <v>-26488</v>
      </c>
      <c r="K90" s="74"/>
      <c r="L90" s="83">
        <v>62158</v>
      </c>
      <c r="O90" s="52"/>
    </row>
    <row r="91" spans="1:15" ht="18.95" customHeight="1">
      <c r="A91" s="10" t="s">
        <v>167</v>
      </c>
      <c r="B91" s="1"/>
      <c r="C91" s="1"/>
      <c r="D91" s="10"/>
      <c r="E91" s="10"/>
      <c r="F91" s="80">
        <f>+F90+F89+F80+F49</f>
        <v>-147057</v>
      </c>
      <c r="G91" s="74"/>
      <c r="H91" s="80">
        <f>+H90+H89+H80+H49</f>
        <v>-331049</v>
      </c>
      <c r="I91" s="74"/>
      <c r="J91" s="80">
        <f>+J90+J89+J80+J49</f>
        <v>-5019</v>
      </c>
      <c r="K91" s="74"/>
      <c r="L91" s="74">
        <f>SUM(L49+L80+L89+L90)</f>
        <v>-1974</v>
      </c>
      <c r="M91" s="33">
        <f>+F91-F90-F89-F80-F49</f>
        <v>0</v>
      </c>
      <c r="O91" s="52"/>
    </row>
    <row r="92" spans="1:15" ht="18.95" customHeight="1">
      <c r="A92" s="10" t="s">
        <v>168</v>
      </c>
      <c r="B92" s="1"/>
      <c r="C92" s="1"/>
      <c r="D92" s="10"/>
      <c r="E92" s="10"/>
      <c r="F92" s="83">
        <v>1202343</v>
      </c>
      <c r="G92" s="74"/>
      <c r="H92" s="83">
        <v>1639980</v>
      </c>
      <c r="I92" s="74"/>
      <c r="J92" s="75">
        <v>21119</v>
      </c>
      <c r="K92" s="74"/>
      <c r="L92" s="75">
        <v>77813</v>
      </c>
      <c r="O92" s="52"/>
    </row>
    <row r="93" spans="1:15" ht="18.95" customHeight="1" thickBot="1">
      <c r="A93" s="10" t="s">
        <v>169</v>
      </c>
      <c r="B93" s="1"/>
      <c r="C93" s="1"/>
      <c r="D93" s="10"/>
      <c r="E93" s="10"/>
      <c r="F93" s="77">
        <f>SUM(F91:F92)</f>
        <v>1055286</v>
      </c>
      <c r="G93" s="74"/>
      <c r="H93" s="77">
        <f>SUM(H91:H92)</f>
        <v>1308931</v>
      </c>
      <c r="I93" s="74">
        <f>SUM(I91:I92)</f>
        <v>0</v>
      </c>
      <c r="J93" s="77">
        <f>SUM(J91:J92)</f>
        <v>16100</v>
      </c>
      <c r="K93" s="74"/>
      <c r="L93" s="77">
        <f>SUM(L91:L92)</f>
        <v>75839</v>
      </c>
      <c r="O93" s="52"/>
    </row>
    <row r="94" spans="1:15" ht="18.95" customHeight="1" thickTop="1">
      <c r="A94" s="1"/>
      <c r="B94" s="1"/>
      <c r="C94" s="1"/>
      <c r="D94" s="3"/>
      <c r="E94" s="1"/>
      <c r="F94" s="5"/>
      <c r="G94" s="5"/>
      <c r="H94" s="5"/>
      <c r="I94" s="5"/>
      <c r="J94" s="5"/>
      <c r="K94" s="5"/>
      <c r="L94" s="5"/>
    </row>
    <row r="95" spans="1:15" ht="18.95" customHeight="1">
      <c r="F95" s="5"/>
      <c r="G95" s="53"/>
      <c r="H95" s="5"/>
      <c r="I95" s="5"/>
      <c r="J95" s="5"/>
      <c r="K95" s="5"/>
      <c r="L95" s="5"/>
    </row>
    <row r="96" spans="1:15" ht="18.95" customHeight="1">
      <c r="F96" s="5"/>
      <c r="G96" s="53"/>
      <c r="H96" s="5"/>
      <c r="I96" s="5"/>
      <c r="J96" s="5"/>
      <c r="K96" s="5"/>
      <c r="L96" s="5"/>
    </row>
    <row r="97" spans="1:12" ht="18.95" customHeight="1">
      <c r="F97" s="5"/>
      <c r="G97" s="53"/>
      <c r="H97" s="5"/>
      <c r="I97" s="5"/>
      <c r="J97" s="5"/>
      <c r="K97" s="5"/>
      <c r="L97" s="5"/>
    </row>
    <row r="98" spans="1:12" ht="18.95" customHeight="1">
      <c r="F98" s="5"/>
      <c r="G98" s="53"/>
      <c r="H98" s="5"/>
      <c r="I98" s="5"/>
      <c r="J98" s="5"/>
      <c r="K98" s="5"/>
      <c r="L98" s="5"/>
    </row>
    <row r="99" spans="1:12" ht="18.95" customHeight="1">
      <c r="F99" s="5"/>
      <c r="G99" s="53"/>
      <c r="H99" s="5"/>
      <c r="I99" s="5"/>
      <c r="J99" s="5"/>
      <c r="K99" s="5"/>
      <c r="L99" s="5"/>
    </row>
    <row r="100" spans="1:12" ht="18.95" customHeight="1">
      <c r="A100" s="47"/>
      <c r="B100" s="47"/>
      <c r="C100" s="47"/>
      <c r="F100" s="5"/>
      <c r="G100" s="53"/>
      <c r="H100" s="5"/>
      <c r="I100" s="5"/>
      <c r="J100" s="5"/>
      <c r="K100" s="5"/>
      <c r="L100" s="5"/>
    </row>
    <row r="101" spans="1:12" ht="18.95" customHeight="1">
      <c r="D101" s="33"/>
      <c r="I101" s="5"/>
      <c r="J101" s="5"/>
      <c r="K101" s="5"/>
      <c r="L101" s="5"/>
    </row>
    <row r="102" spans="1:12" ht="18.95" customHeight="1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</row>
    <row r="103" spans="1:12" ht="18.95" customHeight="1">
      <c r="F103" s="5"/>
      <c r="G103" s="53"/>
      <c r="H103" s="5"/>
      <c r="I103" s="5"/>
      <c r="J103" s="5"/>
      <c r="K103" s="5"/>
      <c r="L103" s="5"/>
    </row>
    <row r="104" spans="1:12" ht="18.95" customHeight="1">
      <c r="F104" s="5"/>
      <c r="G104" s="53"/>
      <c r="H104" s="5"/>
      <c r="I104" s="5"/>
      <c r="J104" s="5"/>
      <c r="K104" s="5"/>
      <c r="L104" s="5"/>
    </row>
    <row r="105" spans="1:12" ht="18.95" customHeight="1">
      <c r="F105" s="5"/>
      <c r="G105" s="53"/>
      <c r="H105" s="5"/>
      <c r="I105" s="5"/>
      <c r="J105" s="5"/>
      <c r="K105" s="5"/>
      <c r="L105" s="5"/>
    </row>
    <row r="106" spans="1:12" ht="20.25" customHeight="1">
      <c r="F106" s="5"/>
      <c r="G106" s="53"/>
      <c r="H106" s="5"/>
      <c r="I106" s="5"/>
      <c r="J106" s="5"/>
      <c r="K106" s="5"/>
      <c r="L106" s="5"/>
    </row>
    <row r="107" spans="1:12" ht="74.25" customHeight="1">
      <c r="F107" s="5"/>
      <c r="G107" s="53"/>
      <c r="H107" s="5"/>
      <c r="I107" s="5"/>
      <c r="J107" s="5"/>
      <c r="K107" s="5"/>
      <c r="L107" s="5"/>
    </row>
    <row r="108" spans="1:12" ht="26.25" customHeight="1">
      <c r="F108" s="5"/>
      <c r="G108" s="53"/>
      <c r="H108" s="5"/>
      <c r="I108" s="5"/>
      <c r="J108" s="5"/>
      <c r="K108" s="5"/>
      <c r="L108" s="5"/>
    </row>
    <row r="109" spans="1:12" ht="26.25" customHeight="1">
      <c r="F109" s="5"/>
      <c r="G109" s="53"/>
      <c r="H109" s="5"/>
      <c r="I109" s="5"/>
      <c r="J109" s="5"/>
      <c r="K109" s="5"/>
      <c r="L109" s="5"/>
    </row>
    <row r="110" spans="1:12" ht="26.25" customHeight="1">
      <c r="F110" s="5"/>
      <c r="G110" s="53"/>
      <c r="H110" s="5"/>
      <c r="I110" s="5"/>
      <c r="J110" s="5"/>
      <c r="K110" s="5"/>
      <c r="L110" s="5"/>
    </row>
    <row r="111" spans="1:12" s="61" customFormat="1" ht="18.95" customHeight="1">
      <c r="A111" s="63" t="s">
        <v>136</v>
      </c>
      <c r="B111" s="64"/>
      <c r="C111" s="64"/>
      <c r="D111" s="64"/>
      <c r="E111" s="65"/>
      <c r="F111" s="65"/>
      <c r="G111" s="65"/>
      <c r="H111" s="65"/>
      <c r="I111" s="65"/>
      <c r="J111" s="65"/>
      <c r="K111" s="65"/>
      <c r="L111" s="64"/>
    </row>
    <row r="112" spans="1:12" customFormat="1" ht="18" customHeight="1"/>
    <row r="113" spans="1:12" s="54" customFormat="1" ht="18" customHeight="1">
      <c r="A113" s="57"/>
      <c r="B113" s="57"/>
      <c r="C113" s="57"/>
      <c r="D113" s="57"/>
      <c r="E113" s="58"/>
      <c r="F113" s="58"/>
      <c r="G113" s="58"/>
      <c r="H113" s="58"/>
      <c r="I113" s="58"/>
      <c r="J113" s="58"/>
      <c r="K113" s="58"/>
      <c r="L113" s="57"/>
    </row>
    <row r="114" spans="1:12" s="54" customFormat="1" ht="18.75" customHeight="1">
      <c r="A114" s="63" t="s">
        <v>171</v>
      </c>
      <c r="B114" s="57"/>
      <c r="C114" s="57"/>
      <c r="D114" s="57"/>
      <c r="E114" s="59"/>
      <c r="F114" s="59"/>
      <c r="G114" s="59"/>
      <c r="H114" s="59"/>
      <c r="I114" s="59"/>
      <c r="J114" s="59"/>
      <c r="K114" s="59"/>
      <c r="L114" s="57">
        <v>10</v>
      </c>
    </row>
    <row r="115" spans="1:12" ht="18.95" customHeight="1">
      <c r="F115" s="33" t="e">
        <f>+F93-'[2]#REF'!D13</f>
        <v>#REF!</v>
      </c>
      <c r="G115" s="33" t="e">
        <f>+G93-#REF!</f>
        <v>#REF!</v>
      </c>
      <c r="I115" s="33" t="e">
        <f>+I93-#REF!</f>
        <v>#REF!</v>
      </c>
      <c r="J115" s="33" t="e">
        <f>+J93-#REF!</f>
        <v>#REF!</v>
      </c>
      <c r="K115" s="33" t="e">
        <f>+K93-#REF!</f>
        <v>#REF!</v>
      </c>
    </row>
    <row r="133" spans="8:8" ht="18.95" customHeight="1">
      <c r="H133" s="33">
        <v>1874766</v>
      </c>
    </row>
    <row r="134" spans="8:8" ht="18.95" customHeight="1">
      <c r="H134" s="33">
        <v>-626334</v>
      </c>
    </row>
  </sheetData>
  <mergeCells count="15">
    <mergeCell ref="A102:L102"/>
    <mergeCell ref="A61:L61"/>
    <mergeCell ref="A62:L62"/>
    <mergeCell ref="A63:L63"/>
    <mergeCell ref="F67:H67"/>
    <mergeCell ref="J67:L67"/>
    <mergeCell ref="F68:H68"/>
    <mergeCell ref="J68:L68"/>
    <mergeCell ref="F10:H10"/>
    <mergeCell ref="J10:L10"/>
    <mergeCell ref="A3:L3"/>
    <mergeCell ref="A4:L4"/>
    <mergeCell ref="A5:L5"/>
    <mergeCell ref="F9:H9"/>
    <mergeCell ref="J9:L9"/>
  </mergeCells>
  <phoneticPr fontId="11" type="noConversion"/>
  <printOptions horizontalCentered="1"/>
  <pageMargins left="0.70866141732283472" right="0.31496062992125984" top="0.70866141732283472" bottom="0.51181102362204722" header="0" footer="0.11811023622047245"/>
  <pageSetup paperSize="9" scale="76" orientation="portrait" r:id="rId1"/>
  <headerFooter scaleWithDoc="0" alignWithMargins="0"/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 (2)</vt:lpstr>
      <vt:lpstr>CHANGE (E2) (2)</vt:lpstr>
      <vt:lpstr>PL</vt:lpstr>
      <vt:lpstr>PL เบ็ดเสร็จ 3</vt:lpstr>
      <vt:lpstr>CS</vt:lpstr>
      <vt:lpstr>BS!Print_Area</vt:lpstr>
      <vt:lpstr>'CHANGE (E1) (2)'!Print_Area</vt:lpstr>
      <vt:lpstr>'CHANGE (E2) (2)'!Print_Area</vt:lpstr>
      <vt:lpstr>CS!Print_Area</vt:lpstr>
      <vt:lpstr>PL!Print_Area</vt:lpstr>
      <vt:lpstr>'PL เบ็ดเสร็จ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2019-05-09T14:57:03Z</cp:lastPrinted>
  <dcterms:created xsi:type="dcterms:W3CDTF">2009-05-10T05:34:25Z</dcterms:created>
  <dcterms:modified xsi:type="dcterms:W3CDTF">2019-05-09T15:58:04Z</dcterms:modified>
</cp:coreProperties>
</file>