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TH\2562\งบการเงินระหว่างกาล สิ้นสุด ณ วันที่ 31 มีนาคม 2562\"/>
    </mc:Choice>
  </mc:AlternateContent>
  <xr:revisionPtr revIDLastSave="0" documentId="13_ncr:1_{30E65292-539B-4BBF-906B-B514B023D42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</sheets>
  <definedNames>
    <definedName name="_xlnm.Print_Area" localSheetId="0">BS!$A$1:$K$93</definedName>
    <definedName name="_xlnm.Print_Area" localSheetId="2">'CE Consolidation '!$A$1:$U$30</definedName>
    <definedName name="_xlnm.Print_Area" localSheetId="3">'CE Separate'!$A$1:$M$23</definedName>
    <definedName name="_xlnm.Print_Area" localSheetId="1">pl!$A$1:$M$129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4" i="4" l="1"/>
  <c r="G14" i="4"/>
  <c r="E14" i="4"/>
  <c r="M13" i="4"/>
  <c r="G84" i="5" l="1"/>
  <c r="G82" i="5"/>
  <c r="G81" i="5"/>
  <c r="G80" i="5"/>
  <c r="G78" i="5"/>
  <c r="G77" i="5"/>
  <c r="G76" i="5"/>
  <c r="K81" i="5"/>
  <c r="K80" i="5"/>
  <c r="K77" i="5"/>
  <c r="K76" i="5"/>
  <c r="Q16" i="6" l="1"/>
  <c r="U16" i="6" s="1"/>
  <c r="M11" i="4"/>
  <c r="I20" i="4" l="1"/>
  <c r="I21" i="4" s="1"/>
  <c r="I80" i="5" s="1"/>
  <c r="G20" i="4"/>
  <c r="G21" i="4" s="1"/>
  <c r="I77" i="5" s="1"/>
  <c r="E20" i="4"/>
  <c r="E21" i="4" s="1"/>
  <c r="I76" i="5" s="1"/>
  <c r="M17" i="4"/>
  <c r="Q26" i="6" l="1"/>
  <c r="G27" i="6" l="1"/>
  <c r="G19" i="6"/>
  <c r="G28" i="6" l="1"/>
  <c r="E77" i="5" s="1"/>
  <c r="G15" i="4"/>
  <c r="G22" i="6"/>
  <c r="L20" i="3" l="1"/>
  <c r="J20" i="3"/>
  <c r="H20" i="3"/>
  <c r="F20" i="3"/>
  <c r="J121" i="3" l="1"/>
  <c r="K58" i="5" l="1"/>
  <c r="I58" i="5"/>
  <c r="E58" i="5"/>
  <c r="G58" i="5"/>
  <c r="S27" i="6" l="1"/>
  <c r="O27" i="6"/>
  <c r="K27" i="6"/>
  <c r="K28" i="6" s="1"/>
  <c r="E80" i="5" s="1"/>
  <c r="I27" i="6"/>
  <c r="I28" i="6" s="1"/>
  <c r="E78" i="5" s="1"/>
  <c r="E27" i="6"/>
  <c r="E28" i="6" s="1"/>
  <c r="E76" i="5" s="1"/>
  <c r="U26" i="6"/>
  <c r="Q21" i="6"/>
  <c r="U21" i="6" s="1"/>
  <c r="Q18" i="6"/>
  <c r="U18" i="6" s="1"/>
  <c r="O28" i="6" l="1"/>
  <c r="E82" i="5" s="1"/>
  <c r="S28" i="6"/>
  <c r="E84" i="5" s="1"/>
  <c r="Q24" i="6"/>
  <c r="U24" i="6" s="1"/>
  <c r="E19" i="6"/>
  <c r="E22" i="6" s="1"/>
  <c r="I19" i="6" l="1"/>
  <c r="I22" i="6" s="1"/>
  <c r="K19" i="6"/>
  <c r="K22" i="6" s="1"/>
  <c r="O19" i="6"/>
  <c r="O22" i="6" s="1"/>
  <c r="S19" i="6"/>
  <c r="S22" i="6" s="1"/>
  <c r="E15" i="4" l="1"/>
  <c r="G28" i="5"/>
  <c r="K83" i="5" l="1"/>
  <c r="K50" i="5"/>
  <c r="K28" i="5"/>
  <c r="K17" i="5"/>
  <c r="G83" i="5"/>
  <c r="G85" i="5" s="1"/>
  <c r="G50" i="5"/>
  <c r="G59" i="5" s="1"/>
  <c r="G17" i="5"/>
  <c r="G29" i="5" s="1"/>
  <c r="K85" i="5" l="1"/>
  <c r="K59" i="5"/>
  <c r="K29" i="5"/>
  <c r="G86" i="5"/>
  <c r="G87" i="5" s="1"/>
  <c r="I17" i="5"/>
  <c r="K86" i="5" l="1"/>
  <c r="L121" i="3"/>
  <c r="L113" i="3"/>
  <c r="H121" i="3"/>
  <c r="H113" i="3"/>
  <c r="H53" i="3"/>
  <c r="H54" i="3" s="1"/>
  <c r="L14" i="3"/>
  <c r="H14" i="3"/>
  <c r="F121" i="3"/>
  <c r="J113" i="3"/>
  <c r="F113" i="3"/>
  <c r="L53" i="3"/>
  <c r="L54" i="3" s="1"/>
  <c r="J53" i="3"/>
  <c r="J54" i="3" s="1"/>
  <c r="F53" i="3"/>
  <c r="F54" i="3" s="1"/>
  <c r="J14" i="3"/>
  <c r="F14" i="3"/>
  <c r="F21" i="3" s="1"/>
  <c r="F23" i="3" s="1"/>
  <c r="K87" i="5" l="1"/>
  <c r="L21" i="3"/>
  <c r="L23" i="3" s="1"/>
  <c r="L25" i="3" s="1"/>
  <c r="H21" i="3"/>
  <c r="H23" i="3" s="1"/>
  <c r="H25" i="3" s="1"/>
  <c r="H30" i="3" s="1"/>
  <c r="H28" i="3" s="1"/>
  <c r="J21" i="3"/>
  <c r="J23" i="3" s="1"/>
  <c r="J25" i="3" s="1"/>
  <c r="K18" i="4" s="1"/>
  <c r="K20" i="4" s="1"/>
  <c r="K21" i="4" s="1"/>
  <c r="I81" i="5" s="1"/>
  <c r="F73" i="3"/>
  <c r="F85" i="3" s="1"/>
  <c r="F95" i="3" s="1"/>
  <c r="F99" i="3" s="1"/>
  <c r="F123" i="3" s="1"/>
  <c r="F125" i="3" s="1"/>
  <c r="F126" i="3" s="1"/>
  <c r="L28" i="3" l="1"/>
  <c r="K12" i="4"/>
  <c r="L33" i="3"/>
  <c r="H33" i="3"/>
  <c r="L73" i="3"/>
  <c r="L85" i="3" s="1"/>
  <c r="L95" i="3" s="1"/>
  <c r="L99" i="3" s="1"/>
  <c r="L123" i="3" s="1"/>
  <c r="L125" i="3" s="1"/>
  <c r="H73" i="3"/>
  <c r="H85" i="3" s="1"/>
  <c r="H95" i="3" s="1"/>
  <c r="H99" i="3" s="1"/>
  <c r="H123" i="3" s="1"/>
  <c r="H125" i="3" s="1"/>
  <c r="H56" i="3"/>
  <c r="H61" i="3" s="1"/>
  <c r="H59" i="3" s="1"/>
  <c r="F25" i="3"/>
  <c r="F56" i="3" s="1"/>
  <c r="F61" i="3" s="1"/>
  <c r="F59" i="3" s="1"/>
  <c r="J73" i="3"/>
  <c r="J85" i="3" s="1"/>
  <c r="J95" i="3" s="1"/>
  <c r="J99" i="3" s="1"/>
  <c r="H46" i="3"/>
  <c r="L56" i="3"/>
  <c r="L59" i="3" s="1"/>
  <c r="L46" i="3"/>
  <c r="J28" i="3"/>
  <c r="J56" i="3"/>
  <c r="J46" i="3"/>
  <c r="M12" i="4" l="1"/>
  <c r="M14" i="4" s="1"/>
  <c r="K14" i="4"/>
  <c r="K15" i="4" s="1"/>
  <c r="J59" i="3"/>
  <c r="J33" i="3"/>
  <c r="J123" i="3"/>
  <c r="J125" i="3" s="1"/>
  <c r="J126" i="3" s="1"/>
  <c r="Q17" i="6"/>
  <c r="M19" i="6"/>
  <c r="M22" i="6" s="1"/>
  <c r="F46" i="3"/>
  <c r="F30" i="3"/>
  <c r="F28" i="3" s="1"/>
  <c r="M25" i="6" s="1"/>
  <c r="F33" i="3" l="1"/>
  <c r="U17" i="6"/>
  <c r="Q19" i="6"/>
  <c r="Q22" i="6" s="1"/>
  <c r="M27" i="6" l="1"/>
  <c r="M28" i="6" s="1"/>
  <c r="E81" i="5" s="1"/>
  <c r="U19" i="6"/>
  <c r="U22" i="6" s="1"/>
  <c r="Q25" i="6"/>
  <c r="I15" i="4"/>
  <c r="Q27" i="6" l="1"/>
  <c r="Q28" i="6" s="1"/>
  <c r="U25" i="6"/>
  <c r="M15" i="4"/>
  <c r="E17" i="5"/>
  <c r="E28" i="5"/>
  <c r="I28" i="5"/>
  <c r="E50" i="5"/>
  <c r="E59" i="5" s="1"/>
  <c r="I50" i="5"/>
  <c r="I59" i="5" s="1"/>
  <c r="U27" i="6" l="1"/>
  <c r="U28" i="6" s="1"/>
  <c r="E29" i="5"/>
  <c r="I29" i="5"/>
  <c r="E83" i="5" l="1"/>
  <c r="E85" i="5" s="1"/>
  <c r="E86" i="5" s="1"/>
  <c r="E87" i="5" s="1"/>
  <c r="I83" i="5" l="1"/>
  <c r="I85" i="5" s="1"/>
  <c r="I86" i="5" s="1"/>
  <c r="I87" i="5" s="1"/>
  <c r="M19" i="4" l="1"/>
  <c r="M18" i="4" l="1"/>
  <c r="M20" i="4" s="1"/>
  <c r="M21" i="4" s="1"/>
</calcChain>
</file>

<file path=xl/sharedStrings.xml><?xml version="1.0" encoding="utf-8"?>
<sst xmlns="http://schemas.openxmlformats.org/spreadsheetml/2006/main" count="309" uniqueCount="190">
  <si>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</si>
  <si>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</si>
  <si>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</si>
  <si>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</si>
  <si>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</si>
  <si>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</si>
  <si>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</si>
  <si>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</si>
  <si>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</si>
  <si>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</si>
  <si>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</si>
  <si>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</si>
  <si>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</si>
  <si>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</si>
  <si>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</si>
  <si>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</si>
  <si>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</si>
  <si>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</si>
  <si>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</si>
  <si>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</si>
  <si>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</si>
  <si>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</si>
  <si>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</si>
  <si>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</si>
  <si>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</si>
  <si>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</si>
  <si>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</si>
  <si>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</si>
  <si>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</si>
  <si>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</si>
  <si>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</si>
  <si>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</si>
  <si>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</si>
  <si>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</si>
  <si>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</si>
  <si>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ภาษีเงินได้ค้างจ่าย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</si>
  <si>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</si>
  <si>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</si>
  <si>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</si>
  <si>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</si>
  <si>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</si>
  <si>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</si>
  <si>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</si>
  <si>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</si>
  <si>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สินทรัพย์หมุนเวียนอื่น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</si>
  <si>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</si>
  <si>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</si>
  <si>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</si>
  <si>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</si>
  <si>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</si>
  <si>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</si>
  <si>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</si>
  <si>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</si>
  <si>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</si>
  <si>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</si>
  <si>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</si>
  <si>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สินทรัพย์ดำเนินงาน(เพิ่มขึ้น)ลดลง </t>
  </si>
  <si>
    <t xml:space="preserve">   ลูกหนี้การค้าและลูกหนี้อื่น </t>
  </si>
  <si>
    <t xml:space="preserve">   สินทรัพย์หมุนเวียนอื่น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</si>
  <si>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</si>
  <si>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</si>
  <si>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 xml:space="preserve">   เงินสดจ่ายดอกเบี้ย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</si>
  <si>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</si>
  <si>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</si>
  <si>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</si>
  <si>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</si>
  <si>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</si>
  <si>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</si>
  <si>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</si>
  <si>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</si>
  <si>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จัดสรรแล้ว</t>
  </si>
  <si>
    <t>- สำรองตาม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</si>
  <si>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</si>
  <si>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</si>
  <si>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</si>
  <si>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</si>
  <si>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</si>
  <si>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</si>
  <si>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</si>
  <si>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</si>
  <si>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</si>
  <si>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</si>
  <si>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</si>
  <si>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</si>
  <si>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</si>
  <si>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</si>
  <si>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</si>
  <si>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</si>
  <si>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</si>
  <si>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</si>
  <si>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</si>
  <si>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</si>
  <si>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</si>
  <si>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 xml:space="preserve">   ค่าเช่าที่ดินจ่ายล่วงหน้าตัดจำหน่าย</t>
  </si>
  <si>
    <t>ค่าใช้จ่ายในการขายและบริการ</t>
  </si>
  <si>
    <t>เงินสดจ่ายชำระคืนเงินกู้ยืมระยะยาวจากสถาบันการเงิน</t>
  </si>
  <si>
    <t>ผลต่างของอัตรา</t>
  </si>
  <si>
    <t>แลกเปลี่ยนจาก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</si>
  <si>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</si>
  <si>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</si>
  <si>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</si>
  <si>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</si>
  <si>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</si>
  <si>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</si>
  <si>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</si>
  <si>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</si>
  <si>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</si>
  <si>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</si>
  <si>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</si>
  <si>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กำไรต่อหุ้นขั้นพื้นฐาน (บาท)</t>
  </si>
  <si>
    <t xml:space="preserve">   สำรองผลประโยชน์ระยะยาวของพนักงานเพิ่มขึ้น</t>
  </si>
  <si>
    <t>กระแสเงินสดสุทธิจาก(ใช้ไปใน)กิจกรรมดำเนินงาน</t>
  </si>
  <si>
    <t>รายได้เงินปันผลรับจากบริษัทย่อย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</si>
  <si>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</si>
  <si>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</si>
  <si>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รายได้(ค่าใช้จ่าย)ภาษีเงินได้</t>
  </si>
  <si>
    <t>กำไร(ขาดทุน)จากการดำเนินงานก่อนการเปลี่ยนแปลง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</si>
  <si>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</si>
  <si>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</si>
  <si>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</si>
  <si>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เงินมัดจำค่าที่ดินและอุปกรณ์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</si>
  <si>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</si>
  <si>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</si>
  <si>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</si>
  <si>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</si>
  <si>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</si>
  <si>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</si>
  <si>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</si>
  <si>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 xml:space="preserve">   เจ้าหนี้การค้าและเจ้าหนี้อื่น</t>
  </si>
  <si>
    <t>กระแสเงินสดสุทธิจาก(ใช้ไปใน)กิจกรรมจัดหาเงิน</t>
  </si>
  <si>
    <t xml:space="preserve">   งานโครงการระหว่างทำ</t>
  </si>
  <si>
    <t>ส่วนของเงินกู้ยืมระยะยาวจากสถาบันการเงิน</t>
  </si>
  <si>
    <t>รายการปรับกระทบกำไรก่อนภาษีเป็นเงินสดรับ(จ่าย)</t>
  </si>
  <si>
    <t>บริษัท เอสเอเอเอ็ม เอ็นเนอร์ยี่ ดีเวลลอปเมนท์ จำกัด (มหาชน) และบริษัทย่อย</t>
  </si>
  <si>
    <t>รายได้จากการบริการและเช่า</t>
  </si>
  <si>
    <t>ต้นทุนบริการและเช่า</t>
  </si>
  <si>
    <t>ของส่วนของผู้ถือหุ้น</t>
  </si>
  <si>
    <t>องค์ประกอบอื่น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</si>
  <si>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</si>
  <si>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</si>
  <si>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หนี้สินไม่หมุนเวียนอื่น</t>
  </si>
  <si>
    <t>หนี้สินและส่วนของผู้ถือหุ้น (ต่อ)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</si>
  <si>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</si>
  <si>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</si>
  <si>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เงินสดรับจากเงินกู้ยืมระยะสั้นจากกิจการที่เกี่ยวข้องกัน</t>
  </si>
  <si>
    <t>การแบ่งปันกำไรเบ็ดเสร็จรวม</t>
  </si>
  <si>
    <t>ยอดคงเหลือ ณ วันที่ 31 ธันวาคม 2561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</si>
  <si>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</si>
  <si>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</si>
  <si>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</si>
  <si>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</si>
  <si>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</si>
  <si>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</si>
  <si>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กำไรก่อนค่าใช้จ่ายทางการเงินและรายได้(ค่าใช้จ่าย)ภาษีเงินได้</t>
  </si>
  <si>
    <t>กำไรก่อนรายได้(ค่าใช้จ่าย)ภาษีเงินได้</t>
  </si>
  <si>
    <t>ผลต่างจากการแปลงค่างบการเงินเพิ่มขึ้น</t>
  </si>
  <si>
    <t>กระแสเงินสดจาก(ใช้ไปใน)กิจกรรมดำเนินงาน</t>
  </si>
  <si>
    <t>ยอดคงเหลือ ณ วันที่ 31 มีนาคม 2561</t>
  </si>
  <si>
    <t>กำไรสุทธิสำหรับงวด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</si>
  <si>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</si>
  <si>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</si>
  <si>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มีนาคม 2562</t>
  </si>
  <si>
    <t>(หน่วย: พันบาท)</t>
  </si>
  <si>
    <t xml:space="preserve">ยอดคงเหลือ ณ วันที่ 31 ธันวาคม 2561 </t>
  </si>
  <si>
    <t>สำหรับงวดสามเดือนสิ้นสุดวันที่ 31 มีนาคม 2562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</si>
  <si>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</si>
  <si>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</si>
  <si>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</si>
  <si>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ณ วันที่ 31 มีนาคม 2562</t>
  </si>
  <si>
    <t>ค่าเช่าที่ดินจ่ายล่วงหน้า - ส่วนที่ครบกำหนดภายในหนึ่งปี</t>
  </si>
  <si>
    <t>เงินกู้ยืมระยะยาวจากสถาบันการเงิน - สุทธิจาก</t>
  </si>
  <si>
    <t>ยอดคงเหลือ ณ วันที่ 31 ธันวาคม 2560</t>
  </si>
  <si>
    <t>10, 11</t>
  </si>
  <si>
    <t>31 มีนาคม 2562</t>
  </si>
  <si>
    <t>31 ธันวาคม 2561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</si>
  <si>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</si>
  <si>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</si>
  <si>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</si>
  <si>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</si>
  <si>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      หุ้นสามัญ 300,000,000 หุ้น มูลค่าหุ้นละ 0.50 บาท</t>
  </si>
  <si>
    <t xml:space="preserve">   เงินสดรับจากภาษีเงินได้ถูกหัก ณ ที่จ่ายได้รับคืน</t>
  </si>
  <si>
    <t>เงินสดจ่ายคืนเงินกู้ยืมระยะยาวจากกิจการที่เกี่ยวข้องกัน</t>
  </si>
  <si>
    <t xml:space="preserve">   ค่าตัดจำหน่ายภาษีเงินได้ถูกหัก ณ ที่จ่าย</t>
  </si>
  <si>
    <t xml:space="preserve">   ขาดทุนจากอัตราแลกเปลี่ยนที่ยังไม่เกิดขึ้นจริง</t>
  </si>
  <si>
    <t>เงินสดจ่ายชำระค่าอุปกรณ์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</si>
  <si>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</si>
  <si>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</si>
  <si>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(หน่วย: พันบาทยกเว้นกำไรต่อหุ้นขั้นพื้นฐานแสดงเป็นบาท)</t>
  </si>
  <si>
    <t>จำนวนหุ้นสามัญถัวเฉลี่ยถ่วงน้ำหนัก (พันหุ้น)</t>
  </si>
  <si>
    <t>เงินสดจ่ายค่าใช้จ่ายทางตรงในการออกหุ้นเพิ่มทุน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</si>
</sst>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00_);\(#,##0.000\)"/>
    <numFmt numFmtId="194" formatCode="_(* #,##0.0000_);_(* \(#,##0.0000\);_(* &quot;-&quot;??_);_(@_)"/>
    <numFmt numFmtId="195" formatCode="#,##0\ ;\(#,##0\)"/>
  </numFmts>
  <fonts count="10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9" fillId="0" borderId="0"/>
    <xf numFmtId="43" fontId="9" fillId="0" borderId="0" applyFont="0" applyFill="0" applyBorder="0" applyAlignment="0" applyProtection="0"/>
  </cellStyleXfs>
  <cellXfs count="148">
    <xf numFmtId="0" fontId="0" fillId="0" borderId="0" xfId="0"/>
    <xf numFmtId="0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0" fontId="6" fillId="0" borderId="0" xfId="0" applyNumberFormat="1" applyFont="1" applyFill="1" applyAlignment="1"/>
    <xf numFmtId="0" fontId="5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5" fillId="0" borderId="0" xfId="0" quotePrefix="1" applyNumberFormat="1" applyFont="1" applyFill="1" applyBorder="1" applyAlignment="1">
      <alignment horizontal="center"/>
    </xf>
    <xf numFmtId="189" fontId="5" fillId="0" borderId="1" xfId="0" quotePrefix="1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9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Border="1" applyAlignment="1">
      <alignment horizontal="centerContinuous"/>
    </xf>
    <xf numFmtId="189" fontId="5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189" fontId="7" fillId="0" borderId="0" xfId="0" applyNumberFormat="1" applyFont="1" applyFill="1" applyAlignment="1">
      <alignment horizontal="right"/>
    </xf>
    <xf numFmtId="1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89" fontId="5" fillId="0" borderId="0" xfId="0" quotePrefix="1" applyNumberFormat="1" applyFont="1" applyFill="1" applyAlignment="1">
      <alignment horizontal="left"/>
    </xf>
    <xf numFmtId="187" fontId="5" fillId="0" borderId="1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187" fontId="5" fillId="0" borderId="4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189" fontId="5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0" fontId="5" fillId="0" borderId="5" xfId="0" applyNumberFormat="1" applyFont="1" applyFill="1" applyBorder="1" applyAlignment="1"/>
    <xf numFmtId="0" fontId="5" fillId="0" borderId="0" xfId="0" applyNumberFormat="1" applyFont="1" applyFill="1" applyBorder="1" applyAlignment="1"/>
    <xf numFmtId="38" fontId="5" fillId="0" borderId="0" xfId="1" applyNumberFormat="1" applyFont="1" applyFill="1" applyAlignment="1"/>
    <xf numFmtId="37" fontId="5" fillId="0" borderId="0" xfId="1" applyNumberFormat="1" applyFont="1" applyFill="1" applyBorder="1" applyAlignment="1"/>
    <xf numFmtId="38" fontId="6" fillId="0" borderId="0" xfId="1" applyNumberFormat="1" applyFont="1" applyFill="1" applyAlignment="1"/>
    <xf numFmtId="0" fontId="5" fillId="0" borderId="0" xfId="1" applyFont="1" applyFill="1" applyAlignment="1"/>
    <xf numFmtId="38" fontId="5" fillId="0" borderId="0" xfId="1" quotePrefix="1" applyNumberFormat="1" applyFont="1" applyFill="1" applyBorder="1" applyAlignment="1"/>
    <xf numFmtId="38" fontId="5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38" fontId="6" fillId="0" borderId="0" xfId="1" applyNumberFormat="1" applyFont="1" applyFill="1" applyAlignment="1">
      <alignment horizontal="left"/>
    </xf>
    <xf numFmtId="37" fontId="5" fillId="0" borderId="0" xfId="1" applyNumberFormat="1" applyFont="1" applyFill="1" applyAlignment="1"/>
    <xf numFmtId="38" fontId="5" fillId="0" borderId="0" xfId="1" applyNumberFormat="1" applyFont="1" applyFill="1" applyAlignment="1">
      <alignment horizontal="left"/>
    </xf>
    <xf numFmtId="37" fontId="8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0" xfId="1" applyNumberFormat="1" applyFont="1" applyFill="1" applyAlignment="1"/>
    <xf numFmtId="187" fontId="5" fillId="0" borderId="1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4" xfId="1" applyNumberFormat="1" applyFont="1" applyFill="1" applyBorder="1" applyAlignment="1"/>
    <xf numFmtId="187" fontId="5" fillId="0" borderId="3" xfId="1" applyNumberFormat="1" applyFont="1" applyFill="1" applyBorder="1" applyAlignment="1"/>
    <xf numFmtId="39" fontId="5" fillId="0" borderId="0" xfId="1" applyNumberFormat="1" applyFont="1" applyFill="1" applyBorder="1" applyAlignment="1"/>
    <xf numFmtId="38" fontId="5" fillId="0" borderId="0" xfId="1" quotePrefix="1" applyNumberFormat="1" applyFont="1" applyFill="1" applyAlignment="1">
      <alignment horizontal="left"/>
    </xf>
    <xf numFmtId="187" fontId="5" fillId="0" borderId="1" xfId="1" applyNumberFormat="1" applyFont="1" applyFill="1" applyBorder="1" applyAlignment="1">
      <alignment horizontal="center"/>
    </xf>
    <xf numFmtId="187" fontId="6" fillId="0" borderId="0" xfId="0" applyNumberFormat="1" applyFont="1" applyFill="1" applyAlignment="1">
      <alignment horizontal="left"/>
    </xf>
    <xf numFmtId="191" fontId="5" fillId="0" borderId="0" xfId="0" applyNumberFormat="1" applyFont="1" applyFill="1" applyAlignment="1" applyProtection="1">
      <alignment horizontal="center"/>
    </xf>
    <xf numFmtId="37" fontId="5" fillId="0" borderId="0" xfId="0" applyNumberFormat="1" applyFont="1" applyFill="1" applyAlignment="1">
      <alignment horizontal="left"/>
    </xf>
    <xf numFmtId="191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192" fontId="5" fillId="0" borderId="0" xfId="0" quotePrefix="1" applyNumberFormat="1" applyFont="1" applyFill="1" applyAlignment="1">
      <alignment horizontal="left"/>
    </xf>
    <xf numFmtId="192" fontId="5" fillId="0" borderId="0" xfId="4" applyNumberFormat="1" applyFont="1" applyFill="1" applyAlignment="1">
      <alignment horizontal="left"/>
    </xf>
    <xf numFmtId="187" fontId="5" fillId="0" borderId="0" xfId="0" quotePrefix="1" applyNumberFormat="1" applyFont="1" applyFill="1" applyBorder="1" applyAlignment="1" applyProtection="1">
      <alignment horizontal="right"/>
    </xf>
    <xf numFmtId="192" fontId="5" fillId="0" borderId="0" xfId="0" applyNumberFormat="1" applyFont="1" applyFill="1" applyAlignment="1"/>
    <xf numFmtId="192" fontId="5" fillId="0" borderId="0" xfId="0" applyNumberFormat="1" applyFont="1" applyFill="1" applyBorder="1" applyAlignment="1"/>
    <xf numFmtId="191" fontId="5" fillId="0" borderId="0" xfId="0" applyNumberFormat="1" applyFont="1" applyFill="1" applyBorder="1" applyAlignment="1" applyProtection="1">
      <alignment horizontal="center"/>
    </xf>
    <xf numFmtId="187" fontId="5" fillId="0" borderId="1" xfId="0" quotePrefix="1" applyNumberFormat="1" applyFont="1" applyFill="1" applyBorder="1" applyAlignment="1" applyProtection="1">
      <alignment horizontal="right"/>
    </xf>
    <xf numFmtId="192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 applyProtection="1">
      <alignment horizontal="center"/>
    </xf>
    <xf numFmtId="192" fontId="5" fillId="0" borderId="0" xfId="0" applyNumberFormat="1" applyFont="1" applyFill="1" applyAlignment="1" applyProtection="1">
      <alignment horizontal="left"/>
    </xf>
    <xf numFmtId="187" fontId="5" fillId="0" borderId="0" xfId="3" applyNumberFormat="1" applyFont="1" applyFill="1" applyBorder="1" applyAlignment="1">
      <alignment horizontal="right"/>
    </xf>
    <xf numFmtId="187" fontId="5" fillId="0" borderId="2" xfId="3" applyNumberFormat="1" applyFont="1" applyFill="1" applyBorder="1" applyAlignment="1">
      <alignment horizontal="right"/>
    </xf>
    <xf numFmtId="191" fontId="5" fillId="0" borderId="0" xfId="0" applyNumberFormat="1" applyFont="1" applyFill="1" applyAlignment="1" applyProtection="1">
      <alignment horizontal="left"/>
    </xf>
    <xf numFmtId="190" fontId="5" fillId="0" borderId="0" xfId="0" applyNumberFormat="1" applyFont="1" applyFill="1" applyAlignment="1"/>
    <xf numFmtId="187" fontId="5" fillId="0" borderId="0" xfId="0" applyNumberFormat="1" applyFont="1" applyFill="1" applyBorder="1" applyAlignment="1" applyProtection="1">
      <alignment horizontal="center"/>
    </xf>
    <xf numFmtId="192" fontId="6" fillId="0" borderId="0" xfId="0" quotePrefix="1" applyNumberFormat="1" applyFont="1" applyFill="1" applyAlignment="1">
      <alignment horizontal="left"/>
    </xf>
    <xf numFmtId="37" fontId="5" fillId="0" borderId="4" xfId="1" applyNumberFormat="1" applyFont="1" applyFill="1" applyBorder="1" applyAlignment="1"/>
    <xf numFmtId="187" fontId="5" fillId="0" borderId="2" xfId="3" applyNumberFormat="1" applyFont="1" applyFill="1" applyBorder="1" applyAlignment="1" applyProtection="1">
      <alignment horizontal="right"/>
    </xf>
    <xf numFmtId="187" fontId="5" fillId="0" borderId="3" xfId="0" applyNumberFormat="1" applyFont="1" applyFill="1" applyBorder="1" applyAlignment="1"/>
    <xf numFmtId="187" fontId="5" fillId="0" borderId="0" xfId="3" applyNumberFormat="1" applyFont="1" applyFill="1" applyAlignment="1"/>
    <xf numFmtId="192" fontId="6" fillId="0" borderId="0" xfId="0" applyNumberFormat="1" applyFont="1" applyFill="1" applyAlignment="1"/>
    <xf numFmtId="187" fontId="5" fillId="0" borderId="2" xfId="3" applyNumberFormat="1" applyFont="1" applyFill="1" applyBorder="1" applyAlignment="1"/>
    <xf numFmtId="187" fontId="5" fillId="0" borderId="4" xfId="3" applyNumberFormat="1" applyFont="1" applyFill="1" applyBorder="1" applyAlignment="1"/>
    <xf numFmtId="189" fontId="6" fillId="0" borderId="0" xfId="0" applyNumberFormat="1" applyFont="1" applyFill="1" applyBorder="1" applyAlignment="1">
      <alignment horizontal="center"/>
    </xf>
    <xf numFmtId="38" fontId="5" fillId="0" borderId="0" xfId="1" applyNumberFormat="1" applyFont="1" applyFill="1" applyBorder="1" applyAlignment="1">
      <alignment horizontal="left"/>
    </xf>
    <xf numFmtId="38" fontId="5" fillId="0" borderId="0" xfId="1" applyNumberFormat="1" applyFont="1" applyFill="1" applyBorder="1" applyAlignment="1"/>
    <xf numFmtId="0" fontId="5" fillId="0" borderId="0" xfId="1" applyFont="1" applyFill="1" applyBorder="1" applyAlignment="1"/>
    <xf numFmtId="187" fontId="5" fillId="0" borderId="4" xfId="0" applyNumberFormat="1" applyFont="1" applyFill="1" applyBorder="1" applyAlignment="1"/>
    <xf numFmtId="37" fontId="5" fillId="0" borderId="0" xfId="0" applyNumberFormat="1" applyFont="1" applyFill="1" applyBorder="1" applyAlignment="1"/>
    <xf numFmtId="187" fontId="5" fillId="0" borderId="0" xfId="5" applyNumberFormat="1" applyFont="1" applyFill="1" applyAlignment="1">
      <alignment horizontal="right"/>
    </xf>
    <xf numFmtId="187" fontId="5" fillId="0" borderId="2" xfId="5" applyNumberFormat="1" applyFont="1" applyFill="1" applyBorder="1" applyAlignment="1">
      <alignment horizontal="right"/>
    </xf>
    <xf numFmtId="189" fontId="5" fillId="0" borderId="0" xfId="5" applyNumberFormat="1" applyFont="1" applyFill="1" applyAlignment="1"/>
    <xf numFmtId="187" fontId="5" fillId="0" borderId="1" xfId="5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187" fontId="5" fillId="0" borderId="0" xfId="5" applyNumberFormat="1" applyFont="1" applyFill="1" applyAlignment="1">
      <alignment horizontal="center"/>
    </xf>
    <xf numFmtId="187" fontId="5" fillId="0" borderId="0" xfId="5" applyNumberFormat="1" applyFont="1" applyFill="1" applyAlignment="1"/>
    <xf numFmtId="187" fontId="5" fillId="0" borderId="4" xfId="5" applyNumberFormat="1" applyFont="1" applyFill="1" applyBorder="1" applyAlignment="1">
      <alignment horizontal="right"/>
    </xf>
    <xf numFmtId="187" fontId="5" fillId="0" borderId="0" xfId="6" applyNumberFormat="1" applyFont="1" applyFill="1" applyBorder="1" applyAlignment="1"/>
    <xf numFmtId="187" fontId="5" fillId="0" borderId="0" xfId="5" applyNumberFormat="1" applyFont="1" applyFill="1" applyBorder="1" applyAlignment="1"/>
    <xf numFmtId="187" fontId="5" fillId="0" borderId="1" xfId="6" applyNumberFormat="1" applyFont="1" applyFill="1" applyBorder="1" applyAlignment="1"/>
    <xf numFmtId="187" fontId="5" fillId="0" borderId="3" xfId="0" applyNumberFormat="1" applyFont="1" applyFill="1" applyBorder="1" applyAlignment="1">
      <alignment horizontal="center"/>
    </xf>
    <xf numFmtId="193" fontId="5" fillId="0" borderId="4" xfId="1" applyNumberFormat="1" applyFont="1" applyFill="1" applyBorder="1" applyAlignment="1"/>
    <xf numFmtId="193" fontId="5" fillId="0" borderId="0" xfId="1" applyNumberFormat="1" applyFont="1" applyFill="1" applyBorder="1" applyAlignment="1"/>
    <xf numFmtId="193" fontId="5" fillId="0" borderId="0" xfId="1" applyNumberFormat="1" applyFont="1" applyFill="1" applyAlignment="1"/>
    <xf numFmtId="187" fontId="5" fillId="0" borderId="6" xfId="0" applyNumberFormat="1" applyFont="1" applyFill="1" applyBorder="1" applyAlignment="1"/>
    <xf numFmtId="187" fontId="5" fillId="0" borderId="0" xfId="3" applyNumberFormat="1" applyFont="1" applyFill="1" applyBorder="1" applyAlignment="1"/>
    <xf numFmtId="194" fontId="5" fillId="0" borderId="0" xfId="0" applyNumberFormat="1" applyFont="1" applyFill="1" applyAlignment="1"/>
    <xf numFmtId="188" fontId="5" fillId="0" borderId="0" xfId="3" applyFont="1" applyFill="1" applyAlignment="1">
      <alignment horizontal="right"/>
    </xf>
    <xf numFmtId="38" fontId="5" fillId="0" borderId="1" xfId="0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5" fillId="0" borderId="2" xfId="0" applyNumberFormat="1" applyFont="1" applyFill="1" applyBorder="1" applyAlignment="1">
      <alignment horizontal="center"/>
    </xf>
    <xf numFmtId="195" fontId="5" fillId="0" borderId="0" xfId="0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right"/>
    </xf>
    <xf numFmtId="189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49" fontId="8" fillId="0" borderId="0" xfId="2" applyNumberFormat="1" applyFont="1" applyFill="1" applyAlignment="1"/>
    <xf numFmtId="49" fontId="5" fillId="0" borderId="0" xfId="2" applyNumberFormat="1" applyFont="1" applyFill="1" applyAlignment="1"/>
    <xf numFmtId="187" fontId="5" fillId="0" borderId="4" xfId="0" applyNumberFormat="1" applyFont="1" applyFill="1" applyBorder="1" applyAlignment="1">
      <alignment horizontal="center"/>
    </xf>
    <xf numFmtId="190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189" fontId="6" fillId="0" borderId="1" xfId="0" applyNumberFormat="1" applyFont="1" applyFill="1" applyBorder="1" applyAlignment="1">
      <alignment horizontal="center"/>
    </xf>
    <xf numFmtId="38" fontId="6" fillId="0" borderId="1" xfId="1" applyNumberFormat="1" applyFont="1" applyFill="1" applyBorder="1" applyAlignment="1">
      <alignment horizontal="center"/>
    </xf>
    <xf numFmtId="190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189" fontId="5" fillId="0" borderId="1" xfId="0" applyNumberFormat="1" applyFont="1" applyFill="1" applyBorder="1" applyAlignment="1">
      <alignment horizontal="center"/>
    </xf>
    <xf numFmtId="38" fontId="5" fillId="0" borderId="1" xfId="0" applyNumberFormat="1" applyFont="1" applyFill="1" applyBorder="1" applyAlignment="1">
      <alignment horizontal="center"/>
    </xf>
    <xf numFmtId="38" fontId="6" fillId="0" borderId="1" xfId="0" applyNumberFormat="1" applyFont="1" applyFill="1" applyBorder="1" applyAlignment="1">
      <alignment horizontal="center"/>
    </xf>
    <xf numFmtId="189" fontId="5" fillId="0" borderId="2" xfId="0" applyNumberFormat="1" applyFont="1" applyFill="1" applyBorder="1" applyAlignment="1">
      <alignment horizontal="center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FFFF99"/>
      <color rgb="FFCCFF99"/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showGridLines="0" tabSelected="1" view="pageBreakPreview" zoomScale="85" zoomScaleNormal="100" zoomScaleSheetLayoutView="85" workbookViewId="0"/>
  </sheetViews>
  <sheetFormatPr defaultColWidth="10.7109375" defaultRowHeight="23.1" customHeight="1"/>
  <cols>
    <col min="1" max="1" width="38.7109375" style="5" customWidth="1"/>
    <col min="2" max="2" width="1.7109375" style="2" customWidth="1"/>
    <col min="3" max="3" width="8.7109375" style="5" customWidth="1"/>
    <col min="4" max="4" width="0.85546875" style="2" customWidth="1"/>
    <col min="5" max="5" width="14.28515625" style="2" customWidth="1"/>
    <col min="6" max="6" width="1" style="2" customWidth="1"/>
    <col min="7" max="7" width="14.28515625" style="2" customWidth="1"/>
    <col min="8" max="8" width="1" style="2" customWidth="1"/>
    <col min="9" max="9" width="14.28515625" style="2" customWidth="1"/>
    <col min="10" max="10" width="1" style="2" customWidth="1"/>
    <col min="11" max="11" width="14.28515625" style="2" customWidth="1"/>
    <col min="12" max="12" width="1.28515625" style="3" customWidth="1"/>
    <col min="13" max="16384" width="10.7109375" style="2"/>
  </cols>
  <sheetData>
    <row r="1" spans="1:12" ht="23.1" customHeight="1">
      <c r="A1" s="4" t="s">
        <v>133</v>
      </c>
    </row>
    <row r="2" spans="1:12" s="26" customFormat="1" ht="23.1" customHeight="1">
      <c r="A2" s="6" t="s">
        <v>33</v>
      </c>
      <c r="B2" s="22"/>
      <c r="C2" s="23"/>
      <c r="D2" s="24"/>
      <c r="E2" s="22"/>
      <c r="F2" s="24"/>
      <c r="G2" s="22"/>
      <c r="H2" s="24"/>
      <c r="I2" s="22"/>
      <c r="J2" s="24"/>
      <c r="K2" s="22"/>
      <c r="L2" s="25"/>
    </row>
    <row r="3" spans="1:12" s="26" customFormat="1" ht="23.1" customHeight="1">
      <c r="A3" s="6" t="s">
        <v>168</v>
      </c>
      <c r="B3" s="22"/>
      <c r="C3" s="23"/>
      <c r="D3" s="24"/>
      <c r="E3" s="22"/>
      <c r="F3" s="24"/>
      <c r="G3" s="22"/>
      <c r="H3" s="24"/>
      <c r="I3" s="22"/>
      <c r="J3" s="24"/>
      <c r="K3" s="22"/>
      <c r="L3" s="25"/>
    </row>
    <row r="4" spans="1:12" ht="23.1" customHeight="1">
      <c r="A4" s="23"/>
      <c r="B4" s="24"/>
      <c r="C4" s="23"/>
      <c r="D4" s="24"/>
      <c r="E4" s="24"/>
      <c r="F4" s="24"/>
      <c r="G4" s="24"/>
      <c r="H4" s="24"/>
      <c r="I4" s="24"/>
      <c r="J4" s="24"/>
      <c r="K4" s="27" t="s">
        <v>162</v>
      </c>
      <c r="L4" s="25"/>
    </row>
    <row r="5" spans="1:12" ht="23.1" customHeight="1">
      <c r="A5" s="23"/>
      <c r="B5" s="24"/>
      <c r="C5" s="23"/>
      <c r="D5" s="24"/>
      <c r="E5" s="140" t="s">
        <v>36</v>
      </c>
      <c r="F5" s="140"/>
      <c r="G5" s="140"/>
      <c r="H5" s="24"/>
      <c r="I5" s="140" t="s">
        <v>37</v>
      </c>
      <c r="J5" s="140"/>
      <c r="K5" s="140"/>
      <c r="L5" s="13"/>
    </row>
    <row r="6" spans="1:12" ht="23.1" customHeight="1">
      <c r="A6" s="23"/>
      <c r="B6" s="24"/>
      <c r="C6" s="28" t="s">
        <v>0</v>
      </c>
      <c r="D6" s="24"/>
      <c r="E6" s="130" t="s">
        <v>173</v>
      </c>
      <c r="F6" s="102"/>
      <c r="G6" s="130" t="s">
        <v>174</v>
      </c>
      <c r="H6" s="24"/>
      <c r="I6" s="130" t="s">
        <v>173</v>
      </c>
      <c r="J6" s="102"/>
      <c r="K6" s="130" t="s">
        <v>174</v>
      </c>
      <c r="L6" s="13"/>
    </row>
    <row r="7" spans="1:12" ht="23.1" customHeight="1">
      <c r="D7" s="29"/>
      <c r="E7" s="31" t="s">
        <v>175</v>
      </c>
      <c r="F7" s="32"/>
      <c r="G7" s="2" t="s">
        <v>176</v>
      </c>
      <c r="H7" s="32"/>
      <c r="I7" s="134" t="s">
        <v>175</v>
      </c>
      <c r="J7" s="1"/>
      <c r="K7" s="131" t="s">
        <v>176</v>
      </c>
      <c r="L7" s="30"/>
    </row>
    <row r="8" spans="1:12" ht="23.1" customHeight="1">
      <c r="C8" s="28"/>
      <c r="D8" s="29"/>
      <c r="E8" s="31" t="s">
        <v>177</v>
      </c>
      <c r="F8" s="32"/>
      <c r="H8" s="32"/>
      <c r="I8" s="134" t="s">
        <v>177</v>
      </c>
      <c r="J8" s="1"/>
      <c r="K8" s="131"/>
      <c r="L8" s="32"/>
    </row>
    <row r="9" spans="1:12" ht="23.1" customHeight="1">
      <c r="A9" s="4" t="s">
        <v>1</v>
      </c>
      <c r="G9" s="31"/>
    </row>
    <row r="10" spans="1:12" ht="23.1" customHeight="1">
      <c r="A10" s="4" t="s">
        <v>2</v>
      </c>
      <c r="C10" s="33"/>
    </row>
    <row r="11" spans="1:12" ht="23.1" customHeight="1">
      <c r="A11" s="5" t="s">
        <v>3</v>
      </c>
      <c r="C11" s="33">
        <v>4</v>
      </c>
      <c r="E11" s="34">
        <v>143734</v>
      </c>
      <c r="F11" s="34"/>
      <c r="G11" s="108">
        <v>163994</v>
      </c>
      <c r="H11" s="108"/>
      <c r="I11" s="34">
        <v>120233</v>
      </c>
      <c r="J11" s="108"/>
      <c r="K11" s="108">
        <v>145566</v>
      </c>
      <c r="L11" s="35"/>
    </row>
    <row r="12" spans="1:12" ht="23.1" customHeight="1">
      <c r="A12" s="5" t="s">
        <v>43</v>
      </c>
      <c r="C12" s="33">
        <v>5</v>
      </c>
      <c r="E12" s="34">
        <v>10123</v>
      </c>
      <c r="F12" s="34"/>
      <c r="G12" s="108">
        <v>8611</v>
      </c>
      <c r="H12" s="108"/>
      <c r="I12" s="34">
        <v>9456</v>
      </c>
      <c r="J12" s="108"/>
      <c r="K12" s="108">
        <v>4944</v>
      </c>
      <c r="L12" s="35"/>
    </row>
    <row r="13" spans="1:12" ht="23.1" customHeight="1">
      <c r="A13" s="5" t="s">
        <v>122</v>
      </c>
      <c r="C13" s="33">
        <v>6</v>
      </c>
      <c r="E13" s="34">
        <v>10585</v>
      </c>
      <c r="F13" s="34"/>
      <c r="G13" s="108">
        <v>10799</v>
      </c>
      <c r="H13" s="108"/>
      <c r="I13" s="34">
        <v>0</v>
      </c>
      <c r="J13" s="108"/>
      <c r="K13" s="108">
        <v>0</v>
      </c>
      <c r="L13" s="35"/>
    </row>
    <row r="14" spans="1:12" ht="23.1" customHeight="1">
      <c r="A14" s="5" t="s">
        <v>169</v>
      </c>
      <c r="C14" s="33">
        <v>8</v>
      </c>
      <c r="E14" s="34">
        <v>96</v>
      </c>
      <c r="F14" s="34"/>
      <c r="G14" s="108">
        <v>96</v>
      </c>
      <c r="H14" s="108"/>
      <c r="I14" s="34">
        <v>0</v>
      </c>
      <c r="J14" s="108"/>
      <c r="K14" s="108">
        <v>0</v>
      </c>
      <c r="L14" s="35"/>
    </row>
    <row r="15" spans="1:12" ht="23.1" customHeight="1">
      <c r="A15" s="5" t="s">
        <v>75</v>
      </c>
      <c r="C15" s="33">
        <v>3</v>
      </c>
      <c r="E15" s="34">
        <v>0</v>
      </c>
      <c r="F15" s="34"/>
      <c r="G15" s="108">
        <v>0</v>
      </c>
      <c r="H15" s="108"/>
      <c r="I15" s="34">
        <v>27834</v>
      </c>
      <c r="J15" s="108"/>
      <c r="K15" s="108">
        <v>24905</v>
      </c>
      <c r="L15" s="35"/>
    </row>
    <row r="16" spans="1:12" ht="23.1" customHeight="1">
      <c r="A16" s="5" t="s">
        <v>44</v>
      </c>
      <c r="C16" s="33"/>
      <c r="E16" s="34">
        <v>4865</v>
      </c>
      <c r="F16" s="34"/>
      <c r="G16" s="108">
        <v>5691</v>
      </c>
      <c r="H16" s="108"/>
      <c r="I16" s="34">
        <v>1082</v>
      </c>
      <c r="J16" s="108"/>
      <c r="K16" s="108">
        <v>1720</v>
      </c>
      <c r="L16" s="35"/>
    </row>
    <row r="17" spans="1:12" ht="23.1" customHeight="1">
      <c r="A17" s="4" t="s">
        <v>4</v>
      </c>
      <c r="C17" s="33"/>
      <c r="E17" s="36">
        <f>SUM(E10:E16)</f>
        <v>169403</v>
      </c>
      <c r="F17" s="34"/>
      <c r="G17" s="109">
        <f>SUM(G10:G16)</f>
        <v>189191</v>
      </c>
      <c r="H17" s="108"/>
      <c r="I17" s="109">
        <f>SUM(I11:I16)</f>
        <v>158605</v>
      </c>
      <c r="J17" s="108"/>
      <c r="K17" s="109">
        <f>SUM(K10:K16)</f>
        <v>177135</v>
      </c>
      <c r="L17" s="35"/>
    </row>
    <row r="18" spans="1:12" ht="23.1" customHeight="1">
      <c r="A18" s="4" t="s">
        <v>5</v>
      </c>
      <c r="C18" s="33"/>
      <c r="E18" s="34"/>
      <c r="F18" s="34"/>
      <c r="G18" s="108"/>
      <c r="H18" s="108"/>
      <c r="I18" s="108"/>
      <c r="J18" s="108"/>
      <c r="K18" s="108"/>
      <c r="L18" s="35"/>
    </row>
    <row r="19" spans="1:12" ht="23.1" customHeight="1">
      <c r="A19" s="37" t="s">
        <v>34</v>
      </c>
      <c r="C19" s="33">
        <v>7</v>
      </c>
      <c r="E19" s="34">
        <v>0</v>
      </c>
      <c r="F19" s="34"/>
      <c r="G19" s="108">
        <v>0</v>
      </c>
      <c r="H19" s="108"/>
      <c r="I19" s="34">
        <v>116964</v>
      </c>
      <c r="J19" s="108"/>
      <c r="K19" s="108">
        <v>116964</v>
      </c>
      <c r="L19" s="35"/>
    </row>
    <row r="20" spans="1:12" ht="23.1" customHeight="1">
      <c r="A20" s="5" t="s">
        <v>91</v>
      </c>
      <c r="B20" s="38"/>
      <c r="C20" s="33"/>
      <c r="E20" s="34"/>
      <c r="F20" s="34"/>
      <c r="L20" s="35"/>
    </row>
    <row r="21" spans="1:12" ht="23.1" customHeight="1">
      <c r="A21" s="5" t="s">
        <v>90</v>
      </c>
      <c r="B21" s="38"/>
      <c r="C21" s="33">
        <v>8</v>
      </c>
      <c r="E21" s="2">
        <v>8187</v>
      </c>
      <c r="F21" s="34"/>
      <c r="G21" s="108">
        <v>8211</v>
      </c>
      <c r="H21" s="108"/>
      <c r="I21" s="34">
        <v>0</v>
      </c>
      <c r="J21" s="108"/>
      <c r="K21" s="108">
        <v>0</v>
      </c>
      <c r="L21" s="35"/>
    </row>
    <row r="22" spans="1:12" ht="23.1" customHeight="1">
      <c r="A22" s="37" t="s">
        <v>121</v>
      </c>
      <c r="C22" s="33">
        <v>9</v>
      </c>
      <c r="E22" s="34">
        <v>82495</v>
      </c>
      <c r="F22" s="34"/>
      <c r="G22" s="110">
        <v>82495</v>
      </c>
      <c r="H22" s="108"/>
      <c r="I22" s="34">
        <v>0</v>
      </c>
      <c r="J22" s="108"/>
      <c r="K22" s="108">
        <v>0</v>
      </c>
      <c r="L22" s="35"/>
    </row>
    <row r="23" spans="1:12" ht="23.1" customHeight="1">
      <c r="A23" s="37" t="s">
        <v>68</v>
      </c>
      <c r="B23" s="38"/>
      <c r="C23" s="33">
        <v>10</v>
      </c>
      <c r="E23" s="34">
        <v>130797</v>
      </c>
      <c r="F23" s="34"/>
      <c r="G23" s="108">
        <v>132179</v>
      </c>
      <c r="H23" s="108"/>
      <c r="I23" s="34">
        <v>2718</v>
      </c>
      <c r="J23" s="108"/>
      <c r="K23" s="108">
        <v>2790</v>
      </c>
      <c r="L23" s="35"/>
    </row>
    <row r="24" spans="1:12" ht="23.1" customHeight="1">
      <c r="A24" s="37" t="s">
        <v>76</v>
      </c>
      <c r="B24" s="38"/>
      <c r="C24" s="33">
        <v>11</v>
      </c>
      <c r="E24" s="34">
        <v>83</v>
      </c>
      <c r="F24" s="34"/>
      <c r="G24" s="108">
        <v>86</v>
      </c>
      <c r="H24" s="108"/>
      <c r="I24" s="34">
        <v>77</v>
      </c>
      <c r="J24" s="108"/>
      <c r="K24" s="108">
        <v>80</v>
      </c>
      <c r="L24" s="35"/>
    </row>
    <row r="25" spans="1:12" ht="23.1" customHeight="1">
      <c r="A25" s="37" t="s">
        <v>120</v>
      </c>
      <c r="B25" s="38"/>
      <c r="C25" s="33">
        <v>17.100000000000001</v>
      </c>
      <c r="E25" s="34">
        <v>25671</v>
      </c>
      <c r="F25" s="34"/>
      <c r="G25" s="108">
        <v>26134</v>
      </c>
      <c r="H25" s="108"/>
      <c r="I25" s="34">
        <v>0</v>
      </c>
      <c r="J25" s="108"/>
      <c r="K25" s="108">
        <v>0</v>
      </c>
      <c r="L25" s="35"/>
    </row>
    <row r="26" spans="1:12" ht="23.1" customHeight="1">
      <c r="A26" s="37" t="s">
        <v>77</v>
      </c>
      <c r="B26" s="38"/>
      <c r="C26" s="33">
        <v>14</v>
      </c>
      <c r="E26" s="34">
        <v>2435</v>
      </c>
      <c r="F26" s="34"/>
      <c r="G26" s="108">
        <v>2207</v>
      </c>
      <c r="H26" s="108"/>
      <c r="I26" s="34">
        <v>2356</v>
      </c>
      <c r="J26" s="108"/>
      <c r="K26" s="108">
        <v>2129</v>
      </c>
      <c r="L26" s="35"/>
    </row>
    <row r="27" spans="1:12" ht="23.1" customHeight="1">
      <c r="A27" s="5" t="s">
        <v>6</v>
      </c>
      <c r="C27" s="33"/>
      <c r="E27" s="39">
        <v>4609</v>
      </c>
      <c r="F27" s="35"/>
      <c r="G27" s="111">
        <v>4620</v>
      </c>
      <c r="H27" s="112"/>
      <c r="I27" s="39">
        <v>1662</v>
      </c>
      <c r="J27" s="112"/>
      <c r="K27" s="111">
        <v>1662</v>
      </c>
      <c r="L27" s="35"/>
    </row>
    <row r="28" spans="1:12" ht="23.1" customHeight="1">
      <c r="A28" s="4" t="s">
        <v>7</v>
      </c>
      <c r="C28" s="33"/>
      <c r="E28" s="34">
        <f>SUM(E19:E27)</f>
        <v>254277</v>
      </c>
      <c r="F28" s="34"/>
      <c r="G28" s="34">
        <f>SUM(G19:G27)</f>
        <v>255932</v>
      </c>
      <c r="H28" s="34"/>
      <c r="I28" s="34">
        <f>SUM(I19:I27)</f>
        <v>123777</v>
      </c>
      <c r="J28" s="34"/>
      <c r="K28" s="34">
        <f>SUM(K19:K27)</f>
        <v>123625</v>
      </c>
      <c r="L28" s="35"/>
    </row>
    <row r="29" spans="1:12" ht="23.1" customHeight="1" thickBot="1">
      <c r="A29" s="4" t="s">
        <v>8</v>
      </c>
      <c r="E29" s="40">
        <f>SUM(E17,E28)</f>
        <v>423680</v>
      </c>
      <c r="F29" s="35"/>
      <c r="G29" s="40">
        <f>SUM(G17,G28)</f>
        <v>445123</v>
      </c>
      <c r="H29" s="35"/>
      <c r="I29" s="40">
        <f>SUM(I17,I28)</f>
        <v>282382</v>
      </c>
      <c r="J29" s="35"/>
      <c r="K29" s="40">
        <f>SUM(K17,K28)</f>
        <v>300760</v>
      </c>
      <c r="L29" s="35"/>
    </row>
    <row r="30" spans="1:12" ht="23.1" customHeight="1" thickTop="1"/>
    <row r="31" spans="1:12" ht="23.1" customHeight="1">
      <c r="A31" s="5" t="s">
        <v>9</v>
      </c>
    </row>
    <row r="32" spans="1:12" ht="23.1" customHeight="1">
      <c r="A32" s="4" t="s">
        <v>133</v>
      </c>
    </row>
    <row r="33" spans="1:12" s="26" customFormat="1" ht="23.1" customHeight="1">
      <c r="A33" s="6" t="s">
        <v>32</v>
      </c>
      <c r="B33" s="22"/>
      <c r="C33" s="23"/>
      <c r="D33" s="24"/>
      <c r="E33" s="22"/>
      <c r="F33" s="24"/>
      <c r="G33" s="22"/>
      <c r="H33" s="24"/>
      <c r="I33" s="22"/>
      <c r="J33" s="24"/>
      <c r="K33" s="22"/>
      <c r="L33" s="25"/>
    </row>
    <row r="34" spans="1:12" s="26" customFormat="1" ht="23.1" customHeight="1">
      <c r="A34" s="6" t="s">
        <v>168</v>
      </c>
      <c r="B34" s="22"/>
      <c r="C34" s="23"/>
      <c r="D34" s="24"/>
      <c r="E34" s="22"/>
      <c r="F34" s="24"/>
      <c r="G34" s="22"/>
      <c r="H34" s="24"/>
      <c r="I34" s="22"/>
      <c r="J34" s="24"/>
      <c r="K34" s="22"/>
      <c r="L34" s="25"/>
    </row>
    <row r="35" spans="1:12" ht="23.1" customHeight="1">
      <c r="A35" s="23"/>
      <c r="B35" s="24"/>
      <c r="C35" s="23"/>
      <c r="D35" s="24"/>
      <c r="E35" s="24"/>
      <c r="F35" s="24"/>
      <c r="G35" s="24"/>
      <c r="H35" s="24"/>
      <c r="I35" s="24"/>
      <c r="J35" s="24"/>
      <c r="K35" s="27" t="s">
        <v>162</v>
      </c>
      <c r="L35" s="25"/>
    </row>
    <row r="36" spans="1:12" ht="23.1" customHeight="1">
      <c r="A36" s="23"/>
      <c r="B36" s="24"/>
      <c r="C36" s="23"/>
      <c r="D36" s="24"/>
      <c r="E36" s="140" t="s">
        <v>36</v>
      </c>
      <c r="F36" s="140"/>
      <c r="G36" s="140"/>
      <c r="H36" s="24"/>
      <c r="I36" s="140" t="s">
        <v>37</v>
      </c>
      <c r="J36" s="140"/>
      <c r="K36" s="140"/>
      <c r="L36" s="13"/>
    </row>
    <row r="37" spans="1:12" ht="23.1" customHeight="1">
      <c r="A37" s="23"/>
      <c r="B37" s="24"/>
      <c r="C37" s="28" t="s">
        <v>0</v>
      </c>
      <c r="D37" s="24"/>
      <c r="E37" s="130" t="s">
        <v>173</v>
      </c>
      <c r="F37" s="102"/>
      <c r="G37" s="130" t="s">
        <v>174</v>
      </c>
      <c r="H37" s="24"/>
      <c r="I37" s="130" t="s">
        <v>173</v>
      </c>
      <c r="J37" s="102"/>
      <c r="K37" s="130" t="s">
        <v>174</v>
      </c>
      <c r="L37" s="13"/>
    </row>
    <row r="38" spans="1:12" ht="23.1" customHeight="1">
      <c r="D38" s="29"/>
      <c r="E38" s="31" t="s">
        <v>175</v>
      </c>
      <c r="F38" s="32"/>
      <c r="G38" s="2" t="s">
        <v>176</v>
      </c>
      <c r="H38" s="32"/>
      <c r="I38" s="134" t="s">
        <v>175</v>
      </c>
      <c r="J38" s="1"/>
      <c r="K38" s="131" t="s">
        <v>176</v>
      </c>
      <c r="L38" s="30"/>
    </row>
    <row r="39" spans="1:12" ht="23.1" customHeight="1">
      <c r="C39" s="28"/>
      <c r="D39" s="29"/>
      <c r="E39" s="31" t="s">
        <v>177</v>
      </c>
      <c r="F39" s="32"/>
      <c r="H39" s="32"/>
      <c r="I39" s="134" t="s">
        <v>177</v>
      </c>
      <c r="J39" s="1"/>
      <c r="K39" s="131"/>
      <c r="L39" s="32"/>
    </row>
    <row r="40" spans="1:12" ht="23.1" customHeight="1">
      <c r="A40" s="4" t="s">
        <v>10</v>
      </c>
    </row>
    <row r="41" spans="1:12" ht="23.1" customHeight="1">
      <c r="A41" s="4" t="s">
        <v>11</v>
      </c>
      <c r="C41" s="33"/>
    </row>
    <row r="42" spans="1:12" ht="23.1" customHeight="1">
      <c r="A42" s="37" t="s">
        <v>119</v>
      </c>
      <c r="B42" s="38"/>
      <c r="C42" s="33">
        <v>12</v>
      </c>
      <c r="E42" s="18">
        <v>4262</v>
      </c>
      <c r="F42" s="18"/>
      <c r="G42" s="113">
        <v>9684</v>
      </c>
      <c r="H42" s="113"/>
      <c r="I42" s="18">
        <v>1685</v>
      </c>
      <c r="J42" s="113"/>
      <c r="K42" s="113">
        <v>6532</v>
      </c>
      <c r="L42" s="17"/>
    </row>
    <row r="43" spans="1:12" ht="23.1" customHeight="1">
      <c r="A43" s="37" t="s">
        <v>118</v>
      </c>
      <c r="B43" s="38"/>
      <c r="C43" s="33">
        <v>3</v>
      </c>
      <c r="E43" s="18">
        <v>0</v>
      </c>
      <c r="F43" s="18"/>
      <c r="G43" s="113">
        <v>0</v>
      </c>
      <c r="H43" s="113"/>
      <c r="I43" s="18">
        <v>6000</v>
      </c>
      <c r="J43" s="113"/>
      <c r="K43" s="113">
        <v>6000</v>
      </c>
      <c r="L43" s="17"/>
    </row>
    <row r="44" spans="1:12" ht="23.1" customHeight="1">
      <c r="A44" s="37" t="s">
        <v>127</v>
      </c>
      <c r="B44" s="38"/>
      <c r="C44" s="33"/>
      <c r="E44" s="18"/>
      <c r="F44" s="18"/>
      <c r="L44" s="17"/>
    </row>
    <row r="45" spans="1:12" ht="23.1" customHeight="1">
      <c r="A45" s="37" t="s">
        <v>81</v>
      </c>
      <c r="B45" s="38"/>
      <c r="C45" s="33">
        <v>3</v>
      </c>
      <c r="E45" s="18">
        <v>0</v>
      </c>
      <c r="F45" s="18"/>
      <c r="G45" s="113">
        <v>0</v>
      </c>
      <c r="H45" s="113"/>
      <c r="I45" s="18">
        <v>0</v>
      </c>
      <c r="J45" s="113"/>
      <c r="K45" s="113">
        <v>4080</v>
      </c>
      <c r="L45" s="17"/>
    </row>
    <row r="46" spans="1:12" ht="23.1" customHeight="1">
      <c r="A46" s="37" t="s">
        <v>131</v>
      </c>
      <c r="B46" s="38"/>
      <c r="C46" s="33"/>
      <c r="E46" s="18"/>
      <c r="F46" s="18"/>
      <c r="G46" s="113"/>
      <c r="H46" s="113"/>
      <c r="I46" s="18"/>
      <c r="J46" s="113"/>
      <c r="K46" s="113"/>
      <c r="L46" s="17"/>
    </row>
    <row r="47" spans="1:12" ht="23.1" customHeight="1">
      <c r="A47" s="37" t="s">
        <v>81</v>
      </c>
      <c r="B47" s="38"/>
      <c r="C47" s="33">
        <v>13</v>
      </c>
      <c r="E47" s="18">
        <v>17458</v>
      </c>
      <c r="F47" s="18"/>
      <c r="G47" s="113">
        <v>20797</v>
      </c>
      <c r="H47" s="113"/>
      <c r="I47" s="18">
        <v>0</v>
      </c>
      <c r="J47" s="113"/>
      <c r="K47" s="113">
        <v>0</v>
      </c>
      <c r="L47" s="17"/>
    </row>
    <row r="48" spans="1:12" ht="23.1" customHeight="1">
      <c r="A48" s="37" t="s">
        <v>35</v>
      </c>
      <c r="B48" s="38"/>
      <c r="C48" s="33"/>
      <c r="E48" s="18">
        <v>2035</v>
      </c>
      <c r="F48" s="18"/>
      <c r="G48" s="113">
        <v>1625</v>
      </c>
      <c r="H48" s="113"/>
      <c r="I48" s="18">
        <v>0</v>
      </c>
      <c r="J48" s="113"/>
      <c r="K48" s="113">
        <v>0</v>
      </c>
      <c r="L48" s="17"/>
    </row>
    <row r="49" spans="1:12" ht="23.1" customHeight="1">
      <c r="A49" s="5" t="s">
        <v>12</v>
      </c>
      <c r="B49" s="33"/>
      <c r="C49" s="33"/>
      <c r="E49" s="18">
        <v>607</v>
      </c>
      <c r="F49" s="18"/>
      <c r="G49" s="113">
        <v>2133</v>
      </c>
      <c r="H49" s="113"/>
      <c r="I49" s="18">
        <v>162</v>
      </c>
      <c r="J49" s="113"/>
      <c r="K49" s="113">
        <v>1654</v>
      </c>
      <c r="L49" s="17"/>
    </row>
    <row r="50" spans="1:12" ht="23.1" customHeight="1">
      <c r="A50" s="4" t="s">
        <v>13</v>
      </c>
      <c r="C50" s="33"/>
      <c r="E50" s="41">
        <f>SUM(E42:E49)</f>
        <v>24362</v>
      </c>
      <c r="F50" s="17"/>
      <c r="G50" s="41">
        <f>SUM(G42:G49)</f>
        <v>34239</v>
      </c>
      <c r="H50" s="17"/>
      <c r="I50" s="41">
        <f>SUM(I42:I49)</f>
        <v>7847</v>
      </c>
      <c r="J50" s="17"/>
      <c r="K50" s="41">
        <f>SUM(K42:K49)</f>
        <v>18266</v>
      </c>
      <c r="L50" s="17"/>
    </row>
    <row r="51" spans="1:12" ht="23.1" customHeight="1">
      <c r="A51" s="4" t="s">
        <v>45</v>
      </c>
      <c r="C51" s="33"/>
      <c r="E51" s="19"/>
      <c r="F51" s="19"/>
      <c r="G51" s="19"/>
      <c r="H51" s="19"/>
      <c r="I51" s="19"/>
      <c r="J51" s="19"/>
      <c r="K51" s="19"/>
      <c r="L51" s="20"/>
    </row>
    <row r="52" spans="1:12" ht="23.1" customHeight="1">
      <c r="A52" s="5" t="s">
        <v>138</v>
      </c>
      <c r="C52" s="33"/>
      <c r="E52" s="19"/>
      <c r="F52" s="19"/>
      <c r="G52" s="19"/>
      <c r="H52" s="19"/>
      <c r="I52" s="19"/>
      <c r="J52" s="19"/>
      <c r="K52" s="19"/>
      <c r="L52" s="20"/>
    </row>
    <row r="53" spans="1:12" ht="23.1" customHeight="1">
      <c r="A53" s="37" t="s">
        <v>139</v>
      </c>
      <c r="C53" s="33">
        <v>3</v>
      </c>
      <c r="E53" s="19">
        <v>0</v>
      </c>
      <c r="F53" s="19"/>
      <c r="G53" s="113">
        <v>0</v>
      </c>
      <c r="H53" s="114"/>
      <c r="I53" s="18">
        <v>0</v>
      </c>
      <c r="J53" s="113"/>
      <c r="K53" s="113">
        <v>10130</v>
      </c>
      <c r="L53" s="17"/>
    </row>
    <row r="54" spans="1:12" ht="23.1" customHeight="1">
      <c r="A54" s="5" t="s">
        <v>170</v>
      </c>
      <c r="C54" s="33"/>
      <c r="E54" s="19"/>
      <c r="F54" s="19"/>
      <c r="G54" s="114"/>
      <c r="H54" s="114"/>
      <c r="I54" s="19"/>
      <c r="J54" s="114"/>
      <c r="K54" s="114"/>
      <c r="L54" s="20"/>
    </row>
    <row r="55" spans="1:12" ht="23.1" customHeight="1">
      <c r="A55" s="37" t="s">
        <v>139</v>
      </c>
      <c r="C55" s="33">
        <v>13</v>
      </c>
      <c r="E55" s="19">
        <v>94634</v>
      </c>
      <c r="F55" s="19"/>
      <c r="G55" s="113">
        <v>110563</v>
      </c>
      <c r="H55" s="114"/>
      <c r="I55" s="18">
        <v>0</v>
      </c>
      <c r="J55" s="113"/>
      <c r="K55" s="113">
        <v>0</v>
      </c>
      <c r="L55" s="17"/>
    </row>
    <row r="56" spans="1:12" ht="23.1" customHeight="1">
      <c r="A56" s="5" t="s">
        <v>46</v>
      </c>
      <c r="B56" s="33"/>
      <c r="C56" s="33"/>
      <c r="E56" s="18">
        <v>1422</v>
      </c>
      <c r="F56" s="18"/>
      <c r="G56" s="113">
        <v>1363</v>
      </c>
      <c r="H56" s="113"/>
      <c r="I56" s="18">
        <v>902</v>
      </c>
      <c r="J56" s="113"/>
      <c r="K56" s="113">
        <v>852</v>
      </c>
      <c r="L56" s="17"/>
    </row>
    <row r="57" spans="1:12" ht="23.1" customHeight="1">
      <c r="A57" s="5" t="s">
        <v>143</v>
      </c>
      <c r="B57" s="33"/>
      <c r="C57" s="33"/>
      <c r="E57" s="18">
        <v>1994</v>
      </c>
      <c r="F57" s="18"/>
      <c r="G57" s="113">
        <v>1966</v>
      </c>
      <c r="H57" s="113"/>
      <c r="I57" s="18">
        <v>732</v>
      </c>
      <c r="J57" s="113"/>
      <c r="K57" s="113">
        <v>724</v>
      </c>
      <c r="L57" s="17"/>
    </row>
    <row r="58" spans="1:12" ht="23.1" customHeight="1">
      <c r="A58" s="4" t="s">
        <v>47</v>
      </c>
      <c r="C58" s="33"/>
      <c r="E58" s="41">
        <f>SUM(E53:E57)</f>
        <v>98050</v>
      </c>
      <c r="F58" s="17"/>
      <c r="G58" s="41">
        <f>SUM(G53:G57)</f>
        <v>113892</v>
      </c>
      <c r="H58" s="17"/>
      <c r="I58" s="41">
        <f>SUM(I53:I57)</f>
        <v>1634</v>
      </c>
      <c r="J58" s="17"/>
      <c r="K58" s="41">
        <f>SUM(K53:K57)</f>
        <v>11706</v>
      </c>
      <c r="L58" s="17"/>
    </row>
    <row r="59" spans="1:12" ht="23.1" customHeight="1">
      <c r="A59" s="4" t="s">
        <v>14</v>
      </c>
      <c r="C59" s="33"/>
      <c r="E59" s="41">
        <f>E50+E58</f>
        <v>122412</v>
      </c>
      <c r="F59" s="17"/>
      <c r="G59" s="41">
        <f>G50+G58</f>
        <v>148131</v>
      </c>
      <c r="H59" s="17"/>
      <c r="I59" s="96">
        <f>SUM(I50,I58)</f>
        <v>9481</v>
      </c>
      <c r="J59" s="17"/>
      <c r="K59" s="96">
        <f>SUM(K50,K58)</f>
        <v>29972</v>
      </c>
      <c r="L59" s="17"/>
    </row>
    <row r="61" spans="1:12" ht="23.1" customHeight="1">
      <c r="A61" s="5" t="s">
        <v>9</v>
      </c>
    </row>
    <row r="62" spans="1:12" ht="23.1" customHeight="1">
      <c r="A62" s="4" t="s">
        <v>133</v>
      </c>
    </row>
    <row r="63" spans="1:12" s="26" customFormat="1" ht="23.1" customHeight="1">
      <c r="A63" s="6" t="s">
        <v>32</v>
      </c>
      <c r="B63" s="22"/>
      <c r="C63" s="23"/>
      <c r="D63" s="24"/>
      <c r="E63" s="22"/>
      <c r="F63" s="24"/>
      <c r="G63" s="22"/>
      <c r="H63" s="24"/>
      <c r="I63" s="22"/>
      <c r="J63" s="24"/>
      <c r="K63" s="22"/>
      <c r="L63" s="25"/>
    </row>
    <row r="64" spans="1:12" s="26" customFormat="1" ht="23.1" customHeight="1">
      <c r="A64" s="6" t="s">
        <v>168</v>
      </c>
      <c r="B64" s="22"/>
      <c r="C64" s="23"/>
      <c r="D64" s="24"/>
      <c r="E64" s="22"/>
      <c r="F64" s="24"/>
      <c r="G64" s="22"/>
      <c r="H64" s="24"/>
      <c r="I64" s="22"/>
      <c r="J64" s="24"/>
      <c r="K64" s="22"/>
      <c r="L64" s="25"/>
    </row>
    <row r="65" spans="1:12" ht="23.1" customHeight="1">
      <c r="A65" s="23"/>
      <c r="B65" s="24"/>
      <c r="C65" s="23"/>
      <c r="D65" s="24"/>
      <c r="E65" s="24"/>
      <c r="F65" s="24"/>
      <c r="G65" s="24"/>
      <c r="H65" s="24"/>
      <c r="I65" s="24"/>
      <c r="J65" s="24"/>
      <c r="K65" s="27" t="s">
        <v>162</v>
      </c>
      <c r="L65" s="25"/>
    </row>
    <row r="66" spans="1:12" ht="23.1" customHeight="1">
      <c r="A66" s="23"/>
      <c r="B66" s="24"/>
      <c r="C66" s="23"/>
      <c r="D66" s="24"/>
      <c r="E66" s="140" t="s">
        <v>36</v>
      </c>
      <c r="F66" s="140"/>
      <c r="G66" s="140"/>
      <c r="H66" s="24"/>
      <c r="I66" s="140" t="s">
        <v>37</v>
      </c>
      <c r="J66" s="140"/>
      <c r="K66" s="140"/>
      <c r="L66" s="13"/>
    </row>
    <row r="67" spans="1:12" ht="23.1" customHeight="1">
      <c r="A67" s="23"/>
      <c r="B67" s="24"/>
      <c r="C67" s="28" t="s">
        <v>0</v>
      </c>
      <c r="D67" s="24"/>
      <c r="E67" s="130" t="s">
        <v>173</v>
      </c>
      <c r="F67" s="102"/>
      <c r="G67" s="130" t="s">
        <v>174</v>
      </c>
      <c r="H67" s="24"/>
      <c r="I67" s="130" t="s">
        <v>173</v>
      </c>
      <c r="J67" s="102"/>
      <c r="K67" s="130" t="s">
        <v>174</v>
      </c>
      <c r="L67" s="13"/>
    </row>
    <row r="68" spans="1:12" ht="23.1" customHeight="1">
      <c r="D68" s="29"/>
      <c r="E68" s="31" t="s">
        <v>175</v>
      </c>
      <c r="F68" s="32"/>
      <c r="G68" s="2" t="s">
        <v>176</v>
      </c>
      <c r="H68" s="32"/>
      <c r="I68" s="134" t="s">
        <v>175</v>
      </c>
      <c r="J68" s="1"/>
      <c r="K68" s="131" t="s">
        <v>176</v>
      </c>
      <c r="L68" s="30"/>
    </row>
    <row r="69" spans="1:12" ht="23.1" customHeight="1">
      <c r="C69" s="28"/>
      <c r="D69" s="29"/>
      <c r="E69" s="31" t="s">
        <v>177</v>
      </c>
      <c r="F69" s="32"/>
      <c r="H69" s="32"/>
      <c r="I69" s="134" t="s">
        <v>177</v>
      </c>
      <c r="J69" s="1"/>
      <c r="K69" s="131"/>
      <c r="L69" s="32"/>
    </row>
    <row r="70" spans="1:12" ht="23.1" customHeight="1">
      <c r="A70" s="4" t="s">
        <v>141</v>
      </c>
    </row>
    <row r="71" spans="1:12" ht="23.1" customHeight="1">
      <c r="A71" s="4" t="s">
        <v>15</v>
      </c>
      <c r="E71" s="34"/>
      <c r="F71" s="34"/>
      <c r="G71" s="34"/>
      <c r="H71" s="34"/>
      <c r="I71" s="19"/>
      <c r="J71" s="34"/>
      <c r="K71" s="19"/>
      <c r="L71" s="35"/>
    </row>
    <row r="72" spans="1:12" ht="23.1" customHeight="1">
      <c r="A72" s="5" t="s">
        <v>16</v>
      </c>
      <c r="C72" s="33"/>
      <c r="E72" s="34"/>
      <c r="F72" s="34"/>
      <c r="G72" s="34"/>
      <c r="H72" s="34"/>
      <c r="I72" s="19"/>
      <c r="J72" s="34"/>
      <c r="K72" s="19"/>
      <c r="L72" s="35"/>
    </row>
    <row r="73" spans="1:12" ht="23.1" customHeight="1">
      <c r="A73" s="42" t="s">
        <v>17</v>
      </c>
      <c r="B73" s="38"/>
      <c r="C73" s="33"/>
      <c r="E73" s="34"/>
      <c r="F73" s="34"/>
      <c r="G73" s="34"/>
      <c r="H73" s="34"/>
      <c r="I73" s="19"/>
      <c r="J73" s="34"/>
      <c r="K73" s="19"/>
      <c r="L73" s="35"/>
    </row>
    <row r="74" spans="1:12" ht="23.1" customHeight="1" thickBot="1">
      <c r="A74" s="42" t="s">
        <v>179</v>
      </c>
      <c r="B74" s="26"/>
      <c r="C74" s="33"/>
      <c r="E74" s="115">
        <v>150000</v>
      </c>
      <c r="F74" s="35"/>
      <c r="G74" s="115">
        <v>150000</v>
      </c>
      <c r="H74" s="112"/>
      <c r="I74" s="115">
        <v>150000</v>
      </c>
      <c r="J74" s="112"/>
      <c r="K74" s="115">
        <v>150000</v>
      </c>
      <c r="L74" s="35"/>
    </row>
    <row r="75" spans="1:12" ht="23.1" customHeight="1" thickTop="1">
      <c r="A75" s="42" t="s">
        <v>18</v>
      </c>
      <c r="B75" s="38"/>
      <c r="C75" s="33"/>
      <c r="E75" s="34"/>
      <c r="F75" s="34"/>
      <c r="G75" s="114"/>
      <c r="H75" s="114"/>
      <c r="I75" s="114"/>
      <c r="J75" s="114"/>
      <c r="K75" s="114"/>
      <c r="L75" s="35"/>
    </row>
    <row r="76" spans="1:12" ht="23.1" customHeight="1">
      <c r="A76" s="42" t="s">
        <v>179</v>
      </c>
      <c r="B76" s="38"/>
      <c r="E76" s="35">
        <f>'CE Consolidation '!E28</f>
        <v>150000</v>
      </c>
      <c r="F76" s="35"/>
      <c r="G76" s="114">
        <f>'CE Consolidation '!E24</f>
        <v>150000</v>
      </c>
      <c r="H76" s="114"/>
      <c r="I76" s="114">
        <f>'CE Separate'!E21</f>
        <v>150000</v>
      </c>
      <c r="J76" s="114"/>
      <c r="K76" s="114">
        <f>'CE Separate'!E17</f>
        <v>150000</v>
      </c>
      <c r="L76" s="35"/>
    </row>
    <row r="77" spans="1:12" ht="23.1" customHeight="1">
      <c r="A77" s="42" t="s">
        <v>152</v>
      </c>
      <c r="B77" s="38"/>
      <c r="C77" s="33"/>
      <c r="E77" s="35">
        <f>'CE Consolidation '!G28</f>
        <v>99419</v>
      </c>
      <c r="F77" s="35"/>
      <c r="G77" s="114">
        <f>'CE Consolidation '!G24</f>
        <v>99419</v>
      </c>
      <c r="H77" s="114"/>
      <c r="I77" s="35">
        <f>'CE Separate'!G21</f>
        <v>99419</v>
      </c>
      <c r="J77" s="114"/>
      <c r="K77" s="114">
        <f>'CE Separate'!G17</f>
        <v>99419</v>
      </c>
      <c r="L77" s="35"/>
    </row>
    <row r="78" spans="1:12" ht="23.1" customHeight="1">
      <c r="A78" s="42" t="s">
        <v>117</v>
      </c>
      <c r="B78" s="38"/>
      <c r="C78" s="33"/>
      <c r="E78" s="35">
        <f>'CE Consolidation '!I28</f>
        <v>-689</v>
      </c>
      <c r="F78" s="35"/>
      <c r="G78" s="114">
        <f>'CE Consolidation '!I24</f>
        <v>-689</v>
      </c>
      <c r="H78" s="114"/>
      <c r="I78" s="35">
        <v>0</v>
      </c>
      <c r="J78" s="114"/>
      <c r="K78" s="114">
        <v>0</v>
      </c>
      <c r="L78" s="35"/>
    </row>
    <row r="79" spans="1:12" ht="23.1" customHeight="1">
      <c r="A79" s="42" t="s">
        <v>19</v>
      </c>
      <c r="B79" s="38"/>
      <c r="C79" s="33"/>
      <c r="E79" s="35"/>
      <c r="F79" s="35"/>
      <c r="G79" s="116"/>
      <c r="H79" s="117"/>
      <c r="I79" s="35"/>
      <c r="J79" s="117"/>
      <c r="K79" s="116"/>
      <c r="L79" s="35"/>
    </row>
    <row r="80" spans="1:12" ht="23.1" customHeight="1">
      <c r="A80" s="42" t="s">
        <v>73</v>
      </c>
      <c r="B80" s="38"/>
      <c r="C80" s="33"/>
      <c r="E80" s="35">
        <f>'CE Consolidation '!K28</f>
        <v>1976</v>
      </c>
      <c r="F80" s="35"/>
      <c r="G80" s="116">
        <f>'CE Consolidation '!K24</f>
        <v>1976</v>
      </c>
      <c r="H80" s="114"/>
      <c r="I80" s="35">
        <f>'CE Separate'!I21</f>
        <v>1976</v>
      </c>
      <c r="J80" s="114"/>
      <c r="K80" s="116">
        <f>'CE Separate'!I17</f>
        <v>1976</v>
      </c>
      <c r="L80" s="35"/>
    </row>
    <row r="81" spans="1:12" ht="23.1" customHeight="1">
      <c r="A81" s="42" t="s">
        <v>74</v>
      </c>
      <c r="B81" s="26"/>
      <c r="C81" s="33"/>
      <c r="E81" s="35">
        <f>'CE Consolidation '!M28</f>
        <v>51848</v>
      </c>
      <c r="F81" s="34"/>
      <c r="G81" s="116">
        <f>'CE Consolidation '!M24</f>
        <v>47257</v>
      </c>
      <c r="H81" s="114"/>
      <c r="I81" s="35">
        <f>'CE Separate'!K21</f>
        <v>21506</v>
      </c>
      <c r="J81" s="114"/>
      <c r="K81" s="116">
        <f>'CE Separate'!K17</f>
        <v>19393</v>
      </c>
      <c r="L81" s="35"/>
    </row>
    <row r="82" spans="1:12" ht="23.1" customHeight="1">
      <c r="A82" s="42" t="s">
        <v>103</v>
      </c>
      <c r="B82" s="26"/>
      <c r="C82" s="33"/>
      <c r="E82" s="39">
        <f>'CE Consolidation '!O28</f>
        <v>-952</v>
      </c>
      <c r="F82" s="34"/>
      <c r="G82" s="118">
        <f>'CE Consolidation '!O24</f>
        <v>-659</v>
      </c>
      <c r="H82" s="114"/>
      <c r="I82" s="39">
        <v>0</v>
      </c>
      <c r="J82" s="114"/>
      <c r="K82" s="118">
        <v>0</v>
      </c>
      <c r="L82" s="35"/>
    </row>
    <row r="83" spans="1:12" s="3" customFormat="1" ht="23.1" customHeight="1">
      <c r="A83" s="44" t="s">
        <v>82</v>
      </c>
      <c r="B83" s="45"/>
      <c r="C83" s="46"/>
      <c r="E83" s="35">
        <f>SUM(E76:E82)</f>
        <v>301602</v>
      </c>
      <c r="F83" s="35"/>
      <c r="G83" s="112">
        <f>SUM(G76:G82)</f>
        <v>297304</v>
      </c>
      <c r="H83" s="112"/>
      <c r="I83" s="35">
        <f>SUM(I76:I82)</f>
        <v>272901</v>
      </c>
      <c r="J83" s="112"/>
      <c r="K83" s="112">
        <f>SUM(K76:K82)</f>
        <v>270788</v>
      </c>
      <c r="L83" s="35"/>
    </row>
    <row r="84" spans="1:12" ht="23.1" customHeight="1">
      <c r="A84" s="44" t="s">
        <v>89</v>
      </c>
      <c r="B84" s="26"/>
      <c r="C84" s="33"/>
      <c r="E84" s="39">
        <f>'CE Consolidation '!S28</f>
        <v>-334</v>
      </c>
      <c r="F84" s="34"/>
      <c r="G84" s="111">
        <f>'CE Consolidation '!S24</f>
        <v>-312</v>
      </c>
      <c r="H84" s="108"/>
      <c r="I84" s="39">
        <v>0</v>
      </c>
      <c r="J84" s="108"/>
      <c r="K84" s="111">
        <v>0</v>
      </c>
      <c r="L84" s="35"/>
    </row>
    <row r="85" spans="1:12" ht="23.1" customHeight="1">
      <c r="A85" s="47" t="s">
        <v>20</v>
      </c>
      <c r="B85" s="26"/>
      <c r="E85" s="39">
        <f>SUM(E83:E84)</f>
        <v>301268</v>
      </c>
      <c r="F85" s="34"/>
      <c r="G85" s="39">
        <f>SUM(G83:G84)</f>
        <v>296992</v>
      </c>
      <c r="H85" s="34"/>
      <c r="I85" s="39">
        <f>SUM(I83:I84)</f>
        <v>272901</v>
      </c>
      <c r="J85" s="34"/>
      <c r="K85" s="39">
        <f>SUM(K83:K84)</f>
        <v>270788</v>
      </c>
      <c r="L85" s="35"/>
    </row>
    <row r="86" spans="1:12" ht="23.1" customHeight="1" thickBot="1">
      <c r="A86" s="4" t="s">
        <v>21</v>
      </c>
      <c r="E86" s="43">
        <f>SUM(E85,E59)</f>
        <v>423680</v>
      </c>
      <c r="F86" s="34"/>
      <c r="G86" s="43">
        <f>SUM(G85,G59)</f>
        <v>445123</v>
      </c>
      <c r="H86" s="34"/>
      <c r="I86" s="43">
        <f>SUM(I85,I59)</f>
        <v>282382</v>
      </c>
      <c r="J86" s="34"/>
      <c r="K86" s="43">
        <f>SUM(K85,K59)</f>
        <v>300760</v>
      </c>
      <c r="L86" s="35"/>
    </row>
    <row r="87" spans="1:12" ht="23.1" customHeight="1" thickTop="1">
      <c r="C87" s="48"/>
      <c r="E87" s="126">
        <f>SUM(E86-E29)</f>
        <v>0</v>
      </c>
      <c r="F87" s="19"/>
      <c r="G87" s="34">
        <f>SUM(G86-G29)</f>
        <v>0</v>
      </c>
      <c r="H87" s="19"/>
      <c r="I87" s="34">
        <f>SUM(I86-I29)</f>
        <v>0</v>
      </c>
      <c r="J87" s="19"/>
      <c r="K87" s="34">
        <f>SUM(K86-K29)</f>
        <v>0</v>
      </c>
      <c r="L87" s="20"/>
    </row>
    <row r="88" spans="1:12" ht="23.1" customHeight="1">
      <c r="A88" s="5" t="s">
        <v>9</v>
      </c>
      <c r="C88" s="48"/>
    </row>
    <row r="89" spans="1:12" ht="23.1" customHeight="1">
      <c r="C89" s="48"/>
    </row>
    <row r="90" spans="1:12" ht="23.1" customHeight="1">
      <c r="A90" s="49"/>
      <c r="B90" s="48"/>
      <c r="C90" s="3"/>
      <c r="D90" s="3"/>
      <c r="E90" s="48"/>
    </row>
    <row r="91" spans="1:12" ht="23.1" customHeight="1">
      <c r="A91" s="50"/>
      <c r="B91" s="48"/>
      <c r="C91" s="3"/>
      <c r="D91" s="3"/>
      <c r="E91" s="48"/>
    </row>
    <row r="92" spans="1:12" ht="23.1" customHeight="1">
      <c r="B92" s="42" t="s">
        <v>22</v>
      </c>
      <c r="C92" s="2"/>
      <c r="E92" s="42"/>
    </row>
    <row r="93" spans="1:12" ht="23.1" customHeight="1">
      <c r="A93" s="49"/>
      <c r="B93" s="48"/>
      <c r="C93" s="3"/>
      <c r="D93" s="3"/>
      <c r="E93" s="48"/>
    </row>
    <row r="94" spans="1:12" ht="23.1" customHeight="1">
      <c r="C94" s="2"/>
    </row>
    <row r="97" spans="9:9" ht="23.1" customHeight="1">
      <c r="I97" s="125"/>
    </row>
  </sheetData>
  <mergeCells count="6">
    <mergeCell ref="E5:G5"/>
    <mergeCell ref="E36:G36"/>
    <mergeCell ref="I5:K5"/>
    <mergeCell ref="I36:K36"/>
    <mergeCell ref="E66:G66"/>
    <mergeCell ref="I66:K66"/>
  </mergeCells>
  <printOptions horizontalCentered="1"/>
  <pageMargins left="0.78740157480314965" right="0.27559055118110237" top="0.78740157480314965" bottom="0.19685039370078741" header="0.19685039370078741" footer="0.19685039370078741"/>
  <pageSetup paperSize="9" scale="85" fitToHeight="0" orientation="portrait" r:id="rId1"/>
  <headerFooter scaleWithDoc="0" alignWithMargins="0">
    <evenHeader>&amp;R&amp;"Arial,Italic"&amp;12For internal use only</evenHeader>
  </headerFooter>
  <rowBreaks count="2" manualBreakCount="2">
    <brk id="31" max="10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9"/>
  <sheetViews>
    <sheetView showGridLines="0" view="pageBreakPreview" zoomScaleNormal="115" zoomScaleSheetLayoutView="100" workbookViewId="0"/>
  </sheetViews>
  <sheetFormatPr defaultColWidth="8.85546875" defaultRowHeight="21"/>
  <cols>
    <col min="1" max="1" width="17.5703125" style="51" customWidth="1"/>
    <col min="2" max="2" width="8.140625" style="51" customWidth="1"/>
    <col min="3" max="3" width="14.28515625" style="51" customWidth="1"/>
    <col min="4" max="4" width="8.28515625" style="51" customWidth="1"/>
    <col min="5" max="5" width="0.85546875" style="51" customWidth="1"/>
    <col min="6" max="6" width="14.28515625" style="51" customWidth="1"/>
    <col min="7" max="7" width="0.85546875" style="52" customWidth="1"/>
    <col min="8" max="8" width="14.28515625" style="52" customWidth="1"/>
    <col min="9" max="9" width="0.85546875" style="51" customWidth="1"/>
    <col min="10" max="10" width="14.28515625" style="51" customWidth="1"/>
    <col min="11" max="11" width="0.85546875" style="52" customWidth="1"/>
    <col min="12" max="12" width="14.28515625" style="52" customWidth="1"/>
    <col min="13" max="13" width="0.85546875" style="52" customWidth="1"/>
    <col min="14" max="14" width="8.85546875" style="51"/>
    <col min="15" max="15" width="9.28515625" style="51" bestFit="1" customWidth="1"/>
    <col min="16" max="16384" width="8.85546875" style="51"/>
  </cols>
  <sheetData>
    <row r="1" spans="1:13">
      <c r="L1" s="51"/>
      <c r="M1" s="132" t="s">
        <v>178</v>
      </c>
    </row>
    <row r="2" spans="1:13" s="2" customFormat="1" ht="21.6" customHeight="1">
      <c r="A2" s="4" t="s">
        <v>133</v>
      </c>
      <c r="C2" s="5"/>
      <c r="L2" s="132"/>
    </row>
    <row r="3" spans="1:13" s="55" customFormat="1">
      <c r="A3" s="53" t="s">
        <v>83</v>
      </c>
      <c r="B3" s="53"/>
      <c r="C3" s="53"/>
      <c r="D3" s="53"/>
      <c r="E3" s="53"/>
      <c r="F3" s="53"/>
      <c r="G3" s="53"/>
      <c r="H3" s="54"/>
      <c r="I3" s="53"/>
      <c r="J3" s="53"/>
      <c r="K3" s="53"/>
      <c r="L3" s="54"/>
      <c r="M3" s="53"/>
    </row>
    <row r="4" spans="1:13" s="55" customFormat="1">
      <c r="A4" s="53" t="s">
        <v>164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>
      <c r="B5" s="56"/>
      <c r="C5" s="56"/>
      <c r="D5" s="56"/>
      <c r="E5" s="56"/>
      <c r="F5" s="56"/>
      <c r="G5" s="56"/>
      <c r="H5" s="56"/>
      <c r="I5" s="56"/>
      <c r="J5" s="56"/>
      <c r="K5" s="56"/>
      <c r="L5" s="56" t="s">
        <v>187</v>
      </c>
      <c r="M5" s="56"/>
    </row>
    <row r="6" spans="1:13">
      <c r="B6" s="56"/>
      <c r="C6" s="56"/>
      <c r="D6" s="56"/>
      <c r="E6" s="56"/>
      <c r="F6" s="141" t="s">
        <v>36</v>
      </c>
      <c r="G6" s="141"/>
      <c r="H6" s="141"/>
      <c r="I6" s="56"/>
      <c r="J6" s="141" t="s">
        <v>37</v>
      </c>
      <c r="K6" s="141"/>
      <c r="L6" s="141"/>
      <c r="M6" s="56"/>
    </row>
    <row r="7" spans="1:13" s="55" customFormat="1">
      <c r="A7" s="51"/>
      <c r="B7" s="51"/>
      <c r="C7" s="57"/>
      <c r="D7" s="58" t="s">
        <v>0</v>
      </c>
      <c r="E7" s="54"/>
      <c r="F7" s="59">
        <v>2562</v>
      </c>
      <c r="G7" s="52"/>
      <c r="H7" s="59">
        <v>2561</v>
      </c>
      <c r="I7" s="54"/>
      <c r="J7" s="59">
        <v>2562</v>
      </c>
      <c r="K7" s="52"/>
      <c r="L7" s="59">
        <v>2561</v>
      </c>
    </row>
    <row r="8" spans="1:13" s="55" customFormat="1">
      <c r="A8" s="51"/>
      <c r="B8" s="51"/>
      <c r="C8" s="57"/>
      <c r="D8" s="58"/>
      <c r="E8" s="54"/>
      <c r="F8" s="59"/>
      <c r="G8" s="52"/>
      <c r="H8" s="14"/>
      <c r="I8" s="54"/>
      <c r="J8" s="59"/>
      <c r="K8" s="52"/>
      <c r="L8" s="14"/>
    </row>
    <row r="9" spans="1:13">
      <c r="A9" s="60" t="s">
        <v>23</v>
      </c>
      <c r="D9" s="52"/>
      <c r="E9" s="54"/>
      <c r="F9" s="61"/>
      <c r="H9" s="61"/>
      <c r="I9" s="54"/>
      <c r="J9" s="64"/>
      <c r="L9" s="61"/>
      <c r="M9" s="51"/>
    </row>
    <row r="10" spans="1:13">
      <c r="A10" s="62" t="s">
        <v>41</v>
      </c>
      <c r="D10" s="63"/>
      <c r="E10" s="54"/>
      <c r="F10" s="64">
        <v>4462</v>
      </c>
      <c r="G10" s="64"/>
      <c r="H10" s="64">
        <v>4434</v>
      </c>
      <c r="I10" s="65"/>
      <c r="J10" s="64">
        <v>0</v>
      </c>
      <c r="K10" s="64"/>
      <c r="L10" s="64">
        <v>0</v>
      </c>
      <c r="M10" s="51"/>
    </row>
    <row r="11" spans="1:13">
      <c r="A11" s="62" t="s">
        <v>134</v>
      </c>
      <c r="D11" s="63"/>
      <c r="E11" s="54"/>
      <c r="F11" s="64">
        <v>13731</v>
      </c>
      <c r="G11" s="64"/>
      <c r="H11" s="64">
        <v>13731</v>
      </c>
      <c r="I11" s="65"/>
      <c r="J11" s="64">
        <v>2970</v>
      </c>
      <c r="K11" s="64"/>
      <c r="L11" s="64">
        <v>2240</v>
      </c>
      <c r="M11" s="51"/>
    </row>
    <row r="12" spans="1:13">
      <c r="A12" s="62" t="s">
        <v>112</v>
      </c>
      <c r="D12" s="63">
        <v>7</v>
      </c>
      <c r="E12" s="54"/>
      <c r="F12" s="64">
        <v>0</v>
      </c>
      <c r="G12" s="64"/>
      <c r="H12" s="64">
        <v>0</v>
      </c>
      <c r="I12" s="65"/>
      <c r="J12" s="64">
        <v>2995</v>
      </c>
      <c r="K12" s="64"/>
      <c r="L12" s="64">
        <v>5649</v>
      </c>
      <c r="M12" s="51"/>
    </row>
    <row r="13" spans="1:13">
      <c r="A13" s="62" t="s">
        <v>24</v>
      </c>
      <c r="D13" s="63"/>
      <c r="E13" s="54"/>
      <c r="F13" s="66">
        <v>71</v>
      </c>
      <c r="G13" s="64"/>
      <c r="H13" s="66">
        <v>31</v>
      </c>
      <c r="I13" s="65"/>
      <c r="J13" s="66">
        <v>2410</v>
      </c>
      <c r="K13" s="64"/>
      <c r="L13" s="66">
        <v>2389</v>
      </c>
      <c r="M13" s="51"/>
    </row>
    <row r="14" spans="1:13">
      <c r="A14" s="60" t="s">
        <v>25</v>
      </c>
      <c r="D14" s="63"/>
      <c r="E14" s="54"/>
      <c r="F14" s="66">
        <f>SUM(F10:F13)</f>
        <v>18264</v>
      </c>
      <c r="G14" s="64"/>
      <c r="H14" s="66">
        <f>SUM(H10:H13)</f>
        <v>18196</v>
      </c>
      <c r="I14" s="65"/>
      <c r="J14" s="66">
        <f>SUM(J10:J13)</f>
        <v>8375</v>
      </c>
      <c r="K14" s="64"/>
      <c r="L14" s="66">
        <f>SUM(L10:L13)</f>
        <v>10278</v>
      </c>
      <c r="M14" s="51"/>
    </row>
    <row r="15" spans="1:13">
      <c r="A15" s="60" t="s">
        <v>26</v>
      </c>
      <c r="D15" s="63"/>
      <c r="E15" s="54"/>
      <c r="F15" s="64"/>
      <c r="G15" s="64"/>
      <c r="H15" s="64"/>
      <c r="I15" s="65"/>
      <c r="J15" s="64"/>
      <c r="K15" s="64"/>
      <c r="L15" s="64"/>
      <c r="M15" s="51"/>
    </row>
    <row r="16" spans="1:13">
      <c r="A16" s="62" t="s">
        <v>40</v>
      </c>
      <c r="D16" s="63"/>
      <c r="E16" s="54"/>
      <c r="F16" s="64">
        <v>1509</v>
      </c>
      <c r="G16" s="64"/>
      <c r="H16" s="64">
        <v>1496</v>
      </c>
      <c r="I16" s="65"/>
      <c r="J16" s="64">
        <v>0</v>
      </c>
      <c r="K16" s="64"/>
      <c r="L16" s="64">
        <v>0</v>
      </c>
      <c r="M16" s="51"/>
    </row>
    <row r="17" spans="1:13">
      <c r="A17" s="62" t="s">
        <v>135</v>
      </c>
      <c r="D17" s="63"/>
      <c r="E17" s="54"/>
      <c r="F17" s="64">
        <v>3254</v>
      </c>
      <c r="G17" s="64"/>
      <c r="H17" s="64">
        <v>3108</v>
      </c>
      <c r="I17" s="65"/>
      <c r="J17" s="64">
        <v>901</v>
      </c>
      <c r="K17" s="64"/>
      <c r="L17" s="64">
        <v>910</v>
      </c>
      <c r="M17" s="51"/>
    </row>
    <row r="18" spans="1:13">
      <c r="A18" s="62" t="s">
        <v>94</v>
      </c>
      <c r="D18" s="52"/>
      <c r="E18" s="54"/>
      <c r="F18" s="64">
        <v>54</v>
      </c>
      <c r="G18" s="64"/>
      <c r="H18" s="64">
        <v>54</v>
      </c>
      <c r="I18" s="65"/>
      <c r="J18" s="64">
        <v>54</v>
      </c>
      <c r="K18" s="64"/>
      <c r="L18" s="64">
        <v>54</v>
      </c>
      <c r="M18" s="51"/>
    </row>
    <row r="19" spans="1:13">
      <c r="A19" s="62" t="s">
        <v>27</v>
      </c>
      <c r="D19" s="52"/>
      <c r="E19" s="54"/>
      <c r="F19" s="64">
        <v>6826</v>
      </c>
      <c r="G19" s="64"/>
      <c r="H19" s="64">
        <v>5334</v>
      </c>
      <c r="I19" s="65"/>
      <c r="J19" s="64">
        <v>5413</v>
      </c>
      <c r="K19" s="64"/>
      <c r="L19" s="64">
        <v>4092</v>
      </c>
      <c r="M19" s="51"/>
    </row>
    <row r="20" spans="1:13">
      <c r="A20" s="60" t="s">
        <v>28</v>
      </c>
      <c r="D20" s="52"/>
      <c r="E20" s="54"/>
      <c r="F20" s="67">
        <f>SUM(F16:F19)</f>
        <v>11643</v>
      </c>
      <c r="G20" s="64"/>
      <c r="H20" s="67">
        <f>SUM(H16:H19)</f>
        <v>9992</v>
      </c>
      <c r="I20" s="65"/>
      <c r="J20" s="67">
        <f>SUM(J16:J19)</f>
        <v>6368</v>
      </c>
      <c r="K20" s="64"/>
      <c r="L20" s="67">
        <f>SUM(L16:L19)</f>
        <v>5056</v>
      </c>
      <c r="M20" s="51"/>
    </row>
    <row r="21" spans="1:13">
      <c r="A21" s="60" t="s">
        <v>153</v>
      </c>
      <c r="D21" s="52"/>
      <c r="E21" s="54"/>
      <c r="F21" s="64">
        <f>SUM(F14-F20)</f>
        <v>6621</v>
      </c>
      <c r="G21" s="64"/>
      <c r="H21" s="64">
        <f>SUM(H14-H20)</f>
        <v>8204</v>
      </c>
      <c r="I21" s="65"/>
      <c r="J21" s="20">
        <f>SUM(J14-J20)</f>
        <v>2007</v>
      </c>
      <c r="K21" s="64"/>
      <c r="L21" s="20">
        <f>SUM(L14-L20)</f>
        <v>5222</v>
      </c>
      <c r="M21" s="51"/>
    </row>
    <row r="22" spans="1:13">
      <c r="A22" s="62" t="s">
        <v>29</v>
      </c>
      <c r="D22" s="52"/>
      <c r="E22" s="54"/>
      <c r="F22" s="66">
        <v>-1274</v>
      </c>
      <c r="G22" s="64"/>
      <c r="H22" s="66">
        <v>-1286</v>
      </c>
      <c r="I22" s="65"/>
      <c r="J22" s="66">
        <v>-121</v>
      </c>
      <c r="K22" s="64"/>
      <c r="L22" s="66">
        <v>-34</v>
      </c>
      <c r="M22" s="51"/>
    </row>
    <row r="23" spans="1:13">
      <c r="A23" s="60" t="s">
        <v>154</v>
      </c>
      <c r="D23" s="52"/>
      <c r="E23" s="54"/>
      <c r="F23" s="64">
        <f>SUM(F21:F22)</f>
        <v>5347</v>
      </c>
      <c r="G23" s="64"/>
      <c r="H23" s="64">
        <f>SUM(H21:H22)</f>
        <v>6918</v>
      </c>
      <c r="I23" s="65"/>
      <c r="J23" s="64">
        <f>SUM(J21:J22)</f>
        <v>1886</v>
      </c>
      <c r="K23" s="64"/>
      <c r="L23" s="64">
        <f>SUM(L21:L22)</f>
        <v>5188</v>
      </c>
      <c r="M23" s="51"/>
    </row>
    <row r="24" spans="1:13" s="104" customFormat="1">
      <c r="A24" s="103" t="s">
        <v>115</v>
      </c>
      <c r="D24" s="63">
        <v>14</v>
      </c>
      <c r="E24" s="105"/>
      <c r="F24" s="64">
        <v>-778</v>
      </c>
      <c r="G24" s="64"/>
      <c r="H24" s="64">
        <v>-920</v>
      </c>
      <c r="I24" s="64"/>
      <c r="J24" s="64">
        <v>227</v>
      </c>
      <c r="K24" s="64"/>
      <c r="L24" s="64">
        <v>93</v>
      </c>
    </row>
    <row r="25" spans="1:13" ht="21.75" thickBot="1">
      <c r="A25" s="60" t="s">
        <v>165</v>
      </c>
      <c r="D25" s="63"/>
      <c r="E25" s="54"/>
      <c r="F25" s="69">
        <f>SUM(F23:F24)</f>
        <v>4569</v>
      </c>
      <c r="G25" s="64"/>
      <c r="H25" s="69">
        <f>SUM(H23:H24)</f>
        <v>5998</v>
      </c>
      <c r="I25" s="65"/>
      <c r="J25" s="97">
        <f>SUM(J23:J24)</f>
        <v>2113</v>
      </c>
      <c r="K25" s="64"/>
      <c r="L25" s="97">
        <f>SUM(L23:L24)</f>
        <v>5281</v>
      </c>
      <c r="M25" s="51"/>
    </row>
    <row r="26" spans="1:13" ht="21.75" thickTop="1">
      <c r="A26" s="60"/>
      <c r="D26" s="63"/>
      <c r="E26" s="54"/>
      <c r="F26" s="64"/>
      <c r="G26" s="64"/>
      <c r="H26" s="64"/>
      <c r="I26" s="65"/>
      <c r="J26" s="20"/>
      <c r="K26" s="64"/>
      <c r="L26" s="20"/>
      <c r="M26" s="51"/>
    </row>
    <row r="27" spans="1:13">
      <c r="A27" s="60" t="s">
        <v>104</v>
      </c>
      <c r="D27" s="63"/>
      <c r="E27" s="54"/>
      <c r="F27" s="64"/>
      <c r="G27" s="64"/>
      <c r="H27" s="64"/>
      <c r="I27" s="65"/>
      <c r="J27" s="20"/>
      <c r="K27" s="64"/>
      <c r="L27" s="20"/>
      <c r="M27" s="51"/>
    </row>
    <row r="28" spans="1:13" ht="21.75" thickBot="1">
      <c r="A28" s="62" t="s">
        <v>48</v>
      </c>
      <c r="D28" s="63"/>
      <c r="E28" s="54"/>
      <c r="F28" s="64">
        <f>F30-F29</f>
        <v>4591</v>
      </c>
      <c r="G28" s="64"/>
      <c r="H28" s="64">
        <f>H30-H29</f>
        <v>5997</v>
      </c>
      <c r="I28" s="65"/>
      <c r="J28" s="106">
        <f>J25</f>
        <v>2113</v>
      </c>
      <c r="K28" s="64"/>
      <c r="L28" s="106">
        <f>L25</f>
        <v>5281</v>
      </c>
      <c r="M28" s="51"/>
    </row>
    <row r="29" spans="1:13" ht="21.75" thickTop="1">
      <c r="A29" s="62" t="s">
        <v>49</v>
      </c>
      <c r="D29" s="63"/>
      <c r="E29" s="54"/>
      <c r="F29" s="64">
        <v>-22</v>
      </c>
      <c r="G29" s="64"/>
      <c r="H29" s="64">
        <v>1</v>
      </c>
      <c r="I29" s="65"/>
      <c r="J29" s="20"/>
      <c r="K29" s="64"/>
      <c r="L29" s="20"/>
      <c r="M29" s="51"/>
    </row>
    <row r="30" spans="1:13" ht="21.75" thickBot="1">
      <c r="A30" s="60"/>
      <c r="D30" s="63"/>
      <c r="E30" s="54"/>
      <c r="F30" s="69">
        <f>F25</f>
        <v>4569</v>
      </c>
      <c r="G30" s="64"/>
      <c r="H30" s="69">
        <f>H25</f>
        <v>5998</v>
      </c>
      <c r="I30" s="65"/>
      <c r="J30" s="20"/>
      <c r="K30" s="64"/>
      <c r="L30" s="20"/>
      <c r="M30" s="51"/>
    </row>
    <row r="31" spans="1:13" ht="21.75" thickTop="1">
      <c r="A31" s="62"/>
      <c r="D31" s="52"/>
      <c r="E31" s="52"/>
      <c r="F31" s="52"/>
      <c r="G31" s="54"/>
      <c r="I31" s="52"/>
      <c r="J31" s="20"/>
      <c r="K31" s="54"/>
      <c r="L31" s="20"/>
    </row>
    <row r="32" spans="1:13">
      <c r="A32" s="60" t="s">
        <v>109</v>
      </c>
      <c r="D32" s="63">
        <v>15</v>
      </c>
      <c r="E32" s="54"/>
      <c r="G32" s="51"/>
      <c r="H32" s="51"/>
      <c r="I32" s="54"/>
      <c r="J32" s="107"/>
      <c r="K32" s="51"/>
      <c r="L32" s="107"/>
      <c r="M32" s="51"/>
    </row>
    <row r="33" spans="1:13" ht="21.75" thickBot="1">
      <c r="A33" s="62" t="s">
        <v>78</v>
      </c>
      <c r="D33" s="63"/>
      <c r="E33" s="54"/>
      <c r="F33" s="120">
        <f>F28/F35</f>
        <v>1.5303333333333334E-2</v>
      </c>
      <c r="G33" s="121"/>
      <c r="H33" s="120">
        <f>H28/H35</f>
        <v>2.725909090909091E-2</v>
      </c>
      <c r="I33" s="122"/>
      <c r="J33" s="120">
        <f>J28/J35</f>
        <v>7.0433333333333337E-3</v>
      </c>
      <c r="K33" s="121"/>
      <c r="L33" s="120">
        <f>L28/L35</f>
        <v>2.4004545454545455E-2</v>
      </c>
      <c r="M33" s="51"/>
    </row>
    <row r="34" spans="1:13" ht="21.75" thickTop="1">
      <c r="A34" s="62"/>
      <c r="D34" s="63"/>
      <c r="E34" s="54"/>
      <c r="F34" s="70"/>
      <c r="G34" s="70"/>
      <c r="H34" s="70"/>
      <c r="I34" s="54"/>
      <c r="K34" s="70"/>
      <c r="L34" s="51"/>
      <c r="M34" s="51"/>
    </row>
    <row r="35" spans="1:13" ht="21.75" thickBot="1">
      <c r="A35" s="62" t="s">
        <v>188</v>
      </c>
      <c r="D35" s="63"/>
      <c r="E35" s="54"/>
      <c r="F35" s="95">
        <v>300000</v>
      </c>
      <c r="G35" s="70"/>
      <c r="H35" s="95">
        <v>220000</v>
      </c>
      <c r="I35" s="54"/>
      <c r="J35" s="95">
        <v>300000</v>
      </c>
      <c r="K35" s="70"/>
      <c r="L35" s="95">
        <v>220000</v>
      </c>
      <c r="M35" s="51"/>
    </row>
    <row r="36" spans="1:13" ht="21.75" thickTop="1">
      <c r="A36" s="62"/>
      <c r="D36" s="52"/>
      <c r="E36" s="52"/>
      <c r="F36" s="52"/>
      <c r="G36" s="54"/>
      <c r="I36" s="52"/>
      <c r="J36" s="52"/>
      <c r="K36" s="54"/>
    </row>
    <row r="37" spans="1:13">
      <c r="A37" s="71" t="s">
        <v>9</v>
      </c>
      <c r="D37" s="61"/>
      <c r="E37" s="61"/>
      <c r="F37" s="61"/>
      <c r="G37" s="61"/>
      <c r="H37" s="61"/>
      <c r="I37" s="61"/>
      <c r="J37" s="61"/>
      <c r="K37" s="61"/>
      <c r="L37" s="61"/>
      <c r="M37" s="61"/>
    </row>
    <row r="38" spans="1:13">
      <c r="L38" s="51"/>
      <c r="M38" s="132" t="s">
        <v>178</v>
      </c>
    </row>
    <row r="39" spans="1:13" s="2" customFormat="1" ht="21.6" customHeight="1">
      <c r="A39" s="4" t="s">
        <v>133</v>
      </c>
      <c r="C39" s="5"/>
      <c r="L39" s="3"/>
    </row>
    <row r="40" spans="1:13" s="55" customFormat="1">
      <c r="A40" s="53" t="s">
        <v>147</v>
      </c>
      <c r="B40" s="53"/>
      <c r="C40" s="53"/>
      <c r="D40" s="53"/>
      <c r="E40" s="53"/>
      <c r="F40" s="53"/>
      <c r="G40" s="53"/>
      <c r="H40" s="54"/>
      <c r="I40" s="53"/>
      <c r="J40" s="53"/>
      <c r="K40" s="53"/>
      <c r="L40" s="54"/>
      <c r="M40" s="53"/>
    </row>
    <row r="41" spans="1:13" s="55" customFormat="1">
      <c r="A41" s="53" t="s">
        <v>164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 t="s">
        <v>162</v>
      </c>
      <c r="M42" s="56"/>
    </row>
    <row r="43" spans="1:13">
      <c r="B43" s="56"/>
      <c r="C43" s="56"/>
      <c r="D43" s="56"/>
      <c r="E43" s="56"/>
      <c r="F43" s="141" t="s">
        <v>36</v>
      </c>
      <c r="G43" s="141"/>
      <c r="H43" s="141"/>
      <c r="I43" s="56"/>
      <c r="J43" s="141" t="s">
        <v>37</v>
      </c>
      <c r="K43" s="141"/>
      <c r="L43" s="141"/>
      <c r="M43" s="56"/>
    </row>
    <row r="44" spans="1:13" s="55" customFormat="1">
      <c r="A44" s="51"/>
      <c r="B44" s="51"/>
      <c r="C44" s="57"/>
      <c r="D44" s="58" t="s">
        <v>0</v>
      </c>
      <c r="E44" s="54"/>
      <c r="F44" s="59">
        <v>2562</v>
      </c>
      <c r="G44" s="52"/>
      <c r="H44" s="59">
        <v>2561</v>
      </c>
      <c r="I44" s="54"/>
      <c r="J44" s="59">
        <v>2562</v>
      </c>
      <c r="K44" s="52"/>
      <c r="L44" s="59">
        <v>2561</v>
      </c>
    </row>
    <row r="45" spans="1:13" s="55" customFormat="1">
      <c r="A45" s="51"/>
      <c r="B45" s="51"/>
      <c r="C45" s="57"/>
      <c r="D45" s="58"/>
      <c r="E45" s="54"/>
      <c r="F45" s="59"/>
      <c r="G45" s="52"/>
      <c r="H45" s="14"/>
      <c r="I45" s="54"/>
      <c r="J45" s="59"/>
      <c r="K45" s="52"/>
      <c r="L45" s="14"/>
    </row>
    <row r="46" spans="1:13" s="55" customFormat="1">
      <c r="A46" s="53" t="s">
        <v>165</v>
      </c>
      <c r="B46" s="51"/>
      <c r="C46" s="57"/>
      <c r="D46" s="58"/>
      <c r="E46" s="54"/>
      <c r="F46" s="72">
        <f>F25</f>
        <v>4569</v>
      </c>
      <c r="G46" s="52"/>
      <c r="H46" s="72">
        <f>H25</f>
        <v>5998</v>
      </c>
      <c r="I46" s="54"/>
      <c r="J46" s="72">
        <f>J25</f>
        <v>2113</v>
      </c>
      <c r="K46" s="52"/>
      <c r="L46" s="72">
        <f>L25</f>
        <v>5281</v>
      </c>
    </row>
    <row r="47" spans="1:13" s="55" customFormat="1">
      <c r="A47" s="51"/>
      <c r="B47" s="51"/>
      <c r="C47" s="57"/>
      <c r="D47" s="58"/>
      <c r="E47" s="54"/>
      <c r="F47" s="59"/>
      <c r="G47" s="52"/>
      <c r="H47" s="31"/>
      <c r="I47" s="54"/>
      <c r="J47" s="59"/>
      <c r="K47" s="52"/>
      <c r="L47" s="31"/>
    </row>
    <row r="48" spans="1:13">
      <c r="A48" s="60" t="s">
        <v>39</v>
      </c>
      <c r="D48" s="63"/>
      <c r="E48" s="54"/>
      <c r="F48" s="64"/>
      <c r="G48" s="64"/>
      <c r="H48" s="64"/>
      <c r="I48" s="65"/>
      <c r="J48" s="64"/>
      <c r="K48" s="64"/>
      <c r="L48" s="64"/>
      <c r="M48" s="51"/>
    </row>
    <row r="49" spans="1:16">
      <c r="A49" s="135" t="s">
        <v>102</v>
      </c>
      <c r="D49" s="63"/>
      <c r="E49" s="54"/>
      <c r="F49" s="64"/>
      <c r="G49" s="64"/>
      <c r="H49" s="64"/>
      <c r="I49" s="65"/>
      <c r="J49" s="64"/>
      <c r="K49" s="64"/>
      <c r="L49" s="64"/>
      <c r="M49" s="51"/>
    </row>
    <row r="50" spans="1:16">
      <c r="A50" s="136" t="s">
        <v>107</v>
      </c>
      <c r="D50" s="63"/>
      <c r="E50" s="54"/>
      <c r="F50" s="64"/>
      <c r="G50" s="64"/>
      <c r="H50" s="64"/>
      <c r="I50" s="65"/>
      <c r="J50" s="64"/>
      <c r="K50" s="64"/>
      <c r="L50" s="64"/>
      <c r="M50" s="51"/>
    </row>
    <row r="51" spans="1:16">
      <c r="A51" s="62" t="s">
        <v>108</v>
      </c>
      <c r="D51" s="63"/>
      <c r="E51" s="54"/>
      <c r="F51" s="66">
        <v>-293</v>
      </c>
      <c r="G51" s="64"/>
      <c r="H51" s="66">
        <v>-6</v>
      </c>
      <c r="I51" s="65"/>
      <c r="J51" s="66">
        <v>0</v>
      </c>
      <c r="K51" s="64"/>
      <c r="L51" s="66">
        <v>0</v>
      </c>
      <c r="M51" s="51"/>
      <c r="P51" s="104"/>
    </row>
    <row r="52" spans="1:16">
      <c r="A52" s="62" t="s">
        <v>102</v>
      </c>
      <c r="D52" s="63"/>
      <c r="E52" s="54"/>
      <c r="F52" s="64"/>
      <c r="G52" s="64"/>
      <c r="H52" s="64"/>
      <c r="I52" s="65"/>
      <c r="J52" s="64"/>
      <c r="K52" s="64"/>
      <c r="L52" s="64"/>
      <c r="M52" s="51"/>
    </row>
    <row r="53" spans="1:16">
      <c r="A53" s="62" t="s">
        <v>38</v>
      </c>
      <c r="D53" s="63"/>
      <c r="E53" s="54"/>
      <c r="F53" s="66">
        <f>F51</f>
        <v>-293</v>
      </c>
      <c r="G53" s="64"/>
      <c r="H53" s="66">
        <f>H51</f>
        <v>-6</v>
      </c>
      <c r="I53" s="64"/>
      <c r="J53" s="66">
        <f>J51</f>
        <v>0</v>
      </c>
      <c r="K53" s="64"/>
      <c r="L53" s="66">
        <f>L51</f>
        <v>0</v>
      </c>
      <c r="M53" s="51"/>
    </row>
    <row r="54" spans="1:16">
      <c r="A54" s="60" t="s">
        <v>159</v>
      </c>
      <c r="D54" s="63"/>
      <c r="E54" s="54"/>
      <c r="F54" s="66">
        <f>SUM(F53)</f>
        <v>-293</v>
      </c>
      <c r="G54" s="64"/>
      <c r="H54" s="66">
        <f>SUM(H53)</f>
        <v>-6</v>
      </c>
      <c r="I54" s="65"/>
      <c r="J54" s="66">
        <f>SUM(J53)</f>
        <v>0</v>
      </c>
      <c r="K54" s="64"/>
      <c r="L54" s="66">
        <f>SUM(L53)</f>
        <v>0</v>
      </c>
      <c r="M54" s="51"/>
    </row>
    <row r="55" spans="1:16">
      <c r="A55" s="60"/>
      <c r="D55" s="63"/>
      <c r="E55" s="54"/>
      <c r="F55" s="64"/>
      <c r="G55" s="64"/>
      <c r="H55" s="64"/>
      <c r="I55" s="65"/>
      <c r="J55" s="64"/>
      <c r="K55" s="64"/>
      <c r="L55" s="64"/>
      <c r="M55" s="51"/>
    </row>
    <row r="56" spans="1:16" ht="21.75" thickBot="1">
      <c r="A56" s="60" t="s">
        <v>160</v>
      </c>
      <c r="D56" s="63"/>
      <c r="E56" s="54"/>
      <c r="F56" s="68">
        <f>F25+F54</f>
        <v>4276</v>
      </c>
      <c r="G56" s="64"/>
      <c r="H56" s="68">
        <f>H25+H54</f>
        <v>5992</v>
      </c>
      <c r="I56" s="65"/>
      <c r="J56" s="68">
        <f>J25+J54</f>
        <v>2113</v>
      </c>
      <c r="K56" s="64"/>
      <c r="L56" s="68">
        <f>L25+L54</f>
        <v>5281</v>
      </c>
      <c r="M56" s="51"/>
    </row>
    <row r="57" spans="1:16" ht="21.75" thickTop="1">
      <c r="A57" s="62"/>
      <c r="D57" s="52"/>
      <c r="E57" s="54"/>
      <c r="F57" s="64"/>
      <c r="G57" s="64"/>
      <c r="H57" s="64"/>
      <c r="I57" s="65"/>
      <c r="J57" s="64"/>
      <c r="K57" s="64"/>
      <c r="L57" s="64"/>
      <c r="M57" s="51"/>
    </row>
    <row r="58" spans="1:16">
      <c r="A58" s="60" t="s">
        <v>145</v>
      </c>
      <c r="D58" s="52"/>
      <c r="E58" s="54"/>
      <c r="F58" s="64"/>
      <c r="G58" s="64"/>
      <c r="H58" s="64"/>
      <c r="I58" s="65"/>
      <c r="J58" s="64"/>
      <c r="K58" s="64"/>
      <c r="L58" s="64"/>
      <c r="M58" s="51"/>
    </row>
    <row r="59" spans="1:16" ht="21.75" thickBot="1">
      <c r="A59" s="62" t="s">
        <v>48</v>
      </c>
      <c r="D59" s="52"/>
      <c r="E59" s="54"/>
      <c r="F59" s="64">
        <f>F61-F60</f>
        <v>4298</v>
      </c>
      <c r="G59" s="64"/>
      <c r="H59" s="64">
        <f>H61-H60</f>
        <v>5991</v>
      </c>
      <c r="I59" s="65"/>
      <c r="J59" s="68">
        <f>J56</f>
        <v>2113</v>
      </c>
      <c r="K59" s="64"/>
      <c r="L59" s="68">
        <f>L56</f>
        <v>5281</v>
      </c>
      <c r="M59" s="51"/>
    </row>
    <row r="60" spans="1:16" ht="21.75" thickTop="1">
      <c r="A60" s="62" t="s">
        <v>49</v>
      </c>
      <c r="D60" s="52"/>
      <c r="E60" s="54"/>
      <c r="F60" s="64">
        <v>-22</v>
      </c>
      <c r="G60" s="64"/>
      <c r="H60" s="64">
        <v>1</v>
      </c>
      <c r="I60" s="65"/>
      <c r="J60" s="64"/>
      <c r="K60" s="64"/>
      <c r="L60" s="64"/>
      <c r="M60" s="51"/>
    </row>
    <row r="61" spans="1:16" ht="21.75" thickBot="1">
      <c r="A61" s="62"/>
      <c r="D61" s="52"/>
      <c r="E61" s="54"/>
      <c r="F61" s="69">
        <f>F56</f>
        <v>4276</v>
      </c>
      <c r="G61" s="64"/>
      <c r="H61" s="69">
        <f>H56</f>
        <v>5992</v>
      </c>
      <c r="I61" s="65"/>
      <c r="J61" s="64"/>
      <c r="K61" s="64"/>
      <c r="L61" s="64"/>
      <c r="M61" s="51"/>
    </row>
    <row r="62" spans="1:16" ht="21.75" thickTop="1">
      <c r="A62" s="62"/>
      <c r="D62" s="52"/>
      <c r="E62" s="54"/>
      <c r="F62" s="64"/>
      <c r="G62" s="64"/>
      <c r="H62" s="64"/>
      <c r="I62" s="65"/>
      <c r="J62" s="64"/>
      <c r="K62" s="64"/>
      <c r="L62" s="64"/>
      <c r="M62" s="51"/>
    </row>
    <row r="63" spans="1:16">
      <c r="A63" s="71" t="s">
        <v>9</v>
      </c>
      <c r="D63" s="61"/>
      <c r="E63" s="61"/>
      <c r="F63" s="61"/>
      <c r="G63" s="61"/>
      <c r="H63" s="61"/>
      <c r="I63" s="61"/>
      <c r="J63" s="61"/>
      <c r="K63" s="61"/>
      <c r="L63" s="61"/>
      <c r="M63" s="61"/>
    </row>
    <row r="64" spans="1:16">
      <c r="L64" s="51"/>
      <c r="M64" s="132" t="s">
        <v>178</v>
      </c>
    </row>
    <row r="65" spans="1:13" s="2" customFormat="1" ht="21.6" customHeight="1">
      <c r="A65" s="4" t="s">
        <v>133</v>
      </c>
      <c r="C65" s="5"/>
      <c r="L65" s="3"/>
    </row>
    <row r="66" spans="1:13" s="75" customFormat="1">
      <c r="A66" s="6" t="s">
        <v>50</v>
      </c>
      <c r="B66" s="6"/>
      <c r="C66" s="6"/>
      <c r="D66" s="6"/>
      <c r="E66" s="6"/>
      <c r="F66" s="73"/>
      <c r="G66" s="73"/>
      <c r="H66" s="73"/>
      <c r="I66" s="74"/>
    </row>
    <row r="67" spans="1:13" s="76" customFormat="1">
      <c r="A67" s="142" t="s">
        <v>164</v>
      </c>
      <c r="B67" s="142"/>
      <c r="C67" s="142"/>
      <c r="D67" s="142"/>
      <c r="E67" s="142"/>
      <c r="F67" s="142"/>
      <c r="G67" s="142"/>
      <c r="H67" s="142"/>
      <c r="I67" s="74"/>
    </row>
    <row r="68" spans="1:13" s="76" customFormat="1">
      <c r="A68" s="138"/>
      <c r="B68" s="138"/>
      <c r="C68" s="138"/>
      <c r="D68" s="138"/>
      <c r="E68" s="138"/>
      <c r="F68" s="138"/>
      <c r="G68" s="138"/>
      <c r="H68" s="138"/>
      <c r="I68" s="74"/>
      <c r="L68" s="56" t="s">
        <v>162</v>
      </c>
      <c r="M68" s="11"/>
    </row>
    <row r="69" spans="1:13">
      <c r="B69" s="56"/>
      <c r="C69" s="56"/>
      <c r="D69" s="56"/>
      <c r="E69" s="56"/>
      <c r="F69" s="141" t="s">
        <v>36</v>
      </c>
      <c r="G69" s="141"/>
      <c r="H69" s="141"/>
      <c r="I69" s="56"/>
      <c r="J69" s="141" t="s">
        <v>37</v>
      </c>
      <c r="K69" s="141"/>
      <c r="L69" s="141"/>
      <c r="M69" s="56"/>
    </row>
    <row r="70" spans="1:13" s="55" customFormat="1">
      <c r="A70" s="51"/>
      <c r="B70" s="51"/>
      <c r="C70" s="57"/>
      <c r="D70" s="58" t="s">
        <v>0</v>
      </c>
      <c r="E70" s="54"/>
      <c r="F70" s="59">
        <v>2562</v>
      </c>
      <c r="G70" s="52"/>
      <c r="H70" s="59">
        <v>2561</v>
      </c>
      <c r="I70" s="54"/>
      <c r="J70" s="59">
        <v>2562</v>
      </c>
      <c r="K70" s="52"/>
      <c r="L70" s="59">
        <v>2561</v>
      </c>
    </row>
    <row r="71" spans="1:13" s="55" customFormat="1">
      <c r="A71" s="51"/>
      <c r="B71" s="51"/>
      <c r="C71" s="57"/>
      <c r="D71" s="58"/>
      <c r="E71" s="54"/>
      <c r="F71" s="59"/>
      <c r="G71" s="52"/>
      <c r="H71" s="14"/>
      <c r="I71" s="54"/>
      <c r="J71" s="59"/>
      <c r="K71" s="52"/>
      <c r="L71" s="14"/>
    </row>
    <row r="72" spans="1:13" s="78" customFormat="1">
      <c r="A72" s="139" t="s">
        <v>51</v>
      </c>
      <c r="B72" s="77"/>
      <c r="C72" s="77"/>
      <c r="D72" s="77"/>
      <c r="F72" s="19"/>
      <c r="G72" s="19"/>
      <c r="H72" s="19"/>
      <c r="I72" s="74"/>
    </row>
    <row r="73" spans="1:13" s="82" customFormat="1">
      <c r="A73" s="82" t="s">
        <v>52</v>
      </c>
      <c r="F73" s="34">
        <f>F23</f>
        <v>5347</v>
      </c>
      <c r="G73" s="19"/>
      <c r="H73" s="34">
        <f>H23</f>
        <v>6918</v>
      </c>
      <c r="I73" s="74"/>
      <c r="J73" s="34">
        <f>J23</f>
        <v>1886</v>
      </c>
      <c r="L73" s="34">
        <f>L23</f>
        <v>5188</v>
      </c>
    </row>
    <row r="74" spans="1:13" s="82" customFormat="1">
      <c r="A74" s="79" t="s">
        <v>132</v>
      </c>
      <c r="F74" s="34"/>
      <c r="G74" s="19"/>
      <c r="H74" s="34"/>
      <c r="I74" s="74"/>
      <c r="J74" s="34"/>
      <c r="K74" s="19"/>
      <c r="L74" s="34"/>
    </row>
    <row r="75" spans="1:13" s="82" customFormat="1">
      <c r="A75" s="79" t="s">
        <v>53</v>
      </c>
      <c r="F75" s="34"/>
      <c r="G75" s="19"/>
      <c r="H75" s="34"/>
      <c r="I75" s="74"/>
      <c r="J75" s="34"/>
      <c r="K75" s="19"/>
      <c r="L75" s="34"/>
    </row>
    <row r="76" spans="1:13" s="82" customFormat="1">
      <c r="A76" s="79" t="s">
        <v>183</v>
      </c>
      <c r="F76" s="34">
        <v>437</v>
      </c>
      <c r="G76" s="19"/>
      <c r="H76" s="34">
        <v>1137</v>
      </c>
      <c r="I76" s="74"/>
      <c r="J76" s="81">
        <v>571</v>
      </c>
      <c r="K76" s="19"/>
      <c r="L76" s="81">
        <v>32</v>
      </c>
    </row>
    <row r="77" spans="1:13" s="82" customFormat="1">
      <c r="A77" s="80" t="s">
        <v>93</v>
      </c>
      <c r="D77" s="63">
        <v>8</v>
      </c>
      <c r="F77" s="81">
        <v>24</v>
      </c>
      <c r="H77" s="81">
        <v>24</v>
      </c>
      <c r="I77" s="74"/>
      <c r="J77" s="34">
        <v>0</v>
      </c>
      <c r="L77" s="34">
        <v>0</v>
      </c>
    </row>
    <row r="78" spans="1:13" s="82" customFormat="1">
      <c r="A78" s="80" t="s">
        <v>79</v>
      </c>
      <c r="D78" s="63" t="s">
        <v>172</v>
      </c>
      <c r="F78" s="81">
        <v>1419</v>
      </c>
      <c r="H78" s="81">
        <v>1081</v>
      </c>
      <c r="I78" s="74"/>
      <c r="J78" s="34">
        <v>109</v>
      </c>
      <c r="L78" s="34">
        <v>109</v>
      </c>
    </row>
    <row r="79" spans="1:13" s="82" customFormat="1">
      <c r="A79" s="80" t="s">
        <v>182</v>
      </c>
      <c r="D79" s="63"/>
      <c r="F79" s="81">
        <v>127</v>
      </c>
      <c r="H79" s="34">
        <v>0</v>
      </c>
      <c r="I79" s="74"/>
      <c r="J79" s="34">
        <v>0</v>
      </c>
      <c r="L79" s="34">
        <v>0</v>
      </c>
    </row>
    <row r="80" spans="1:13" s="83" customFormat="1">
      <c r="A80" s="82" t="s">
        <v>110</v>
      </c>
      <c r="F80" s="81">
        <v>59</v>
      </c>
      <c r="H80" s="81">
        <v>50</v>
      </c>
      <c r="I80" s="84"/>
      <c r="J80" s="34">
        <v>50</v>
      </c>
      <c r="L80" s="81">
        <v>43</v>
      </c>
    </row>
    <row r="81" spans="1:12" s="82" customFormat="1">
      <c r="A81" s="82" t="s">
        <v>113</v>
      </c>
      <c r="D81" s="63">
        <v>7</v>
      </c>
      <c r="F81" s="81">
        <v>0</v>
      </c>
      <c r="G81" s="83"/>
      <c r="H81" s="81">
        <v>0</v>
      </c>
      <c r="I81" s="74"/>
      <c r="J81" s="81">
        <v>-2995</v>
      </c>
      <c r="K81" s="83"/>
      <c r="L81" s="81">
        <v>-5649</v>
      </c>
    </row>
    <row r="82" spans="1:12" s="82" customFormat="1">
      <c r="A82" s="82" t="s">
        <v>69</v>
      </c>
      <c r="F82" s="81">
        <v>0</v>
      </c>
      <c r="G82" s="83"/>
      <c r="H82" s="81">
        <v>0</v>
      </c>
      <c r="I82" s="74"/>
      <c r="J82" s="81">
        <v>-76</v>
      </c>
      <c r="K82" s="83"/>
      <c r="L82" s="81">
        <v>-54</v>
      </c>
    </row>
    <row r="83" spans="1:12" s="82" customFormat="1">
      <c r="A83" s="76" t="s">
        <v>54</v>
      </c>
      <c r="F83" s="85">
        <v>1234</v>
      </c>
      <c r="G83" s="76"/>
      <c r="H83" s="85">
        <v>1247</v>
      </c>
      <c r="I83" s="74"/>
      <c r="J83" s="85">
        <v>114</v>
      </c>
      <c r="K83" s="76"/>
      <c r="L83" s="85">
        <v>24</v>
      </c>
    </row>
    <row r="84" spans="1:12" s="82" customFormat="1">
      <c r="A84" s="86" t="s">
        <v>116</v>
      </c>
      <c r="F84" s="98"/>
      <c r="G84" s="19"/>
      <c r="H84" s="98"/>
      <c r="I84" s="74"/>
      <c r="K84" s="19"/>
    </row>
    <row r="85" spans="1:12" s="82" customFormat="1">
      <c r="A85" s="86" t="s">
        <v>55</v>
      </c>
      <c r="F85" s="98">
        <f>SUM(F73:F83)</f>
        <v>8647</v>
      </c>
      <c r="G85" s="19"/>
      <c r="H85" s="98">
        <f>SUM(H73:H83)</f>
        <v>10457</v>
      </c>
      <c r="I85" s="74"/>
      <c r="J85" s="98">
        <f>SUM(J73:J83)</f>
        <v>-341</v>
      </c>
      <c r="K85" s="19"/>
      <c r="L85" s="98">
        <f>SUM(L73:L83)</f>
        <v>-307</v>
      </c>
    </row>
    <row r="86" spans="1:12" s="82" customFormat="1">
      <c r="A86" s="82" t="s">
        <v>56</v>
      </c>
      <c r="F86" s="19"/>
      <c r="G86" s="19"/>
      <c r="H86" s="19"/>
      <c r="I86" s="74"/>
      <c r="J86" s="19"/>
      <c r="K86" s="19"/>
      <c r="L86" s="19"/>
    </row>
    <row r="87" spans="1:12" s="82" customFormat="1">
      <c r="A87" s="86" t="s">
        <v>57</v>
      </c>
      <c r="F87" s="19">
        <v>-1512</v>
      </c>
      <c r="G87" s="19"/>
      <c r="H87" s="19">
        <v>-1013</v>
      </c>
      <c r="I87" s="87"/>
      <c r="J87" s="19">
        <v>-1493</v>
      </c>
      <c r="K87" s="19"/>
      <c r="L87" s="19">
        <v>165</v>
      </c>
    </row>
    <row r="88" spans="1:12" s="82" customFormat="1">
      <c r="A88" s="86" t="s">
        <v>130</v>
      </c>
      <c r="F88" s="19">
        <v>0</v>
      </c>
      <c r="G88" s="19"/>
      <c r="H88" s="19">
        <v>-2249</v>
      </c>
      <c r="I88" s="87"/>
      <c r="J88" s="19">
        <v>0</v>
      </c>
      <c r="K88" s="19"/>
      <c r="L88" s="19">
        <v>0</v>
      </c>
    </row>
    <row r="89" spans="1:12" s="82" customFormat="1">
      <c r="A89" s="86" t="s">
        <v>58</v>
      </c>
      <c r="F89" s="19">
        <v>322</v>
      </c>
      <c r="G89" s="19"/>
      <c r="H89" s="19">
        <v>-63</v>
      </c>
      <c r="I89" s="87"/>
      <c r="J89" s="19">
        <v>261</v>
      </c>
      <c r="K89" s="19"/>
      <c r="L89" s="19">
        <v>-19</v>
      </c>
    </row>
    <row r="90" spans="1:12" s="82" customFormat="1">
      <c r="A90" s="86" t="s">
        <v>80</v>
      </c>
      <c r="F90" s="19">
        <v>11</v>
      </c>
      <c r="G90" s="19"/>
      <c r="H90" s="19">
        <v>-12</v>
      </c>
      <c r="I90" s="87"/>
      <c r="J90" s="19">
        <v>0</v>
      </c>
      <c r="K90" s="19"/>
      <c r="L90" s="19">
        <v>0</v>
      </c>
    </row>
    <row r="91" spans="1:12" s="82" customFormat="1">
      <c r="A91" s="82" t="s">
        <v>59</v>
      </c>
      <c r="F91" s="19"/>
      <c r="G91" s="19"/>
      <c r="H91" s="19"/>
      <c r="I91" s="87"/>
      <c r="J91" s="19"/>
      <c r="K91" s="19"/>
      <c r="L91" s="19"/>
    </row>
    <row r="92" spans="1:12" s="82" customFormat="1">
      <c r="A92" s="88" t="s">
        <v>128</v>
      </c>
      <c r="F92" s="34">
        <v>-1675</v>
      </c>
      <c r="G92" s="19"/>
      <c r="H92" s="34">
        <v>-1110</v>
      </c>
      <c r="I92" s="87"/>
      <c r="J92" s="34">
        <v>-1133</v>
      </c>
      <c r="K92" s="19"/>
      <c r="L92" s="34">
        <v>-68</v>
      </c>
    </row>
    <row r="93" spans="1:12" s="82" customFormat="1">
      <c r="A93" s="82" t="s">
        <v>60</v>
      </c>
      <c r="F93" s="34">
        <v>-1526</v>
      </c>
      <c r="G93" s="19"/>
      <c r="H93" s="34">
        <v>139</v>
      </c>
      <c r="I93" s="87"/>
      <c r="J93" s="34">
        <v>-1492</v>
      </c>
      <c r="K93" s="19"/>
      <c r="L93" s="34">
        <v>0</v>
      </c>
    </row>
    <row r="94" spans="1:12" s="82" customFormat="1">
      <c r="A94" s="82" t="s">
        <v>140</v>
      </c>
      <c r="F94" s="39">
        <v>28</v>
      </c>
      <c r="G94" s="20"/>
      <c r="H94" s="39">
        <v>0</v>
      </c>
      <c r="I94" s="87"/>
      <c r="J94" s="39">
        <v>8</v>
      </c>
      <c r="K94" s="20"/>
      <c r="L94" s="39">
        <v>0</v>
      </c>
    </row>
    <row r="95" spans="1:12" s="82" customFormat="1">
      <c r="A95" s="82" t="s">
        <v>156</v>
      </c>
      <c r="F95" s="89">
        <f>SUM(F84:F94)</f>
        <v>4295</v>
      </c>
      <c r="G95" s="19"/>
      <c r="H95" s="89">
        <f>SUM(H84:H94)</f>
        <v>6149</v>
      </c>
      <c r="I95" s="74"/>
      <c r="J95" s="89">
        <f>SUM(J84:J94)</f>
        <v>-4190</v>
      </c>
      <c r="K95" s="19"/>
      <c r="L95" s="89">
        <f>SUM(L84:L94)</f>
        <v>-229</v>
      </c>
    </row>
    <row r="96" spans="1:12" s="82" customFormat="1">
      <c r="A96" s="82" t="s">
        <v>61</v>
      </c>
      <c r="F96" s="89">
        <v>-1272</v>
      </c>
      <c r="G96" s="20"/>
      <c r="H96" s="89">
        <v>-1279</v>
      </c>
      <c r="I96" s="74"/>
      <c r="J96" s="89">
        <v>-145</v>
      </c>
      <c r="K96" s="20"/>
      <c r="L96" s="89">
        <v>0</v>
      </c>
    </row>
    <row r="97" spans="1:13" s="82" customFormat="1">
      <c r="A97" s="82" t="s">
        <v>180</v>
      </c>
      <c r="F97" s="89">
        <v>517</v>
      </c>
      <c r="G97" s="20"/>
      <c r="H97" s="89">
        <v>0</v>
      </c>
      <c r="I97" s="74"/>
      <c r="J97" s="89">
        <v>517</v>
      </c>
      <c r="K97" s="20"/>
      <c r="L97" s="89">
        <v>0</v>
      </c>
    </row>
    <row r="98" spans="1:13" s="82" customFormat="1">
      <c r="A98" s="82" t="s">
        <v>62</v>
      </c>
      <c r="F98" s="89">
        <v>-736</v>
      </c>
      <c r="G98" s="19"/>
      <c r="H98" s="89">
        <v>-670</v>
      </c>
      <c r="I98" s="74"/>
      <c r="J98" s="89">
        <v>-140</v>
      </c>
      <c r="K98" s="19"/>
      <c r="L98" s="89">
        <v>-136</v>
      </c>
    </row>
    <row r="99" spans="1:13" s="82" customFormat="1">
      <c r="A99" s="99" t="s">
        <v>111</v>
      </c>
      <c r="F99" s="90">
        <f>SUM(F95:F98)</f>
        <v>2804</v>
      </c>
      <c r="G99" s="19"/>
      <c r="H99" s="90">
        <f>SUM(H95:H98)</f>
        <v>4200</v>
      </c>
      <c r="I99" s="74"/>
      <c r="J99" s="90">
        <f>SUM(J95:J98)</f>
        <v>-3958</v>
      </c>
      <c r="K99" s="19"/>
      <c r="L99" s="90">
        <f>SUM(L95:L98)</f>
        <v>-365</v>
      </c>
    </row>
    <row r="100" spans="1:13" s="78" customFormat="1">
      <c r="A100" s="139"/>
      <c r="B100" s="77"/>
      <c r="C100" s="77"/>
      <c r="D100" s="77"/>
      <c r="F100" s="20"/>
      <c r="G100" s="19"/>
      <c r="H100" s="20"/>
      <c r="I100" s="74"/>
    </row>
    <row r="101" spans="1:13" s="76" customFormat="1">
      <c r="A101" s="91" t="s">
        <v>9</v>
      </c>
      <c r="D101" s="92"/>
      <c r="E101" s="92"/>
      <c r="F101" s="19"/>
      <c r="G101" s="19"/>
      <c r="H101" s="19"/>
      <c r="I101" s="74"/>
    </row>
    <row r="102" spans="1:13">
      <c r="L102" s="51"/>
      <c r="M102" s="132" t="s">
        <v>178</v>
      </c>
    </row>
    <row r="103" spans="1:13" s="2" customFormat="1" ht="21.6" customHeight="1">
      <c r="A103" s="4" t="s">
        <v>133</v>
      </c>
      <c r="C103" s="5"/>
      <c r="L103" s="3"/>
    </row>
    <row r="104" spans="1:13" s="75" customFormat="1">
      <c r="A104" s="6" t="s">
        <v>63</v>
      </c>
      <c r="B104" s="6"/>
      <c r="C104" s="6"/>
      <c r="D104" s="6"/>
      <c r="E104" s="6"/>
      <c r="F104" s="73"/>
      <c r="G104" s="73"/>
      <c r="H104" s="73"/>
      <c r="I104" s="74"/>
    </row>
    <row r="105" spans="1:13" s="76" customFormat="1">
      <c r="A105" s="142" t="s">
        <v>164</v>
      </c>
      <c r="B105" s="142"/>
      <c r="C105" s="142"/>
      <c r="D105" s="142"/>
      <c r="E105" s="142"/>
      <c r="F105" s="142"/>
      <c r="G105" s="142"/>
      <c r="H105" s="142"/>
      <c r="I105" s="74"/>
    </row>
    <row r="106" spans="1:13" s="76" customFormat="1">
      <c r="A106" s="138"/>
      <c r="B106" s="138"/>
      <c r="C106" s="138"/>
      <c r="D106" s="138"/>
      <c r="E106" s="138"/>
      <c r="F106" s="138"/>
      <c r="G106" s="138"/>
      <c r="H106" s="138"/>
      <c r="I106" s="74"/>
      <c r="L106" s="56" t="s">
        <v>162</v>
      </c>
      <c r="M106" s="11"/>
    </row>
    <row r="107" spans="1:13">
      <c r="B107" s="56"/>
      <c r="C107" s="56"/>
      <c r="D107" s="56"/>
      <c r="E107" s="56"/>
      <c r="F107" s="141" t="s">
        <v>36</v>
      </c>
      <c r="G107" s="141"/>
      <c r="H107" s="141"/>
      <c r="I107" s="56"/>
      <c r="J107" s="141" t="s">
        <v>37</v>
      </c>
      <c r="K107" s="141"/>
      <c r="L107" s="141"/>
      <c r="M107" s="56"/>
    </row>
    <row r="108" spans="1:13" s="55" customFormat="1">
      <c r="A108" s="51"/>
      <c r="B108" s="51"/>
      <c r="C108" s="57"/>
      <c r="D108" s="58" t="s">
        <v>0</v>
      </c>
      <c r="E108" s="54"/>
      <c r="F108" s="59">
        <v>2562</v>
      </c>
      <c r="G108" s="52"/>
      <c r="H108" s="59">
        <v>2561</v>
      </c>
      <c r="I108" s="54"/>
      <c r="J108" s="59">
        <v>2562</v>
      </c>
      <c r="K108" s="52"/>
      <c r="L108" s="59">
        <v>2561</v>
      </c>
    </row>
    <row r="109" spans="1:13" s="55" customFormat="1">
      <c r="A109" s="51"/>
      <c r="B109" s="51"/>
      <c r="C109" s="57"/>
      <c r="D109" s="58"/>
      <c r="E109" s="54"/>
      <c r="F109" s="59"/>
      <c r="G109" s="52"/>
      <c r="H109" s="14"/>
      <c r="I109" s="54"/>
      <c r="J109" s="59"/>
      <c r="K109" s="52"/>
      <c r="L109" s="14"/>
    </row>
    <row r="110" spans="1:13" s="82" customFormat="1">
      <c r="A110" s="99" t="s">
        <v>64</v>
      </c>
      <c r="D110" s="77"/>
      <c r="F110" s="93"/>
      <c r="G110" s="19"/>
      <c r="H110" s="93"/>
      <c r="I110" s="74"/>
    </row>
    <row r="111" spans="1:13" s="82" customFormat="1">
      <c r="A111" s="82" t="s">
        <v>184</v>
      </c>
      <c r="D111" s="63">
        <v>10</v>
      </c>
      <c r="F111" s="89">
        <v>-34</v>
      </c>
      <c r="G111" s="19"/>
      <c r="H111" s="89">
        <v>-59</v>
      </c>
      <c r="I111" s="74"/>
      <c r="J111" s="93">
        <v>-34</v>
      </c>
      <c r="K111" s="19"/>
      <c r="L111" s="93">
        <v>-40</v>
      </c>
    </row>
    <row r="112" spans="1:13" s="82" customFormat="1">
      <c r="A112" s="82" t="s">
        <v>142</v>
      </c>
      <c r="D112" s="63">
        <v>3</v>
      </c>
      <c r="F112" s="89">
        <v>0</v>
      </c>
      <c r="G112" s="19"/>
      <c r="H112" s="89">
        <v>0</v>
      </c>
      <c r="I112" s="74"/>
      <c r="J112" s="89">
        <v>-3448</v>
      </c>
      <c r="K112" s="19"/>
      <c r="L112" s="89">
        <v>-4519</v>
      </c>
    </row>
    <row r="113" spans="1:12" s="82" customFormat="1">
      <c r="A113" s="99" t="s">
        <v>185</v>
      </c>
      <c r="D113" s="63"/>
      <c r="F113" s="100">
        <f>SUM(F111:F112)</f>
        <v>-34</v>
      </c>
      <c r="G113" s="19"/>
      <c r="H113" s="100">
        <f>SUM(H111:H112)</f>
        <v>-59</v>
      </c>
      <c r="I113" s="74"/>
      <c r="J113" s="100">
        <f>SUM(J111:J112)</f>
        <v>-3482</v>
      </c>
      <c r="K113" s="19"/>
      <c r="L113" s="100">
        <f>SUM(L111:L112)</f>
        <v>-4559</v>
      </c>
    </row>
    <row r="114" spans="1:12" s="82" customFormat="1">
      <c r="A114" s="99" t="s">
        <v>65</v>
      </c>
      <c r="D114" s="63"/>
      <c r="F114" s="19"/>
      <c r="G114" s="19"/>
      <c r="H114" s="19"/>
      <c r="I114" s="74"/>
      <c r="J114" s="19"/>
      <c r="K114" s="19"/>
      <c r="L114" s="19"/>
    </row>
    <row r="115" spans="1:12" s="82" customFormat="1">
      <c r="A115" s="86" t="s">
        <v>144</v>
      </c>
      <c r="D115" s="63">
        <v>3</v>
      </c>
      <c r="F115" s="19">
        <v>0</v>
      </c>
      <c r="G115" s="19"/>
      <c r="H115" s="19">
        <v>0</v>
      </c>
      <c r="I115" s="74"/>
      <c r="J115" s="19">
        <v>0</v>
      </c>
      <c r="K115" s="19"/>
      <c r="L115" s="19">
        <v>4500</v>
      </c>
    </row>
    <row r="116" spans="1:12" s="82" customFormat="1">
      <c r="A116" s="86" t="s">
        <v>181</v>
      </c>
      <c r="D116" s="63">
        <v>3</v>
      </c>
      <c r="F116" s="19">
        <v>0</v>
      </c>
      <c r="G116" s="19"/>
      <c r="H116" s="19">
        <v>0</v>
      </c>
      <c r="I116" s="74"/>
      <c r="J116" s="19">
        <v>-14210</v>
      </c>
      <c r="K116" s="19"/>
      <c r="L116" s="19">
        <v>0</v>
      </c>
    </row>
    <row r="117" spans="1:12" s="82" customFormat="1">
      <c r="A117" s="86" t="s">
        <v>95</v>
      </c>
      <c r="D117" s="63">
        <v>13</v>
      </c>
      <c r="F117" s="20">
        <v>-19268</v>
      </c>
      <c r="G117" s="19"/>
      <c r="H117" s="20">
        <v>-4393</v>
      </c>
      <c r="I117" s="74"/>
      <c r="J117" s="19">
        <v>0</v>
      </c>
      <c r="K117" s="19"/>
      <c r="L117" s="19">
        <v>0</v>
      </c>
    </row>
    <row r="118" spans="1:12" s="82" customFormat="1">
      <c r="A118" s="86" t="s">
        <v>189</v>
      </c>
      <c r="D118" s="63"/>
      <c r="F118" s="20">
        <v>-3683</v>
      </c>
      <c r="G118" s="19"/>
      <c r="H118" s="20">
        <v>0</v>
      </c>
      <c r="I118" s="74"/>
      <c r="J118" s="19">
        <v>-3683</v>
      </c>
      <c r="K118" s="19"/>
      <c r="L118" s="19">
        <v>0</v>
      </c>
    </row>
    <row r="119" spans="1:12" s="82" customFormat="1">
      <c r="A119" s="86" t="s">
        <v>89</v>
      </c>
      <c r="D119" s="63"/>
      <c r="F119" s="20"/>
      <c r="G119" s="19"/>
      <c r="H119" s="20"/>
      <c r="I119" s="74"/>
      <c r="J119" s="20"/>
      <c r="K119" s="19"/>
      <c r="L119" s="20"/>
    </row>
    <row r="120" spans="1:12" s="82" customFormat="1">
      <c r="A120" s="86" t="s">
        <v>114</v>
      </c>
      <c r="D120" s="63"/>
      <c r="F120" s="20">
        <v>0</v>
      </c>
      <c r="G120" s="19"/>
      <c r="H120" s="20">
        <v>-1</v>
      </c>
      <c r="I120" s="74"/>
      <c r="J120" s="20">
        <v>0</v>
      </c>
      <c r="K120" s="19"/>
      <c r="L120" s="20">
        <v>0</v>
      </c>
    </row>
    <row r="121" spans="1:12" s="82" customFormat="1">
      <c r="A121" s="94" t="s">
        <v>129</v>
      </c>
      <c r="D121" s="63"/>
      <c r="F121" s="36">
        <f>SUM(F115:F120)</f>
        <v>-22951</v>
      </c>
      <c r="G121" s="19"/>
      <c r="H121" s="36">
        <f>SUM(H115:H120)</f>
        <v>-4394</v>
      </c>
      <c r="I121" s="74"/>
      <c r="J121" s="36">
        <f>SUM(J115:J120)</f>
        <v>-17893</v>
      </c>
      <c r="K121" s="19"/>
      <c r="L121" s="36">
        <f>SUM(L115:L120)</f>
        <v>4500</v>
      </c>
    </row>
    <row r="122" spans="1:12" s="82" customFormat="1">
      <c r="A122" s="79" t="s">
        <v>155</v>
      </c>
      <c r="D122" s="63"/>
      <c r="F122" s="36">
        <v>-79</v>
      </c>
      <c r="G122" s="19"/>
      <c r="H122" s="36">
        <v>-6</v>
      </c>
      <c r="I122" s="74"/>
      <c r="J122" s="36">
        <v>0</v>
      </c>
      <c r="K122" s="19"/>
      <c r="L122" s="36">
        <v>0</v>
      </c>
    </row>
    <row r="123" spans="1:12" s="82" customFormat="1">
      <c r="A123" s="94" t="s">
        <v>186</v>
      </c>
      <c r="D123" s="63"/>
      <c r="F123" s="98">
        <f>SUM(F99+F113+F121+F122)</f>
        <v>-20260</v>
      </c>
      <c r="G123" s="19"/>
      <c r="H123" s="98">
        <f>SUM(H99+H113+H121+H122)</f>
        <v>-259</v>
      </c>
      <c r="I123" s="74"/>
      <c r="J123" s="98">
        <f>SUM(J99+J113+J121+J122)</f>
        <v>-25333</v>
      </c>
      <c r="K123" s="19"/>
      <c r="L123" s="98">
        <f>SUM(L99+L113+L121+L122)</f>
        <v>-424</v>
      </c>
    </row>
    <row r="124" spans="1:12" s="82" customFormat="1">
      <c r="A124" s="82" t="s">
        <v>166</v>
      </c>
      <c r="D124" s="63"/>
      <c r="F124" s="21">
        <v>163994</v>
      </c>
      <c r="G124" s="19"/>
      <c r="H124" s="21">
        <v>27673</v>
      </c>
      <c r="I124" s="74"/>
      <c r="J124" s="21">
        <v>145566</v>
      </c>
      <c r="K124" s="19"/>
      <c r="L124" s="21">
        <v>4752</v>
      </c>
    </row>
    <row r="125" spans="1:12" s="82" customFormat="1" ht="21.75" thickBot="1">
      <c r="A125" s="99" t="s">
        <v>167</v>
      </c>
      <c r="D125" s="63"/>
      <c r="F125" s="101">
        <f>SUM(F123:F124)</f>
        <v>143734</v>
      </c>
      <c r="G125" s="19"/>
      <c r="H125" s="101">
        <f>SUM(H123:H124)</f>
        <v>27414</v>
      </c>
      <c r="I125" s="74"/>
      <c r="J125" s="101">
        <f>SUM(J123:J124)</f>
        <v>120233</v>
      </c>
      <c r="K125" s="19"/>
      <c r="L125" s="101">
        <f>SUM(L123:L124)</f>
        <v>4328</v>
      </c>
    </row>
    <row r="126" spans="1:12" s="76" customFormat="1" ht="21.75" thickTop="1">
      <c r="A126" s="99"/>
      <c r="B126" s="82"/>
      <c r="D126" s="92"/>
      <c r="E126" s="92"/>
      <c r="F126" s="19">
        <f>F125-BS!E11</f>
        <v>0</v>
      </c>
      <c r="G126" s="19"/>
      <c r="H126" s="19"/>
      <c r="I126" s="74"/>
      <c r="J126" s="19">
        <f>J125-BS!I11</f>
        <v>0</v>
      </c>
      <c r="K126" s="19"/>
      <c r="L126" s="19"/>
    </row>
    <row r="127" spans="1:12" s="76" customFormat="1">
      <c r="A127" s="82"/>
      <c r="B127" s="82"/>
      <c r="D127" s="63"/>
      <c r="E127" s="92"/>
      <c r="F127" s="19"/>
      <c r="G127" s="19"/>
      <c r="H127" s="19"/>
      <c r="I127" s="20"/>
      <c r="J127" s="19"/>
      <c r="K127" s="19"/>
      <c r="L127" s="19"/>
    </row>
    <row r="128" spans="1:12" s="76" customFormat="1">
      <c r="A128" s="99"/>
      <c r="B128" s="82"/>
      <c r="D128" s="92"/>
      <c r="E128" s="92"/>
      <c r="F128" s="19"/>
      <c r="G128" s="19"/>
      <c r="H128" s="19"/>
      <c r="I128" s="74"/>
    </row>
    <row r="129" spans="1:9" s="76" customFormat="1">
      <c r="A129" s="78" t="s">
        <v>9</v>
      </c>
      <c r="B129" s="78"/>
      <c r="D129" s="92"/>
      <c r="E129" s="92"/>
      <c r="F129" s="19"/>
      <c r="G129" s="19"/>
      <c r="H129" s="19"/>
      <c r="I129" s="74"/>
    </row>
  </sheetData>
  <mergeCells count="10">
    <mergeCell ref="F6:H6"/>
    <mergeCell ref="J6:L6"/>
    <mergeCell ref="A105:H105"/>
    <mergeCell ref="F107:H107"/>
    <mergeCell ref="J107:L107"/>
    <mergeCell ref="F43:H43"/>
    <mergeCell ref="J43:L43"/>
    <mergeCell ref="A67:H67"/>
    <mergeCell ref="F69:H69"/>
    <mergeCell ref="J69:L69"/>
  </mergeCells>
  <printOptions horizontalCentered="1" gridLinesSet="0"/>
  <pageMargins left="0.74803149606299213" right="0.27559055118110237" top="0.70866141732283472" bottom="0.19685039370078741" header="0.19685039370078741" footer="0.19685039370078741"/>
  <pageSetup paperSize="9" scale="85" orientation="portrait" r:id="rId1"/>
  <headerFooter scaleWithDoc="0" alignWithMargins="0">
    <evenHeader>&amp;R&amp;"Arial,Italic"&amp;12For internal use only</evenHeader>
  </headerFooter>
  <rowBreaks count="3" manualBreakCount="3">
    <brk id="37" max="12" man="1"/>
    <brk id="63" max="12" man="1"/>
    <brk id="10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showGridLines="0" view="pageBreakPreview" zoomScaleNormal="100" zoomScaleSheetLayoutView="100" workbookViewId="0"/>
  </sheetViews>
  <sheetFormatPr defaultColWidth="9.140625" defaultRowHeight="20.100000000000001" customHeight="1"/>
  <cols>
    <col min="1" max="1" width="12.85546875" style="2" customWidth="1"/>
    <col min="2" max="2" width="20.85546875" style="2" customWidth="1"/>
    <col min="3" max="3" width="8.28515625" style="2" customWidth="1"/>
    <col min="4" max="4" width="1.28515625" style="3" customWidth="1"/>
    <col min="5" max="5" width="12.7109375" style="2" customWidth="1"/>
    <col min="6" max="6" width="0.28515625" style="2" customWidth="1"/>
    <col min="7" max="7" width="12.7109375" style="2" customWidth="1"/>
    <col min="8" max="8" width="0.28515625" style="2" customWidth="1"/>
    <col min="9" max="9" width="12.7109375" style="2" customWidth="1"/>
    <col min="10" max="10" width="0.28515625" style="2" customWidth="1"/>
    <col min="11" max="11" width="12.7109375" style="2" customWidth="1"/>
    <col min="12" max="12" width="0.28515625" style="2" customWidth="1"/>
    <col min="13" max="13" width="12.7109375" style="2" customWidth="1"/>
    <col min="14" max="14" width="0.28515625" style="2" customWidth="1"/>
    <col min="15" max="15" width="13.7109375" style="2" customWidth="1"/>
    <col min="16" max="16" width="0.28515625" style="2" customWidth="1"/>
    <col min="17" max="17" width="12.7109375" style="2" customWidth="1"/>
    <col min="18" max="18" width="0.28515625" style="2" customWidth="1"/>
    <col min="19" max="19" width="12.7109375" style="2" customWidth="1"/>
    <col min="20" max="20" width="0.28515625" style="2" customWidth="1"/>
    <col min="21" max="21" width="12.7109375" style="2" customWidth="1"/>
    <col min="22" max="22" width="10.7109375" style="2" bestFit="1" customWidth="1"/>
    <col min="23" max="23" width="9.5703125" style="2" bestFit="1" customWidth="1"/>
    <col min="24" max="16384" width="9.140625" style="2"/>
  </cols>
  <sheetData>
    <row r="1" spans="1:21" ht="20.100000000000001" customHeight="1">
      <c r="U1" s="133" t="s">
        <v>178</v>
      </c>
    </row>
    <row r="2" spans="1:21" ht="20.100000000000001" customHeight="1">
      <c r="A2" s="4" t="s">
        <v>133</v>
      </c>
      <c r="C2" s="5"/>
      <c r="D2" s="2"/>
      <c r="N2" s="3"/>
    </row>
    <row r="3" spans="1:21" ht="20.100000000000001" customHeight="1">
      <c r="A3" s="143" t="s">
        <v>31</v>
      </c>
      <c r="B3" s="143"/>
      <c r="C3" s="143"/>
      <c r="D3" s="143"/>
      <c r="E3" s="143"/>
      <c r="F3" s="143"/>
      <c r="G3" s="143"/>
      <c r="H3" s="143"/>
      <c r="I3" s="129"/>
      <c r="J3" s="129"/>
      <c r="K3" s="6"/>
      <c r="L3" s="6"/>
      <c r="M3" s="6"/>
      <c r="N3" s="6"/>
      <c r="P3" s="6"/>
      <c r="Q3" s="6"/>
      <c r="R3" s="6"/>
      <c r="S3" s="6"/>
    </row>
    <row r="4" spans="1:21" ht="20.100000000000001" customHeight="1">
      <c r="A4" s="7" t="s">
        <v>164</v>
      </c>
      <c r="B4" s="6"/>
      <c r="C4" s="6"/>
      <c r="D4" s="8"/>
      <c r="E4" s="6"/>
      <c r="F4" s="6"/>
      <c r="G4" s="6"/>
      <c r="H4" s="6"/>
      <c r="I4" s="6"/>
      <c r="J4" s="6"/>
      <c r="K4" s="6"/>
      <c r="L4" s="6"/>
      <c r="M4" s="6"/>
      <c r="N4" s="6"/>
      <c r="P4" s="6"/>
      <c r="Q4" s="6"/>
      <c r="R4" s="6"/>
      <c r="S4" s="6"/>
    </row>
    <row r="5" spans="1:21" ht="20.100000000000001" customHeight="1"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P5" s="9"/>
      <c r="Q5" s="9"/>
      <c r="R5" s="9"/>
      <c r="U5" s="56" t="s">
        <v>162</v>
      </c>
    </row>
    <row r="6" spans="1:21" ht="20.100000000000001" customHeight="1">
      <c r="B6" s="9"/>
      <c r="C6" s="9"/>
      <c r="D6" s="10"/>
      <c r="E6" s="146" t="s">
        <v>36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21" ht="20.100000000000001" customHeight="1">
      <c r="B7" s="9"/>
      <c r="C7" s="9"/>
      <c r="D7" s="10"/>
      <c r="E7" s="145" t="s">
        <v>82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2"/>
      <c r="S7" s="12"/>
    </row>
    <row r="8" spans="1:21" ht="20.100000000000001" customHeight="1">
      <c r="B8" s="9"/>
      <c r="C8" s="9"/>
      <c r="D8" s="10"/>
      <c r="E8" s="12"/>
      <c r="F8" s="12"/>
      <c r="G8" s="12"/>
      <c r="H8" s="12"/>
      <c r="I8" s="12"/>
      <c r="J8" s="12"/>
      <c r="K8" s="12"/>
      <c r="L8" s="12"/>
      <c r="M8" s="12"/>
      <c r="N8" s="12"/>
      <c r="O8" s="12" t="s">
        <v>137</v>
      </c>
      <c r="P8" s="12"/>
      <c r="Q8" s="12"/>
      <c r="R8" s="12"/>
      <c r="S8" s="12"/>
    </row>
    <row r="9" spans="1:21" ht="20.100000000000001" customHeight="1">
      <c r="B9" s="9"/>
      <c r="C9" s="9"/>
      <c r="D9" s="10"/>
      <c r="E9" s="12"/>
      <c r="F9" s="12"/>
      <c r="G9" s="12"/>
      <c r="H9" s="12"/>
      <c r="I9" s="12"/>
      <c r="J9" s="12"/>
      <c r="K9" s="12"/>
      <c r="L9" s="12"/>
      <c r="M9" s="12"/>
      <c r="N9" s="12"/>
      <c r="O9" s="127" t="s">
        <v>136</v>
      </c>
      <c r="P9" s="12"/>
      <c r="Q9" s="12"/>
      <c r="R9" s="12"/>
      <c r="S9" s="12"/>
    </row>
    <row r="10" spans="1:21" ht="20.100000000000001" customHeight="1">
      <c r="B10" s="9"/>
      <c r="C10" s="9"/>
      <c r="D10" s="1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7" t="s">
        <v>101</v>
      </c>
      <c r="P10" s="12"/>
      <c r="Q10" s="12"/>
      <c r="R10" s="12"/>
      <c r="S10" s="12"/>
    </row>
    <row r="11" spans="1:21" ht="20.100000000000001" customHeight="1">
      <c r="B11" s="9"/>
      <c r="C11" s="9"/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3" t="s">
        <v>96</v>
      </c>
      <c r="P11" s="12"/>
      <c r="Q11" s="12"/>
      <c r="R11" s="12"/>
      <c r="S11" s="12"/>
    </row>
    <row r="12" spans="1:21" ht="20.100000000000001" customHeight="1">
      <c r="B12" s="9"/>
      <c r="C12" s="9"/>
      <c r="D12" s="10"/>
      <c r="E12" s="12"/>
      <c r="F12" s="12"/>
      <c r="G12" s="13"/>
      <c r="H12" s="12"/>
      <c r="I12" s="13" t="s">
        <v>123</v>
      </c>
      <c r="J12" s="12"/>
      <c r="K12" s="144" t="s">
        <v>19</v>
      </c>
      <c r="L12" s="144"/>
      <c r="M12" s="144"/>
      <c r="N12" s="12"/>
      <c r="O12" s="13" t="s">
        <v>97</v>
      </c>
      <c r="P12" s="12"/>
      <c r="R12" s="12"/>
      <c r="S12" s="2" t="s">
        <v>86</v>
      </c>
    </row>
    <row r="13" spans="1:21" ht="20.100000000000001" customHeight="1">
      <c r="B13" s="9"/>
      <c r="C13" s="9"/>
      <c r="D13" s="10"/>
      <c r="E13" s="12" t="s">
        <v>16</v>
      </c>
      <c r="F13" s="12"/>
      <c r="H13" s="12"/>
      <c r="I13" s="13" t="s">
        <v>124</v>
      </c>
      <c r="J13" s="12"/>
      <c r="K13" s="14" t="s">
        <v>70</v>
      </c>
      <c r="L13" s="13"/>
      <c r="M13" s="13"/>
      <c r="N13" s="12"/>
      <c r="O13" s="13" t="s">
        <v>98</v>
      </c>
      <c r="Q13" s="13" t="s">
        <v>67</v>
      </c>
      <c r="R13" s="12"/>
      <c r="S13" s="13" t="s">
        <v>92</v>
      </c>
      <c r="T13" s="12"/>
      <c r="U13" s="12"/>
    </row>
    <row r="14" spans="1:21" s="14" customFormat="1" ht="20.100000000000001" customHeight="1">
      <c r="E14" s="14" t="s">
        <v>105</v>
      </c>
      <c r="G14" s="13" t="s">
        <v>148</v>
      </c>
      <c r="I14" s="13" t="s">
        <v>125</v>
      </c>
      <c r="K14" s="15" t="s">
        <v>71</v>
      </c>
      <c r="L14" s="13"/>
      <c r="M14" s="13"/>
      <c r="N14" s="13"/>
      <c r="O14" s="13" t="s">
        <v>99</v>
      </c>
      <c r="Q14" s="13" t="s">
        <v>85</v>
      </c>
      <c r="R14" s="13"/>
      <c r="S14" s="13" t="s">
        <v>87</v>
      </c>
      <c r="T14" s="13"/>
      <c r="U14" s="13" t="s">
        <v>67</v>
      </c>
    </row>
    <row r="15" spans="1:21" s="14" customFormat="1" ht="20.100000000000001" customHeight="1">
      <c r="D15" s="13"/>
      <c r="E15" s="128" t="s">
        <v>106</v>
      </c>
      <c r="G15" s="128" t="s">
        <v>149</v>
      </c>
      <c r="I15" s="128" t="s">
        <v>126</v>
      </c>
      <c r="K15" s="16" t="s">
        <v>72</v>
      </c>
      <c r="M15" s="128" t="s">
        <v>30</v>
      </c>
      <c r="O15" s="128" t="s">
        <v>100</v>
      </c>
      <c r="Q15" s="128" t="s">
        <v>84</v>
      </c>
      <c r="S15" s="128" t="s">
        <v>88</v>
      </c>
      <c r="U15" s="128" t="s">
        <v>66</v>
      </c>
    </row>
    <row r="16" spans="1:21" ht="20.100000000000001" customHeight="1">
      <c r="A16" s="4" t="s">
        <v>171</v>
      </c>
      <c r="E16" s="18">
        <v>110000</v>
      </c>
      <c r="F16" s="18"/>
      <c r="G16" s="18">
        <v>0</v>
      </c>
      <c r="H16" s="18"/>
      <c r="I16" s="18">
        <v>-689</v>
      </c>
      <c r="J16" s="18"/>
      <c r="K16" s="18">
        <v>818</v>
      </c>
      <c r="L16" s="18"/>
      <c r="M16" s="18">
        <v>50678</v>
      </c>
      <c r="N16" s="18"/>
      <c r="O16" s="18">
        <v>-408</v>
      </c>
      <c r="P16" s="18"/>
      <c r="Q16" s="19">
        <f>SUM(E16:O16)</f>
        <v>160399</v>
      </c>
      <c r="R16" s="18"/>
      <c r="S16" s="18">
        <v>-52</v>
      </c>
      <c r="T16" s="18"/>
      <c r="U16" s="20">
        <f>SUM(Q16:S16)</f>
        <v>160347</v>
      </c>
    </row>
    <row r="17" spans="1:21" ht="20.100000000000001" customHeight="1">
      <c r="A17" s="5" t="s">
        <v>158</v>
      </c>
      <c r="D17" s="13"/>
      <c r="E17" s="20">
        <v>0</v>
      </c>
      <c r="F17" s="20"/>
      <c r="G17" s="20">
        <v>0</v>
      </c>
      <c r="H17" s="20"/>
      <c r="I17" s="20">
        <v>0</v>
      </c>
      <c r="J17" s="20"/>
      <c r="K17" s="20">
        <v>0</v>
      </c>
      <c r="L17" s="20"/>
      <c r="M17" s="20">
        <v>5997</v>
      </c>
      <c r="N17" s="20"/>
      <c r="O17" s="19">
        <v>0</v>
      </c>
      <c r="P17" s="20"/>
      <c r="Q17" s="19">
        <f>SUM(E17:O17)</f>
        <v>5997</v>
      </c>
      <c r="R17" s="20"/>
      <c r="S17" s="20">
        <v>1</v>
      </c>
      <c r="T17" s="20"/>
      <c r="U17" s="20">
        <f>SUM(Q17:S17)</f>
        <v>5998</v>
      </c>
    </row>
    <row r="18" spans="1:21" ht="20.100000000000001" customHeight="1">
      <c r="A18" s="5" t="s">
        <v>159</v>
      </c>
      <c r="D18" s="13"/>
      <c r="E18" s="21">
        <v>0</v>
      </c>
      <c r="F18" s="20"/>
      <c r="G18" s="21">
        <v>0</v>
      </c>
      <c r="H18" s="20"/>
      <c r="I18" s="21">
        <v>0</v>
      </c>
      <c r="J18" s="20"/>
      <c r="K18" s="21">
        <v>0</v>
      </c>
      <c r="L18" s="20"/>
      <c r="M18" s="21">
        <v>0</v>
      </c>
      <c r="N18" s="20"/>
      <c r="O18" s="21">
        <v>-6</v>
      </c>
      <c r="P18" s="20"/>
      <c r="Q18" s="21">
        <f>SUM(E18:O18)</f>
        <v>-6</v>
      </c>
      <c r="R18" s="20"/>
      <c r="S18" s="21">
        <v>0</v>
      </c>
      <c r="T18" s="20"/>
      <c r="U18" s="21">
        <f>SUM(Q18:S18)</f>
        <v>-6</v>
      </c>
    </row>
    <row r="19" spans="1:21" ht="20.100000000000001" customHeight="1">
      <c r="A19" s="5" t="s">
        <v>160</v>
      </c>
      <c r="D19" s="13"/>
      <c r="E19" s="20">
        <f>SUM(E17:E18)</f>
        <v>0</v>
      </c>
      <c r="F19" s="19"/>
      <c r="G19" s="20">
        <f>SUM(G17:G18)</f>
        <v>0</v>
      </c>
      <c r="H19" s="19"/>
      <c r="I19" s="20">
        <f>SUM(I17:I18)</f>
        <v>0</v>
      </c>
      <c r="J19" s="19"/>
      <c r="K19" s="20">
        <f>SUM(K17:K18)</f>
        <v>0</v>
      </c>
      <c r="L19" s="19"/>
      <c r="M19" s="20">
        <f>SUM(M17:M18)</f>
        <v>5997</v>
      </c>
      <c r="N19" s="19"/>
      <c r="O19" s="20">
        <f>SUM(O17:O18)</f>
        <v>-6</v>
      </c>
      <c r="P19" s="19"/>
      <c r="Q19" s="20">
        <f>SUM(Q17:Q18)</f>
        <v>5991</v>
      </c>
      <c r="R19" s="19"/>
      <c r="S19" s="20">
        <f>SUM(S17:S18)</f>
        <v>1</v>
      </c>
      <c r="T19" s="19"/>
      <c r="U19" s="20">
        <f>SUM(U17:U18)</f>
        <v>5992</v>
      </c>
    </row>
    <row r="20" spans="1:21" ht="20.100000000000001" customHeight="1">
      <c r="A20" s="5" t="s">
        <v>150</v>
      </c>
      <c r="D20" s="13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ht="20.100000000000001" customHeight="1">
      <c r="A21" s="5" t="s">
        <v>151</v>
      </c>
      <c r="D21" s="13"/>
      <c r="E21" s="21">
        <v>0</v>
      </c>
      <c r="F21" s="19"/>
      <c r="G21" s="21">
        <v>0</v>
      </c>
      <c r="H21" s="19"/>
      <c r="I21" s="21">
        <v>0</v>
      </c>
      <c r="J21" s="19"/>
      <c r="K21" s="21">
        <v>0</v>
      </c>
      <c r="L21" s="19"/>
      <c r="M21" s="21">
        <v>0</v>
      </c>
      <c r="N21" s="19"/>
      <c r="O21" s="21">
        <v>0</v>
      </c>
      <c r="P21" s="19"/>
      <c r="Q21" s="21">
        <f>SUM(E21:O21)</f>
        <v>0</v>
      </c>
      <c r="R21" s="19"/>
      <c r="S21" s="21">
        <v>-1</v>
      </c>
      <c r="T21" s="19"/>
      <c r="U21" s="21">
        <f>SUM(Q21:S21)</f>
        <v>-1</v>
      </c>
    </row>
    <row r="22" spans="1:21" ht="20.100000000000001" customHeight="1" thickBot="1">
      <c r="A22" s="4" t="s">
        <v>157</v>
      </c>
      <c r="D22" s="13"/>
      <c r="E22" s="137">
        <f>SUM(E16:E21)-E19</f>
        <v>110000</v>
      </c>
      <c r="F22" s="17"/>
      <c r="G22" s="137">
        <f>SUM(G16:G21)-G19</f>
        <v>0</v>
      </c>
      <c r="H22" s="17"/>
      <c r="I22" s="137">
        <f>SUM(I16:I21)-I19</f>
        <v>-689</v>
      </c>
      <c r="J22" s="17"/>
      <c r="K22" s="137">
        <f>SUM(K16:K21)-K19</f>
        <v>818</v>
      </c>
      <c r="L22" s="17"/>
      <c r="M22" s="137">
        <f>SUM(M16:M21)-M19</f>
        <v>56675</v>
      </c>
      <c r="N22" s="17"/>
      <c r="O22" s="137">
        <f>SUM(O16:O21)-O19</f>
        <v>-414</v>
      </c>
      <c r="P22" s="17"/>
      <c r="Q22" s="137">
        <f>SUM(Q16:Q21)-Q19</f>
        <v>166390</v>
      </c>
      <c r="R22" s="17"/>
      <c r="S22" s="137">
        <f>SUM(S16:S21)-S19</f>
        <v>-52</v>
      </c>
      <c r="T22" s="17"/>
      <c r="U22" s="137">
        <f>SUM(U16:U21)-U19</f>
        <v>166338</v>
      </c>
    </row>
    <row r="23" spans="1:21" ht="20.100000000000001" customHeight="1" thickTop="1">
      <c r="A23" s="4"/>
      <c r="D23" s="1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20.100000000000001" customHeight="1">
      <c r="A24" s="4" t="s">
        <v>163</v>
      </c>
      <c r="D24" s="13"/>
      <c r="E24" s="18">
        <v>150000</v>
      </c>
      <c r="F24" s="18"/>
      <c r="G24" s="18">
        <v>99419</v>
      </c>
      <c r="H24" s="18"/>
      <c r="I24" s="18">
        <v>-689</v>
      </c>
      <c r="J24" s="18"/>
      <c r="K24" s="18">
        <v>1976</v>
      </c>
      <c r="L24" s="18"/>
      <c r="M24" s="18">
        <v>47257</v>
      </c>
      <c r="N24" s="18"/>
      <c r="O24" s="18">
        <v>-659</v>
      </c>
      <c r="P24" s="18"/>
      <c r="Q24" s="19">
        <f>SUM(E24:O24)</f>
        <v>297304</v>
      </c>
      <c r="R24" s="18"/>
      <c r="S24" s="18">
        <v>-312</v>
      </c>
      <c r="T24" s="18"/>
      <c r="U24" s="20">
        <f t="shared" ref="U24:U26" si="0">SUM(Q24:S24)</f>
        <v>296992</v>
      </c>
    </row>
    <row r="25" spans="1:21" ht="20.100000000000001" customHeight="1">
      <c r="A25" s="5" t="s">
        <v>158</v>
      </c>
      <c r="D25" s="13"/>
      <c r="E25" s="20">
        <v>0</v>
      </c>
      <c r="F25" s="20"/>
      <c r="G25" s="20">
        <v>0</v>
      </c>
      <c r="H25" s="20"/>
      <c r="I25" s="20">
        <v>0</v>
      </c>
      <c r="J25" s="20"/>
      <c r="K25" s="20">
        <v>0</v>
      </c>
      <c r="L25" s="20"/>
      <c r="M25" s="20">
        <f>pl!F28</f>
        <v>4591</v>
      </c>
      <c r="N25" s="20"/>
      <c r="O25" s="19">
        <v>0</v>
      </c>
      <c r="P25" s="20"/>
      <c r="Q25" s="19">
        <f>SUM(E25:O25)</f>
        <v>4591</v>
      </c>
      <c r="R25" s="20"/>
      <c r="S25" s="20">
        <v>-22</v>
      </c>
      <c r="T25" s="20"/>
      <c r="U25" s="20">
        <f t="shared" si="0"/>
        <v>4569</v>
      </c>
    </row>
    <row r="26" spans="1:21" ht="20.100000000000001" customHeight="1">
      <c r="A26" s="5" t="s">
        <v>159</v>
      </c>
      <c r="D26" s="13"/>
      <c r="E26" s="21">
        <v>0</v>
      </c>
      <c r="F26" s="20"/>
      <c r="G26" s="21">
        <v>0</v>
      </c>
      <c r="H26" s="20"/>
      <c r="I26" s="21">
        <v>0</v>
      </c>
      <c r="J26" s="20"/>
      <c r="K26" s="21">
        <v>0</v>
      </c>
      <c r="L26" s="20"/>
      <c r="M26" s="21">
        <v>0</v>
      </c>
      <c r="N26" s="20"/>
      <c r="O26" s="21">
        <v>-293</v>
      </c>
      <c r="P26" s="20"/>
      <c r="Q26" s="21">
        <f>SUM(E26:O26)</f>
        <v>-293</v>
      </c>
      <c r="R26" s="20"/>
      <c r="S26" s="21">
        <v>0</v>
      </c>
      <c r="T26" s="20"/>
      <c r="U26" s="21">
        <f t="shared" si="0"/>
        <v>-293</v>
      </c>
    </row>
    <row r="27" spans="1:21" ht="20.100000000000001" customHeight="1">
      <c r="A27" s="5" t="s">
        <v>160</v>
      </c>
      <c r="D27" s="13"/>
      <c r="E27" s="20">
        <f>SUM(E25:E26)</f>
        <v>0</v>
      </c>
      <c r="F27" s="19"/>
      <c r="G27" s="20">
        <f>SUM(G25:G26)</f>
        <v>0</v>
      </c>
      <c r="H27" s="19"/>
      <c r="I27" s="20">
        <f>SUM(I25:I26)</f>
        <v>0</v>
      </c>
      <c r="J27" s="19"/>
      <c r="K27" s="20">
        <f>SUM(K25:K26)</f>
        <v>0</v>
      </c>
      <c r="L27" s="19"/>
      <c r="M27" s="20">
        <f>SUM(M25:M26)</f>
        <v>4591</v>
      </c>
      <c r="N27" s="19"/>
      <c r="O27" s="20">
        <f>SUM(O25:O26)</f>
        <v>-293</v>
      </c>
      <c r="P27" s="19"/>
      <c r="Q27" s="20">
        <f>SUM(Q25:Q26)</f>
        <v>4298</v>
      </c>
      <c r="R27" s="19"/>
      <c r="S27" s="20">
        <f>SUM(S25:S26)</f>
        <v>-22</v>
      </c>
      <c r="T27" s="19"/>
      <c r="U27" s="20">
        <f>SUM(U25:U26)</f>
        <v>4276</v>
      </c>
    </row>
    <row r="28" spans="1:21" ht="20.100000000000001" customHeight="1" thickBot="1">
      <c r="A28" s="4" t="s">
        <v>161</v>
      </c>
      <c r="D28" s="13"/>
      <c r="E28" s="119">
        <f>SUM(E24:E27)-E27</f>
        <v>150000</v>
      </c>
      <c r="F28" s="17"/>
      <c r="G28" s="119">
        <f>SUM(G24:G27)-G27</f>
        <v>99419</v>
      </c>
      <c r="H28" s="17"/>
      <c r="I28" s="119">
        <f>SUM(I24:I27)-I27</f>
        <v>-689</v>
      </c>
      <c r="J28" s="17"/>
      <c r="K28" s="119">
        <f>SUM(K24:K27)-K27</f>
        <v>1976</v>
      </c>
      <c r="L28" s="18"/>
      <c r="M28" s="119">
        <f>SUM(M24:M27)-M27</f>
        <v>51848</v>
      </c>
      <c r="N28" s="18"/>
      <c r="O28" s="119">
        <f>SUM(O24:O27)-O27</f>
        <v>-952</v>
      </c>
      <c r="P28" s="18"/>
      <c r="Q28" s="119">
        <f>SUM(Q24:Q27)-Q27</f>
        <v>301602</v>
      </c>
      <c r="R28" s="18"/>
      <c r="S28" s="119">
        <f>SUM(S24:S27)-S27</f>
        <v>-334</v>
      </c>
      <c r="T28" s="18"/>
      <c r="U28" s="119">
        <f>SUM(U24:U27)-U27</f>
        <v>301268</v>
      </c>
    </row>
    <row r="29" spans="1:21" ht="20.100000000000001" customHeight="1" thickTop="1">
      <c r="A29" s="4"/>
      <c r="D29" s="13"/>
      <c r="E29" s="13"/>
      <c r="F29" s="13"/>
      <c r="G29" s="13"/>
      <c r="H29" s="13"/>
      <c r="I29" s="13"/>
      <c r="J29" s="13"/>
      <c r="K29" s="13"/>
      <c r="L29" s="14"/>
      <c r="M29" s="13"/>
      <c r="N29" s="14"/>
      <c r="O29" s="13"/>
      <c r="P29" s="14"/>
      <c r="R29" s="14"/>
      <c r="S29" s="13"/>
    </row>
    <row r="30" spans="1:21" ht="20.100000000000001" customHeight="1">
      <c r="A30" s="5" t="s">
        <v>9</v>
      </c>
    </row>
  </sheetData>
  <mergeCells count="4">
    <mergeCell ref="A3:H3"/>
    <mergeCell ref="K12:M12"/>
    <mergeCell ref="E7:Q7"/>
    <mergeCell ref="E6:U6"/>
  </mergeCells>
  <printOptions horizontalCentered="1"/>
  <pageMargins left="0.19685039370078741" right="0.78740157480314965" top="0.78740157480314965" bottom="0.39370078740157483" header="0.19685039370078741" footer="0.19685039370078741"/>
  <pageSetup paperSize="9" scale="85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4"/>
  <sheetViews>
    <sheetView showGridLines="0" view="pageBreakPreview" zoomScaleNormal="100" zoomScaleSheetLayoutView="100" workbookViewId="0"/>
  </sheetViews>
  <sheetFormatPr defaultColWidth="9.140625" defaultRowHeight="21"/>
  <cols>
    <col min="1" max="1" width="20.7109375" style="2" customWidth="1"/>
    <col min="2" max="2" width="10.7109375" style="2" customWidth="1"/>
    <col min="3" max="3" width="5.7109375" style="2" customWidth="1"/>
    <col min="4" max="4" width="1.7109375" style="3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1.7109375" style="2" customWidth="1"/>
    <col min="13" max="13" width="13.7109375" style="2" customWidth="1"/>
    <col min="14" max="14" width="0.85546875" style="2" customWidth="1"/>
    <col min="15" max="15" width="10.7109375" style="2" bestFit="1" customWidth="1"/>
    <col min="16" max="16384" width="9.140625" style="2"/>
  </cols>
  <sheetData>
    <row r="1" spans="1:14">
      <c r="M1" s="133" t="s">
        <v>178</v>
      </c>
    </row>
    <row r="2" spans="1:14">
      <c r="A2" s="4" t="s">
        <v>133</v>
      </c>
      <c r="C2" s="5"/>
      <c r="D2" s="2"/>
      <c r="N2" s="3"/>
    </row>
    <row r="3" spans="1:14">
      <c r="A3" s="143" t="s">
        <v>42</v>
      </c>
      <c r="B3" s="143"/>
      <c r="C3" s="143"/>
      <c r="D3" s="143"/>
      <c r="E3" s="143"/>
      <c r="F3" s="143"/>
      <c r="G3" s="129"/>
      <c r="H3" s="129"/>
      <c r="I3" s="6"/>
      <c r="J3" s="6"/>
      <c r="K3" s="6"/>
      <c r="L3" s="6"/>
      <c r="M3" s="6"/>
    </row>
    <row r="4" spans="1:14">
      <c r="A4" s="7" t="s">
        <v>164</v>
      </c>
      <c r="B4" s="6"/>
      <c r="C4" s="6"/>
      <c r="D4" s="8"/>
      <c r="E4" s="6"/>
      <c r="F4" s="6"/>
      <c r="G4" s="6"/>
      <c r="H4" s="6"/>
      <c r="I4" s="6"/>
      <c r="J4" s="6"/>
      <c r="K4" s="6"/>
      <c r="L4" s="6"/>
      <c r="M4" s="6"/>
    </row>
    <row r="5" spans="1:14"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56" t="s">
        <v>162</v>
      </c>
    </row>
    <row r="6" spans="1:14">
      <c r="B6" s="9"/>
      <c r="C6" s="9"/>
      <c r="D6" s="10"/>
      <c r="E6" s="146" t="s">
        <v>37</v>
      </c>
      <c r="F6" s="146"/>
      <c r="G6" s="146"/>
      <c r="H6" s="146"/>
      <c r="I6" s="146"/>
      <c r="J6" s="146"/>
      <c r="K6" s="146"/>
      <c r="L6" s="146"/>
      <c r="M6" s="146"/>
    </row>
    <row r="7" spans="1:14">
      <c r="B7" s="9"/>
      <c r="C7" s="9"/>
      <c r="D7" s="10"/>
      <c r="E7" s="12"/>
      <c r="F7" s="12"/>
      <c r="G7" s="12"/>
      <c r="H7" s="12"/>
      <c r="I7" s="147" t="s">
        <v>19</v>
      </c>
      <c r="J7" s="147"/>
      <c r="K7" s="147"/>
      <c r="L7" s="12"/>
      <c r="M7" s="12"/>
    </row>
    <row r="8" spans="1:14">
      <c r="B8" s="9"/>
      <c r="C8" s="9"/>
      <c r="D8" s="10"/>
      <c r="E8" s="12" t="s">
        <v>16</v>
      </c>
      <c r="F8" s="12"/>
      <c r="G8" s="12"/>
      <c r="H8" s="12"/>
      <c r="I8" s="14" t="s">
        <v>70</v>
      </c>
      <c r="J8" s="13"/>
      <c r="K8" s="13"/>
      <c r="L8" s="12"/>
      <c r="M8" s="12"/>
    </row>
    <row r="9" spans="1:14" s="14" customFormat="1">
      <c r="E9" s="14" t="s">
        <v>105</v>
      </c>
      <c r="G9" s="14" t="s">
        <v>148</v>
      </c>
      <c r="I9" s="15" t="s">
        <v>71</v>
      </c>
      <c r="J9" s="13"/>
      <c r="K9" s="13"/>
      <c r="L9" s="13"/>
      <c r="M9" s="13" t="s">
        <v>67</v>
      </c>
    </row>
    <row r="10" spans="1:14" s="14" customFormat="1">
      <c r="D10" s="13"/>
      <c r="E10" s="128" t="s">
        <v>106</v>
      </c>
      <c r="G10" s="128" t="s">
        <v>149</v>
      </c>
      <c r="I10" s="16" t="s">
        <v>72</v>
      </c>
      <c r="K10" s="128" t="s">
        <v>30</v>
      </c>
      <c r="M10" s="128" t="s">
        <v>66</v>
      </c>
    </row>
    <row r="11" spans="1:14">
      <c r="A11" s="4" t="s">
        <v>171</v>
      </c>
      <c r="E11" s="98">
        <v>110000</v>
      </c>
      <c r="F11" s="98"/>
      <c r="G11" s="98">
        <v>0</v>
      </c>
      <c r="H11" s="98"/>
      <c r="I11" s="98">
        <v>818</v>
      </c>
      <c r="J11" s="98"/>
      <c r="K11" s="98">
        <v>23906</v>
      </c>
      <c r="L11" s="19"/>
      <c r="M11" s="98">
        <f>SUM(E11:K11)</f>
        <v>134724</v>
      </c>
    </row>
    <row r="12" spans="1:14">
      <c r="A12" s="5" t="s">
        <v>158</v>
      </c>
      <c r="D12" s="13"/>
      <c r="E12" s="19">
        <v>0</v>
      </c>
      <c r="F12" s="19"/>
      <c r="G12" s="19">
        <v>0</v>
      </c>
      <c r="H12" s="19"/>
      <c r="I12" s="20">
        <v>0</v>
      </c>
      <c r="J12" s="19"/>
      <c r="K12" s="20">
        <f>pl!L25</f>
        <v>5281</v>
      </c>
      <c r="L12" s="19"/>
      <c r="M12" s="19">
        <f>SUM(E12:L12)</f>
        <v>5281</v>
      </c>
    </row>
    <row r="13" spans="1:14">
      <c r="A13" s="5" t="s">
        <v>159</v>
      </c>
      <c r="D13" s="13"/>
      <c r="E13" s="21">
        <v>0</v>
      </c>
      <c r="F13" s="19"/>
      <c r="G13" s="21">
        <v>0</v>
      </c>
      <c r="H13" s="19"/>
      <c r="I13" s="21">
        <v>0</v>
      </c>
      <c r="J13" s="19"/>
      <c r="K13" s="21">
        <v>0</v>
      </c>
      <c r="L13" s="19"/>
      <c r="M13" s="21">
        <f>SUM(E13:L13)</f>
        <v>0</v>
      </c>
    </row>
    <row r="14" spans="1:14">
      <c r="A14" s="5" t="s">
        <v>160</v>
      </c>
      <c r="D14" s="13"/>
      <c r="E14" s="123">
        <f>SUM(E12:E13)</f>
        <v>0</v>
      </c>
      <c r="F14" s="124"/>
      <c r="G14" s="123">
        <f>SUM(G12:G13)</f>
        <v>0</v>
      </c>
      <c r="H14" s="124"/>
      <c r="I14" s="123">
        <f>SUM(I12:I13)</f>
        <v>0</v>
      </c>
      <c r="J14" s="124"/>
      <c r="K14" s="123">
        <f>SUM(K12:K13)</f>
        <v>5281</v>
      </c>
      <c r="L14" s="20"/>
      <c r="M14" s="123">
        <f>SUM(M12:M13)</f>
        <v>5281</v>
      </c>
    </row>
    <row r="15" spans="1:14" ht="21.75" thickBot="1">
      <c r="A15" s="4" t="s">
        <v>157</v>
      </c>
      <c r="D15" s="13"/>
      <c r="E15" s="119">
        <f>SUM(E14:E14)+E11</f>
        <v>110000</v>
      </c>
      <c r="F15" s="17"/>
      <c r="G15" s="119">
        <f>SUM(G14:G14)+G11</f>
        <v>0</v>
      </c>
      <c r="H15" s="17"/>
      <c r="I15" s="119">
        <f>SUM(I14:I14)+I11</f>
        <v>818</v>
      </c>
      <c r="J15" s="18"/>
      <c r="K15" s="119">
        <f>SUM(K14:K14)+K11</f>
        <v>29187</v>
      </c>
      <c r="L15" s="18"/>
      <c r="M15" s="119">
        <f>SUM(M14:M14)+M11</f>
        <v>140005</v>
      </c>
    </row>
    <row r="16" spans="1:14" ht="12" customHeight="1" thickTop="1">
      <c r="A16" s="4"/>
      <c r="D16" s="13"/>
      <c r="E16" s="17"/>
      <c r="F16" s="17"/>
      <c r="G16" s="17"/>
      <c r="H16" s="17"/>
      <c r="I16" s="17"/>
      <c r="J16" s="18"/>
      <c r="K16" s="17"/>
      <c r="L16" s="18"/>
      <c r="M16" s="17"/>
    </row>
    <row r="17" spans="1:13">
      <c r="A17" s="4" t="s">
        <v>146</v>
      </c>
      <c r="E17" s="98">
        <v>150000</v>
      </c>
      <c r="F17" s="98"/>
      <c r="G17" s="98">
        <v>99419</v>
      </c>
      <c r="H17" s="98"/>
      <c r="I17" s="98">
        <v>1976</v>
      </c>
      <c r="J17" s="98"/>
      <c r="K17" s="98">
        <v>19393</v>
      </c>
      <c r="L17" s="19"/>
      <c r="M17" s="19">
        <f>SUM(E17:L17)</f>
        <v>270788</v>
      </c>
    </row>
    <row r="18" spans="1:13">
      <c r="A18" s="5" t="s">
        <v>158</v>
      </c>
      <c r="D18" s="13"/>
      <c r="E18" s="19">
        <v>0</v>
      </c>
      <c r="F18" s="19"/>
      <c r="G18" s="19">
        <v>0</v>
      </c>
      <c r="H18" s="19"/>
      <c r="I18" s="20">
        <v>0</v>
      </c>
      <c r="J18" s="19"/>
      <c r="K18" s="20">
        <f>pl!J25</f>
        <v>2113</v>
      </c>
      <c r="L18" s="19"/>
      <c r="M18" s="19">
        <f>SUM(E18:L18)</f>
        <v>2113</v>
      </c>
    </row>
    <row r="19" spans="1:13">
      <c r="A19" s="5" t="s">
        <v>159</v>
      </c>
      <c r="D19" s="13"/>
      <c r="E19" s="21">
        <v>0</v>
      </c>
      <c r="F19" s="19"/>
      <c r="G19" s="21">
        <v>0</v>
      </c>
      <c r="H19" s="19"/>
      <c r="I19" s="21">
        <v>0</v>
      </c>
      <c r="J19" s="19"/>
      <c r="K19" s="21">
        <v>0</v>
      </c>
      <c r="L19" s="19"/>
      <c r="M19" s="21">
        <f>SUM(E19:L19)</f>
        <v>0</v>
      </c>
    </row>
    <row r="20" spans="1:13">
      <c r="A20" s="5" t="s">
        <v>160</v>
      </c>
      <c r="D20" s="13"/>
      <c r="E20" s="123">
        <f>SUM(E18:E19)</f>
        <v>0</v>
      </c>
      <c r="F20" s="124"/>
      <c r="G20" s="123">
        <f>SUM(G18:G19)</f>
        <v>0</v>
      </c>
      <c r="H20" s="124"/>
      <c r="I20" s="123">
        <f>SUM(I18:I19)</f>
        <v>0</v>
      </c>
      <c r="J20" s="124"/>
      <c r="K20" s="123">
        <f>SUM(K18:K19)</f>
        <v>2113</v>
      </c>
      <c r="L20" s="20"/>
      <c r="M20" s="123">
        <f>SUM(M18:M19)</f>
        <v>2113</v>
      </c>
    </row>
    <row r="21" spans="1:13" ht="21.75" thickBot="1">
      <c r="A21" s="4" t="s">
        <v>161</v>
      </c>
      <c r="D21" s="13"/>
      <c r="E21" s="119">
        <f>SUM(E20:E20)+E17</f>
        <v>150000</v>
      </c>
      <c r="F21" s="17"/>
      <c r="G21" s="119">
        <f>SUM(G20:G20)+G17</f>
        <v>99419</v>
      </c>
      <c r="H21" s="17"/>
      <c r="I21" s="119">
        <f>SUM(I20:I20)+I17</f>
        <v>1976</v>
      </c>
      <c r="J21" s="18"/>
      <c r="K21" s="119">
        <f>SUM(K20:K20)+K17</f>
        <v>21506</v>
      </c>
      <c r="L21" s="18"/>
      <c r="M21" s="119">
        <f>SUM(M20:M20)+M17</f>
        <v>272901</v>
      </c>
    </row>
    <row r="22" spans="1:13" ht="21" customHeight="1" thickTop="1">
      <c r="A22" s="5"/>
      <c r="D22" s="13"/>
      <c r="E22" s="19"/>
      <c r="F22" s="19"/>
      <c r="G22" s="19"/>
      <c r="H22" s="19"/>
      <c r="I22" s="20"/>
      <c r="J22" s="19"/>
      <c r="K22" s="20"/>
      <c r="L22" s="19"/>
      <c r="M22" s="19"/>
    </row>
    <row r="23" spans="1:13">
      <c r="A23" s="5" t="s">
        <v>9</v>
      </c>
      <c r="D23" s="2"/>
    </row>
    <row r="24" spans="1:13">
      <c r="D24" s="2"/>
    </row>
  </sheetData>
  <mergeCells count="3">
    <mergeCell ref="A3:F3"/>
    <mergeCell ref="E6:M6"/>
    <mergeCell ref="I7:K7"/>
  </mergeCells>
  <printOptions horizontalCentered="1"/>
  <pageMargins left="0.74803149606299213" right="0.27559055118110237" top="0.70866141732283472" bottom="0.39370078740157483" header="0.19685039370078741" footer="0.19685039370078741"/>
  <pageSetup paperSize="9" scale="82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 Consolidation </vt:lpstr>
      <vt:lpstr>CE Separate</vt:lpstr>
      <vt:lpstr>BS!Print_Area</vt:lpstr>
      <vt:lpstr>'CE Consolidation '!Print_Area</vt:lpstr>
      <vt:lpstr>'CE Separate'!Print_Area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2019-05-08T03:19:04Z</cp:lastPrinted>
  <dcterms:created xsi:type="dcterms:W3CDTF">2011-03-08T09:02:15Z</dcterms:created>
  <dcterms:modified xsi:type="dcterms:W3CDTF">2019-05-08T03:19:13Z</dcterms:modified>
</cp:coreProperties>
</file>