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D:\FS\YE2019\Q12019\Audit\SET\"/>
    </mc:Choice>
  </mc:AlternateContent>
  <xr:revisionPtr revIDLastSave="0" documentId="13_ncr:1_{FD082575-8500-4A73-BBAC-EADFF4B488DA}" xr6:coauthVersionLast="43" xr6:coauthVersionMax="43" xr10:uidLastSave="{00000000-0000-0000-0000-000000000000}"/>
  <bookViews>
    <workbookView xWindow="-120" yWindow="-120" windowWidth="20730" windowHeight="11160" tabRatio="746" xr2:uid="{00000000-000D-0000-FFFF-FFFF00000000}"/>
  </bookViews>
  <sheets>
    <sheet name="BS-3-5" sheetId="7" r:id="rId1"/>
    <sheet name="PL 6-7" sheetId="2" r:id="rId2"/>
    <sheet name="SH-8" sheetId="3" r:id="rId3"/>
    <sheet name="SH-9" sheetId="8" r:id="rId4"/>
    <sheet name="SH 10" sheetId="5" r:id="rId5"/>
    <sheet name="SH 11" sheetId="10" r:id="rId6"/>
    <sheet name="CF 12-14" sheetId="6" r:id="rId7"/>
  </sheets>
  <externalReferences>
    <externalReference r:id="rId8"/>
  </externalReferences>
  <definedNames>
    <definedName name="_xlnm.Print_Area" localSheetId="0">'BS-3-5'!$A$1:$I$84</definedName>
    <definedName name="_xlnm.Print_Area" localSheetId="6">'CF 12-14'!$A$1:$H$93</definedName>
    <definedName name="_xlnm.Print_Area" localSheetId="1">'PL 6-7'!$A$1:$I$64</definedName>
    <definedName name="_xlnm.Print_Area" localSheetId="4">'SH 10'!$A$1:$P$19</definedName>
    <definedName name="_xlnm.Print_Area" localSheetId="5">'SH 11'!$A$1:$T$20</definedName>
    <definedName name="_xlnm.Print_Area" localSheetId="2">'SH-8'!$A$1:$Z$19</definedName>
    <definedName name="_xlnm.Print_Area" localSheetId="3">'SH-9'!$A$1:$AB$20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0" i="7" l="1"/>
  <c r="G80" i="7"/>
  <c r="E80" i="7"/>
  <c r="I49" i="7"/>
  <c r="E49" i="7"/>
  <c r="F17" i="6" l="1"/>
  <c r="L16" i="10" l="1"/>
  <c r="C31" i="7" l="1"/>
  <c r="G49" i="7" l="1"/>
  <c r="C49" i="7"/>
  <c r="B89" i="6" l="1"/>
  <c r="F89" i="6" l="1"/>
  <c r="F56" i="6"/>
  <c r="R16" i="10" l="1"/>
  <c r="B18" i="10"/>
  <c r="V17" i="8"/>
  <c r="X17" i="8" s="1"/>
  <c r="C79" i="7" l="1"/>
  <c r="C50" i="2" l="1"/>
  <c r="V16" i="8" l="1"/>
  <c r="V18" i="8" l="1"/>
  <c r="V13" i="8"/>
  <c r="V20" i="8" l="1"/>
  <c r="AB17" i="8"/>
  <c r="L16" i="8" l="1"/>
  <c r="X16" i="8" s="1"/>
  <c r="AB16" i="8" s="1"/>
  <c r="B18" i="8"/>
  <c r="X18" i="8" l="1"/>
  <c r="G48" i="2"/>
  <c r="N17" i="10" l="1"/>
  <c r="R17" i="10" s="1"/>
  <c r="G50" i="2"/>
  <c r="T17" i="10" l="1"/>
  <c r="G55" i="7" l="1"/>
  <c r="E82" i="7" l="1"/>
  <c r="I31" i="7"/>
  <c r="V15" i="3" l="1"/>
  <c r="Z15" i="3" s="1"/>
  <c r="T12" i="3"/>
  <c r="T16" i="3"/>
  <c r="V16" i="3" s="1"/>
  <c r="Z16" i="3" s="1"/>
  <c r="T15" i="3"/>
  <c r="R17" i="3"/>
  <c r="R19" i="3" s="1"/>
  <c r="X13" i="8"/>
  <c r="X20" i="8" s="1"/>
  <c r="R18" i="8"/>
  <c r="R20" i="8" s="1"/>
  <c r="P18" i="8"/>
  <c r="P20" i="8" s="1"/>
  <c r="R13" i="10"/>
  <c r="T13" i="10" l="1"/>
  <c r="V12" i="3"/>
  <c r="Z12" i="3" s="1"/>
  <c r="AB13" i="8"/>
  <c r="P18" i="10"/>
  <c r="P20" i="10" s="1"/>
  <c r="N18" i="10"/>
  <c r="N20" i="10" s="1"/>
  <c r="B20" i="10"/>
  <c r="R18" i="10"/>
  <c r="R20" i="10" s="1"/>
  <c r="J18" i="10"/>
  <c r="J20" i="10" s="1"/>
  <c r="H18" i="10"/>
  <c r="H20" i="10" s="1"/>
  <c r="F18" i="10"/>
  <c r="F20" i="10" s="1"/>
  <c r="D18" i="10"/>
  <c r="D20" i="10" s="1"/>
  <c r="H82" i="6" l="1"/>
  <c r="D82" i="6"/>
  <c r="H67" i="6"/>
  <c r="D67" i="6"/>
  <c r="Z17" i="3"/>
  <c r="Z19" i="3" s="1"/>
  <c r="T17" i="3"/>
  <c r="T19" i="3" s="1"/>
  <c r="N17" i="3"/>
  <c r="N19" i="3" s="1"/>
  <c r="J17" i="3"/>
  <c r="J19" i="3" s="1"/>
  <c r="H17" i="3"/>
  <c r="H19" i="3" s="1"/>
  <c r="F17" i="3"/>
  <c r="F19" i="3" s="1"/>
  <c r="D17" i="3"/>
  <c r="D19" i="3" s="1"/>
  <c r="B17" i="3"/>
  <c r="B19" i="3" s="1"/>
  <c r="L17" i="3"/>
  <c r="L19" i="3" s="1"/>
  <c r="I50" i="2"/>
  <c r="I48" i="2"/>
  <c r="E64" i="2"/>
  <c r="E50" i="2"/>
  <c r="E48" i="2"/>
  <c r="I21" i="2"/>
  <c r="I23" i="2" s="1"/>
  <c r="I16" i="2"/>
  <c r="I11" i="2"/>
  <c r="E23" i="2"/>
  <c r="E16" i="2"/>
  <c r="E11" i="2"/>
  <c r="I55" i="7"/>
  <c r="E55" i="7"/>
  <c r="I18" i="7"/>
  <c r="E31" i="7"/>
  <c r="E18" i="7"/>
  <c r="L81" i="7"/>
  <c r="I82" i="7"/>
  <c r="C80" i="7"/>
  <c r="C55" i="7"/>
  <c r="K54" i="7"/>
  <c r="G57" i="7"/>
  <c r="G31" i="7"/>
  <c r="G18" i="7"/>
  <c r="C18" i="7"/>
  <c r="E17" i="2" l="1"/>
  <c r="E27" i="2" s="1"/>
  <c r="E29" i="2" s="1"/>
  <c r="E51" i="2" s="1"/>
  <c r="E61" i="2" s="1"/>
  <c r="E59" i="2" s="1"/>
  <c r="C82" i="7"/>
  <c r="E56" i="2"/>
  <c r="D10" i="6"/>
  <c r="D28" i="6" s="1"/>
  <c r="D48" i="6" s="1"/>
  <c r="D50" i="6" s="1"/>
  <c r="D85" i="6" s="1"/>
  <c r="D88" i="6" s="1"/>
  <c r="I17" i="2"/>
  <c r="I27" i="2" s="1"/>
  <c r="I29" i="2" s="1"/>
  <c r="G82" i="7"/>
  <c r="G84" i="7" s="1"/>
  <c r="V17" i="3"/>
  <c r="V19" i="3" s="1"/>
  <c r="P17" i="3"/>
  <c r="P19" i="3" s="1"/>
  <c r="E57" i="7"/>
  <c r="E84" i="7" s="1"/>
  <c r="I33" i="7"/>
  <c r="I57" i="7"/>
  <c r="I84" i="7" s="1"/>
  <c r="E33" i="7"/>
  <c r="C33" i="7"/>
  <c r="G33" i="7"/>
  <c r="C57" i="7"/>
  <c r="D90" i="6" l="1"/>
  <c r="C84" i="7"/>
  <c r="H10" i="6"/>
  <c r="H28" i="6" s="1"/>
  <c r="H48" i="6" s="1"/>
  <c r="H50" i="6" s="1"/>
  <c r="H85" i="6" s="1"/>
  <c r="I56" i="2"/>
  <c r="I51" i="2"/>
  <c r="X17" i="3"/>
  <c r="F67" i="6"/>
  <c r="H88" i="6" l="1"/>
  <c r="H90" i="6"/>
  <c r="I59" i="2"/>
  <c r="I61" i="2"/>
  <c r="I54" i="2"/>
  <c r="I64" i="2" s="1"/>
  <c r="L15" i="5"/>
  <c r="X19" i="3"/>
  <c r="B67" i="6"/>
  <c r="P15" i="5" l="1"/>
  <c r="P17" i="5" s="1"/>
  <c r="P19" i="5" s="1"/>
  <c r="L17" i="5"/>
  <c r="L19" i="5" s="1"/>
  <c r="C48" i="2"/>
  <c r="T18" i="8" l="1"/>
  <c r="T20" i="8" s="1"/>
  <c r="Z18" i="8" l="1"/>
  <c r="Z20" i="8" s="1"/>
  <c r="N18" i="8"/>
  <c r="N20" i="8" s="1"/>
  <c r="L18" i="8"/>
  <c r="L20" i="8" s="1"/>
  <c r="J18" i="8"/>
  <c r="J20" i="8" s="1"/>
  <c r="H18" i="8"/>
  <c r="H20" i="8" s="1"/>
  <c r="F18" i="8"/>
  <c r="F20" i="8" s="1"/>
  <c r="D18" i="8"/>
  <c r="D20" i="8" s="1"/>
  <c r="B20" i="8"/>
  <c r="AB18" i="8" l="1"/>
  <c r="AB20" i="8" s="1"/>
  <c r="F82" i="6" l="1"/>
  <c r="B82" i="6"/>
  <c r="G11" i="2" l="1"/>
  <c r="G23" i="2"/>
  <c r="C23" i="2"/>
  <c r="G16" i="2"/>
  <c r="C16" i="2"/>
  <c r="C11" i="2"/>
  <c r="C17" i="2" l="1"/>
  <c r="C27" i="2" s="1"/>
  <c r="C29" i="2" s="1"/>
  <c r="G17" i="2"/>
  <c r="C56" i="2" l="1"/>
  <c r="C51" i="2"/>
  <c r="C61" i="2" s="1"/>
  <c r="C59" i="2" s="1"/>
  <c r="G27" i="2"/>
  <c r="G29" i="2" s="1"/>
  <c r="B28" i="6"/>
  <c r="B48" i="6" s="1"/>
  <c r="T16" i="10" l="1"/>
  <c r="T18" i="10" s="1"/>
  <c r="T20" i="10" s="1"/>
  <c r="G51" i="2"/>
  <c r="G59" i="2" s="1"/>
  <c r="G56" i="2"/>
  <c r="G54" i="2" s="1"/>
  <c r="F28" i="6"/>
  <c r="B50" i="6"/>
  <c r="B85" i="6" s="1"/>
  <c r="F48" i="6" l="1"/>
  <c r="F50" i="6" s="1"/>
  <c r="F85" i="6" s="1"/>
  <c r="L18" i="10"/>
  <c r="L20" i="10" s="1"/>
  <c r="G61" i="2"/>
  <c r="G64" i="2"/>
  <c r="B90" i="6"/>
  <c r="B88" i="6"/>
  <c r="C64" i="2"/>
  <c r="F90" i="6" l="1"/>
  <c r="F88" i="6"/>
</calcChain>
</file>

<file path=xl/sharedStrings.xml><?xml version="1.0" encoding="utf-8"?>
<sst xmlns="http://schemas.openxmlformats.org/spreadsheetml/2006/main" count="414" uniqueCount="214">
  <si>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</si>
  <si>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</si>
  <si>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</si>
  <si>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</si>
  <si>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</si>
  <si>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</si>
  <si>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</si>
  <si>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</si>
  <si>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</si>
  <si>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</si>
  <si>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</si>
  <si>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</si>
  <si>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>เงินให้กู้ยืมระยะสั้น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</si>
  <si>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</si>
  <si>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</si>
  <si>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</si>
  <si>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</si>
  <si>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</si>
  <si>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</si>
  <si>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</si>
  <si>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</si>
  <si>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</si>
  <si>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</si>
  <si>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</si>
  <si>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</si>
  <si>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</si>
  <si>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</si>
  <si>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</si>
  <si>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</si>
  <si>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</si>
  <si>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</si>
  <si>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</si>
  <si>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</si>
  <si>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</si>
  <si>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</si>
  <si>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</si>
  <si>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</si>
  <si>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</si>
  <si>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</si>
  <si>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</si>
  <si>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</si>
  <si>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</si>
  <si>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</si>
  <si>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</si>
  <si>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</si>
  <si>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</si>
  <si>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</si>
  <si>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</si>
  <si>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</si>
  <si>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</si>
  <si>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</si>
  <si>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</si>
  <si>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</si>
  <si>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</si>
  <si>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</si>
  <si>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</si>
  <si>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</si>
  <si>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</si>
  <si>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</si>
  <si>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</si>
  <si>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</si>
  <si>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</si>
  <si>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</si>
  <si>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</si>
  <si>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</si>
  <si>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</si>
  <si>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</si>
  <si>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</si>
  <si>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</si>
  <si>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</si>
  <si>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</si>
  <si>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</si>
  <si>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</si>
  <si>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</si>
  <si>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</si>
  <si>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</si>
  <si>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</si>
  <si>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</si>
  <si>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</si>
  <si>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</si>
  <si>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</si>
  <si>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รวม</t>
  </si>
  <si>
    <t>ส่วนของ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</si>
  <si>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</si>
  <si>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</si>
  <si>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</si>
  <si>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</si>
  <si>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</si>
  <si>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</si>
  <si>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</si>
  <si>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</si>
  <si>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</si>
  <si>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</si>
  <si>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กลับรายการค่าเผื่อการด้อยค่าอสังหาริมทรัพย์เพื่อการลงทุน</t>
  </si>
  <si>
    <t>หนี้สงสัยจะสูญได้รับคืน</t>
  </si>
  <si>
    <t>ดอกเบี้ยรับ</t>
  </si>
  <si>
    <t>กำไรจากอัตราแลกเปลี่ยน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</si>
  <si>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</si>
  <si>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</si>
  <si>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</si>
  <si>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</si>
  <si>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</si>
  <si>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กระแสเงินสดจากกิจกรรมดำเนินงาน (ต่อ)</t>
  </si>
  <si>
    <t>กระแสเงินสดจากกิจกรรมลงทุน</t>
  </si>
  <si>
    <t>เงินมัดจำที่ดิน อาคารและอุปกรณ์เพิ่มขึ้น</t>
  </si>
  <si>
    <t>กระแสเงินสดจากกิจกรรมจัดหาเงิน</t>
  </si>
  <si>
    <t>เงินสดและรายการเทียบเท่าเงินสดเพิ่มขึ้นสุทธิ</t>
  </si>
  <si>
    <t>เงินฝากสถาบันการเงินที่มีข้อจำกัดใน</t>
  </si>
  <si>
    <t xml:space="preserve">   การเบิกใช้</t>
  </si>
  <si>
    <t>เงินกู้ยืมระยะสั้นจากสถาบันการเงิน</t>
  </si>
  <si>
    <t>เงินกู้ยืมระยะสั้นจากบุคคลที่เกี่ยวข้องกัน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</si>
  <si>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</si>
  <si>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</si>
  <si>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</si>
  <si>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</si>
  <si>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</si>
  <si>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</si>
  <si>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</si>
  <si>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</si>
  <si>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</si>
  <si>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เงินลงทุน</t>
  </si>
  <si>
    <t>เผื่อขาย</t>
  </si>
  <si>
    <t>บริษัทใหญ่</t>
  </si>
  <si>
    <t>ผู้ถือหุ้นของ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</si>
  <si>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</si>
  <si>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</si>
  <si>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</si>
  <si>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ดอกเบี้ยจ่าย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</si>
  <si>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</si>
  <si>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</si>
  <si>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</si>
  <si>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</si>
  <si>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</si>
  <si>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</si>
  <si>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3, 11</t>
  </si>
  <si>
    <t>ส่วนแบ่งกำไรจากเงินลงทุนในบริษัทร่วม (สุทธิจากภาษี)</t>
  </si>
  <si>
    <t>เงินให้กู้ยืมแก่กิจการที่เกี่ยวข้องกันและพนักงาน</t>
  </si>
  <si>
    <t>เงินสดรับชำระคืนจากเงินให้กู้ยืมแก่กิจการที่เกี่ยวข้องกัน</t>
  </si>
  <si>
    <t xml:space="preserve">   และพนักงาน</t>
  </si>
  <si>
    <t>รายการที่อาจถูกจัดประเภทใหม่ไว้ในกำไรหรือ</t>
  </si>
  <si>
    <t xml:space="preserve">    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</si>
  <si>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</si>
  <si>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</si>
  <si>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</si>
  <si>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ทุน</t>
  </si>
  <si>
    <t>สำรองตาม</t>
  </si>
  <si>
    <t>กฎหมาย</t>
  </si>
  <si>
    <t>แปลงค่า</t>
  </si>
  <si>
    <t>การ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</si>
  <si>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</si>
  <si>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</si>
  <si>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</si>
  <si>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</si>
  <si>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</si>
  <si>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</si>
  <si>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รับดอกเบี้ย</t>
  </si>
  <si>
    <t>ต้นทุนในการจัดจำหน่าย</t>
  </si>
  <si>
    <t xml:space="preserve">เจ้าหนี้อื่น 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</si>
  <si>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</si>
  <si>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</si>
  <si>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</si>
  <si>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ทุนสำรอง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</si>
  <si>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</si>
  <si>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</si>
  <si>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มูลค่าหุ้น</t>
  </si>
  <si>
    <t>จากบริษัทร่วม</t>
  </si>
  <si>
    <t>เบ็ดเสร็จอื่น</t>
  </si>
  <si>
    <t>(ขาดทุน)</t>
  </si>
  <si>
    <t>ส่วนแบ่งกำไร</t>
  </si>
  <si>
    <t>ปรับรายการที่กระทบกำไรเป็นเงินสดรับ (จ่าย)</t>
  </si>
  <si>
    <t>ลูกหนี้สัญญาเช่าการเงิน</t>
  </si>
  <si>
    <t>เงินสดจ่ายเพื่อซื้อสินทรัพย์ไม่มีตัวตน</t>
  </si>
  <si>
    <t>กำไรจากการจำหน่ายเงินลงทุน</t>
  </si>
  <si>
    <t>เงินสดจ่ายเพื่อซื้อสินทรัพย์</t>
  </si>
  <si>
    <t>เงินสดรับจากการขายตราสารทุน</t>
  </si>
  <si>
    <t>เงินสดจ่ายเพื่อซื้อตราสารทุน</t>
  </si>
  <si>
    <t>เงินสดรับจากการขายสินทรัพย์</t>
  </si>
  <si>
    <t>เงินสดรับจากการลดทุนเงินลงทุนระยะยาวอื่น</t>
  </si>
  <si>
    <t>เจ้าหนี้ค่าซื้อสินทรัพย์</t>
  </si>
  <si>
    <t>กำไรเบ็ดเสร็จรวมสำหรับงวด</t>
  </si>
  <si>
    <t>เงินลงทุนชั่วคราว</t>
  </si>
  <si>
    <t>เงินสดรับจากเงินกู้ยืมจากบุคคลที่เกี่ยวข้องกัน</t>
  </si>
  <si>
    <t xml:space="preserve"> 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</si>
  <si>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</si>
  <si>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</si>
  <si>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</si>
  <si>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รวมกำไร (ขาดทุน) เบ็ดเสร็จสำหรับงวด</t>
  </si>
  <si>
    <t>การวัดมูลค่า</t>
  </si>
  <si>
    <t>กำไรจากการ</t>
  </si>
  <si>
    <t>เปลี่ยนประเภท</t>
  </si>
  <si>
    <t>เป็นเงินลงทุน</t>
  </si>
  <si>
    <t>3, 4</t>
  </si>
  <si>
    <t>3, 10</t>
  </si>
  <si>
    <t>ผลขาดทุนจากการวัดมูลค่าเงินลงทุนเผื่อขาย</t>
  </si>
  <si>
    <t>ค่าใช้จ่ายผลประโยชน์พนักงาน</t>
  </si>
  <si>
    <t>เงินกู้ยืมจากสถาบันการเงิน</t>
  </si>
  <si>
    <t>หนี้สูญและหนี้สงสัยจะสูญ</t>
  </si>
  <si>
    <t>ขาดทุนจากการปรับมูลค่าสินค้า</t>
  </si>
  <si>
    <t>(กลับรายการ) หนี้สงสัยจะสูญเงินให้กู้ยืมกิจการที่เกี่ยวข้องกัน</t>
  </si>
  <si>
    <t>(กำไร) ขาดทุนจากการจำหน่ายสินทรัพย์</t>
  </si>
  <si>
    <t>(ไม่ได้ตรวจสอบ)</t>
  </si>
  <si>
    <t>เจ้าหนี้อื่น</t>
  </si>
  <si>
    <t>เงินสดจ่ายเพื่อซื้อเงินลงทุนระยะสั้น</t>
  </si>
  <si>
    <t>กระแสเงินสดสุทธิ (ใช้ไปใน) ได้มาจากกิจกรรมลงทุน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</si>
  <si>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</si>
  <si>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</si>
  <si>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ภาษีเงินได้ค้างจ่าย</t>
  </si>
  <si>
    <t>กำไรต่อหุ้น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</si>
  <si>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 (บาท)</t>
    </r>
  </si>
  <si>
    <t xml:space="preserve">     กำไร</t>
  </si>
  <si>
    <t>การแบ่งปันกำไร</t>
  </si>
  <si>
    <t>การแบ่งปันกำไรเบ็ดเสร็จรวม</t>
  </si>
  <si>
    <t>ภาษีเงินได้รอขอคืน</t>
  </si>
  <si>
    <t>ขาดทุนจากการด้อยค่าเงินลงทุน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</si>
</sst>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\ \ ;\(#,##0\)"/>
    <numFmt numFmtId="191" formatCode="_-* #,##0_-;[Red]\(#,##0\);_-* &quot;-&quot;??_-;_-@_-"/>
    <numFmt numFmtId="192" formatCode="_(* #,##0.0000_);_(* \(#,##0.0000\);_(* &quot;-&quot;??_);_(@_)"/>
    <numFmt numFmtId="193" formatCode="_(* #,##0.0000000_);_(* \(#,##0.0000000\);_(* &quot;-&quot;??_);_(@_)"/>
    <numFmt numFmtId="194" formatCode="_(* #,##0.0_);_(* \(#,##0.0\);_(* &quot;-&quot;??_);_(@_)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88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189" fontId="0" fillId="0" borderId="0" xfId="0" applyNumberFormat="1" applyFill="1" applyBorder="1" applyAlignment="1"/>
    <xf numFmtId="190" fontId="7" fillId="0" borderId="0" xfId="0" applyNumberFormat="1" applyFont="1" applyFill="1" applyBorder="1" applyAlignment="1"/>
    <xf numFmtId="189" fontId="7" fillId="0" borderId="0" xfId="0" applyNumberFormat="1" applyFont="1" applyFill="1" applyBorder="1" applyAlignment="1"/>
    <xf numFmtId="188" fontId="5" fillId="0" borderId="1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/>
    <xf numFmtId="188" fontId="5" fillId="0" borderId="1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7" fillId="0" borderId="0" xfId="1" applyNumberFormat="1" applyFont="1" applyFill="1" applyBorder="1" applyAlignment="1"/>
    <xf numFmtId="49" fontId="0" fillId="0" borderId="0" xfId="0" applyNumberFormat="1" applyFill="1" applyAlignment="1"/>
    <xf numFmtId="190" fontId="0" fillId="0" borderId="0" xfId="0" applyNumberFormat="1" applyFill="1" applyBorder="1" applyAlignment="1"/>
    <xf numFmtId="49" fontId="7" fillId="0" borderId="0" xfId="0" applyNumberFormat="1" applyFont="1" applyFill="1" applyBorder="1" applyAlignment="1"/>
    <xf numFmtId="188" fontId="1" fillId="0" borderId="0" xfId="0" applyNumberFormat="1" applyFont="1" applyFill="1" applyBorder="1" applyAlignment="1"/>
    <xf numFmtId="189" fontId="7" fillId="0" borderId="0" xfId="0" applyNumberFormat="1" applyFont="1" applyFill="1" applyBorder="1" applyAlignment="1">
      <alignment horizontal="right"/>
    </xf>
    <xf numFmtId="188" fontId="1" fillId="0" borderId="0" xfId="1" applyNumberFormat="1" applyFont="1" applyFill="1" applyBorder="1" applyAlignment="1"/>
    <xf numFmtId="18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89" fontId="7" fillId="0" borderId="2" xfId="0" applyNumberFormat="1" applyFont="1" applyFill="1" applyBorder="1" applyAlignment="1"/>
    <xf numFmtId="189" fontId="1" fillId="0" borderId="2" xfId="0" quotePrefix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5" fillId="0" borderId="0" xfId="0" applyNumberFormat="1" applyFont="1" applyFill="1" applyBorder="1" applyAlignment="1"/>
    <xf numFmtId="188" fontId="0" fillId="0" borderId="0" xfId="1" applyNumberFormat="1" applyFont="1" applyFill="1"/>
    <xf numFmtId="188" fontId="7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88" fontId="9" fillId="0" borderId="0" xfId="1" applyNumberFormat="1" applyFont="1" applyFill="1" applyBorder="1" applyAlignment="1"/>
    <xf numFmtId="188" fontId="1" fillId="0" borderId="2" xfId="1" applyNumberFormat="1" applyFont="1" applyFill="1" applyBorder="1" applyAlignment="1"/>
    <xf numFmtId="188" fontId="0" fillId="0" borderId="2" xfId="1" applyNumberFormat="1" applyFont="1" applyFill="1" applyBorder="1" applyAlignment="1"/>
    <xf numFmtId="188" fontId="9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188" fontId="9" fillId="0" borderId="1" xfId="1" applyNumberFormat="1" applyFont="1" applyFill="1" applyBorder="1" applyAlignment="1"/>
    <xf numFmtId="188" fontId="9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88" fontId="0" fillId="0" borderId="0" xfId="1" applyNumberFormat="1" applyFont="1" applyFill="1" applyAlignment="1"/>
    <xf numFmtId="188" fontId="0" fillId="0" borderId="0" xfId="1" applyNumberFormat="1" applyFont="1" applyFill="1" applyAlignment="1">
      <alignment horizontal="center"/>
    </xf>
    <xf numFmtId="188" fontId="9" fillId="0" borderId="0" xfId="1" applyNumberFormat="1" applyFont="1" applyFill="1"/>
    <xf numFmtId="188" fontId="9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88" fontId="0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188" fontId="9" fillId="0" borderId="0" xfId="1" applyNumberFormat="1" applyFont="1" applyFill="1" applyAlignment="1">
      <alignment horizontal="center"/>
    </xf>
    <xf numFmtId="188" fontId="9" fillId="0" borderId="0" xfId="1" applyNumberFormat="1" applyFont="1" applyFill="1" applyAlignment="1">
      <alignment horizontal="right"/>
    </xf>
    <xf numFmtId="188" fontId="9" fillId="0" borderId="5" xfId="1" applyNumberFormat="1" applyFont="1" applyFill="1" applyBorder="1" applyAlignment="1">
      <alignment horizontal="right"/>
    </xf>
    <xf numFmtId="188" fontId="9" fillId="0" borderId="2" xfId="1" applyNumberFormat="1" applyFont="1" applyFill="1" applyBorder="1" applyAlignment="1"/>
    <xf numFmtId="188" fontId="9" fillId="0" borderId="4" xfId="1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188" fontId="0" fillId="0" borderId="0" xfId="1" quotePrefix="1" applyNumberFormat="1" applyFont="1" applyFill="1" applyBorder="1" applyAlignment="1">
      <alignment horizontal="center"/>
    </xf>
    <xf numFmtId="188" fontId="1" fillId="0" borderId="0" xfId="1" applyNumberFormat="1" applyFont="1" applyFill="1"/>
    <xf numFmtId="188" fontId="1" fillId="0" borderId="0" xfId="1" applyNumberFormat="1" applyFont="1" applyFill="1" applyAlignment="1">
      <alignment horizontal="right"/>
    </xf>
    <xf numFmtId="188" fontId="9" fillId="0" borderId="1" xfId="1" applyNumberFormat="1" applyFont="1" applyFill="1" applyBorder="1" applyAlignment="1">
      <alignment horizontal="right"/>
    </xf>
    <xf numFmtId="188" fontId="9" fillId="0" borderId="0" xfId="1" applyNumberFormat="1" applyFont="1" applyFill="1" applyBorder="1"/>
    <xf numFmtId="188" fontId="11" fillId="0" borderId="0" xfId="1" applyNumberFormat="1" applyFont="1" applyFill="1" applyBorder="1" applyAlignment="1"/>
    <xf numFmtId="188" fontId="3" fillId="0" borderId="0" xfId="1" applyNumberFormat="1" applyFont="1" applyFill="1"/>
    <xf numFmtId="188" fontId="1" fillId="0" borderId="0" xfId="1" applyNumberFormat="1" applyFont="1" applyFill="1" applyBorder="1" applyAlignment="1">
      <alignment horizontal="center"/>
    </xf>
    <xf numFmtId="0" fontId="10" fillId="0" borderId="0" xfId="0" applyFont="1" applyFill="1"/>
    <xf numFmtId="188" fontId="10" fillId="0" borderId="0" xfId="1" applyNumberFormat="1" applyFont="1" applyFill="1" applyAlignment="1">
      <alignment horizontal="right"/>
    </xf>
    <xf numFmtId="0" fontId="3" fillId="0" borderId="0" xfId="0" applyFont="1" applyFill="1"/>
    <xf numFmtId="188" fontId="1" fillId="0" borderId="0" xfId="1" applyNumberFormat="1" applyFont="1" applyFill="1" applyBorder="1" applyAlignment="1">
      <alignment horizontal="right"/>
    </xf>
    <xf numFmtId="188" fontId="1" fillId="0" borderId="2" xfId="1" applyNumberFormat="1" applyFont="1" applyFill="1" applyBorder="1" applyAlignment="1">
      <alignment horizontal="right"/>
    </xf>
    <xf numFmtId="188" fontId="1" fillId="0" borderId="5" xfId="1" applyNumberFormat="1" applyFont="1" applyFill="1" applyBorder="1" applyAlignment="1">
      <alignment horizontal="right"/>
    </xf>
    <xf numFmtId="191" fontId="1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189" fontId="5" fillId="0" borderId="4" xfId="0" applyNumberFormat="1" applyFont="1" applyFill="1" applyBorder="1" applyAlignment="1"/>
    <xf numFmtId="187" fontId="0" fillId="0" borderId="0" xfId="1" applyFont="1" applyFill="1" applyBorder="1" applyAlignment="1"/>
    <xf numFmtId="0" fontId="1" fillId="0" borderId="0" xfId="0" applyFont="1" applyFill="1" applyBorder="1" applyAlignment="1"/>
    <xf numFmtId="188" fontId="5" fillId="0" borderId="1" xfId="0" applyNumberFormat="1" applyFont="1" applyFill="1" applyBorder="1" applyAlignment="1"/>
    <xf numFmtId="0" fontId="0" fillId="0" borderId="5" xfId="0" applyFill="1" applyBorder="1" applyAlignment="1"/>
    <xf numFmtId="189" fontId="1" fillId="0" borderId="4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center"/>
    </xf>
    <xf numFmtId="189" fontId="9" fillId="0" borderId="0" xfId="0" quotePrefix="1" applyNumberFormat="1" applyFont="1" applyFill="1" applyBorder="1" applyAlignment="1">
      <alignment horizontal="right"/>
    </xf>
    <xf numFmtId="189" fontId="1" fillId="0" borderId="5" xfId="0" applyNumberFormat="1" applyFont="1" applyFill="1" applyBorder="1" applyAlignment="1"/>
    <xf numFmtId="188" fontId="9" fillId="0" borderId="0" xfId="0" applyNumberFormat="1" applyFont="1" applyFill="1"/>
    <xf numFmtId="188" fontId="9" fillId="0" borderId="3" xfId="1" applyNumberFormat="1" applyFont="1" applyFill="1" applyBorder="1" applyAlignment="1">
      <alignment horizontal="right"/>
    </xf>
    <xf numFmtId="0" fontId="0" fillId="0" borderId="0" xfId="0" applyFill="1" applyAlignment="1"/>
    <xf numFmtId="10" fontId="0" fillId="0" borderId="0" xfId="3" applyNumberFormat="1" applyFont="1" applyFill="1" applyBorder="1" applyAlignment="1"/>
    <xf numFmtId="188" fontId="0" fillId="0" borderId="0" xfId="0" applyNumberFormat="1" applyFill="1" applyBorder="1" applyAlignment="1"/>
    <xf numFmtId="188" fontId="0" fillId="0" borderId="0" xfId="0" applyNumberFormat="1" applyFill="1"/>
    <xf numFmtId="188" fontId="0" fillId="0" borderId="0" xfId="0" applyNumberFormat="1" applyFont="1" applyFill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2" xfId="1" applyNumberFormat="1" applyFont="1" applyFill="1" applyBorder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right"/>
    </xf>
    <xf numFmtId="189" fontId="5" fillId="0" borderId="2" xfId="0" applyNumberFormat="1" applyFont="1" applyFill="1" applyBorder="1" applyAlignment="1"/>
    <xf numFmtId="189" fontId="1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0" fillId="0" borderId="0" xfId="0" applyNumberFormat="1" applyFont="1" applyFill="1" applyBorder="1" applyAlignment="1"/>
    <xf numFmtId="188" fontId="3" fillId="0" borderId="0" xfId="1" applyNumberFormat="1" applyFont="1" applyFill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7" fontId="0" fillId="0" borderId="0" xfId="1" applyNumberFormat="1" applyFont="1" applyFill="1" applyAlignment="1">
      <alignment horizontal="right"/>
    </xf>
    <xf numFmtId="187" fontId="0" fillId="0" borderId="0" xfId="1" applyNumberFormat="1" applyFont="1" applyFill="1"/>
    <xf numFmtId="187" fontId="0" fillId="0" borderId="0" xfId="0" applyNumberFormat="1" applyFill="1"/>
    <xf numFmtId="187" fontId="0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9" fontId="1" fillId="0" borderId="0" xfId="4" applyNumberFormat="1" applyFill="1" applyBorder="1" applyAlignment="1"/>
    <xf numFmtId="187" fontId="7" fillId="0" borderId="0" xfId="5" applyFont="1" applyFill="1" applyBorder="1" applyAlignment="1">
      <alignment horizontal="center"/>
    </xf>
    <xf numFmtId="187" fontId="0" fillId="0" borderId="0" xfId="0" applyNumberFormat="1" applyFill="1" applyBorder="1" applyAlignment="1"/>
    <xf numFmtId="189" fontId="7" fillId="0" borderId="0" xfId="4" applyNumberFormat="1" applyFont="1" applyFill="1" applyBorder="1" applyAlignment="1"/>
    <xf numFmtId="187" fontId="1" fillId="0" borderId="0" xfId="1" applyFont="1" applyFill="1" applyBorder="1" applyAlignment="1"/>
    <xf numFmtId="192" fontId="0" fillId="0" borderId="0" xfId="1" applyNumberFormat="1" applyFont="1" applyFill="1" applyBorder="1" applyAlignment="1"/>
    <xf numFmtId="188" fontId="0" fillId="0" borderId="0" xfId="6" applyNumberFormat="1" applyFont="1" applyFill="1" applyBorder="1" applyAlignment="1">
      <alignment horizontal="center"/>
    </xf>
    <xf numFmtId="193" fontId="0" fillId="0" borderId="0" xfId="1" applyNumberFormat="1" applyFont="1" applyFill="1" applyBorder="1" applyAlignment="1"/>
    <xf numFmtId="188" fontId="9" fillId="0" borderId="0" xfId="1" quotePrefix="1" applyNumberFormat="1" applyFont="1" applyFill="1" applyBorder="1" applyAlignment="1">
      <alignment horizontal="center"/>
    </xf>
    <xf numFmtId="187" fontId="0" fillId="0" borderId="0" xfId="1" applyFont="1" applyFill="1"/>
    <xf numFmtId="0" fontId="0" fillId="0" borderId="0" xfId="0" applyFill="1" applyBorder="1"/>
    <xf numFmtId="0" fontId="9" fillId="0" borderId="0" xfId="0" applyFont="1" applyFill="1" applyBorder="1"/>
    <xf numFmtId="189" fontId="0" fillId="0" borderId="0" xfId="0" applyNumberFormat="1" applyFont="1" applyFill="1" applyBorder="1" applyAlignment="1"/>
    <xf numFmtId="187" fontId="0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94" fontId="0" fillId="0" borderId="0" xfId="1" applyNumberFormat="1" applyFont="1" applyFill="1" applyBorder="1" applyAlignment="1"/>
    <xf numFmtId="188" fontId="3" fillId="0" borderId="0" xfId="0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0" fillId="2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7" fillId="0" borderId="0" xfId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187" fontId="12" fillId="0" borderId="4" xfId="1" applyNumberFormat="1" applyFont="1" applyFill="1" applyBorder="1" applyAlignment="1"/>
    <xf numFmtId="188" fontId="12" fillId="0" borderId="0" xfId="1" applyNumberFormat="1" applyFont="1" applyFill="1" applyBorder="1" applyAlignment="1"/>
    <xf numFmtId="0" fontId="9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88" fontId="6" fillId="0" borderId="0" xfId="1" applyNumberFormat="1" applyFont="1" applyFill="1" applyBorder="1" applyAlignment="1">
      <alignment horizontal="center" vertical="center"/>
    </xf>
    <xf numFmtId="188" fontId="0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2" xfId="1" applyNumberFormat="1" applyFont="1" applyFill="1" applyBorder="1" applyAlignment="1">
      <alignment horizontal="center"/>
    </xf>
    <xf numFmtId="188" fontId="0" fillId="0" borderId="1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7">
    <cellStyle name="Comma" xfId="1" builtinId="3"/>
    <cellStyle name="Comma 2 33" xfId="2" xr:uid="{00000000-0005-0000-0000-000001000000}"/>
    <cellStyle name="Comma 2 33 2" xfId="6" xr:uid="{00000000-0005-0000-0000-000002000000}"/>
    <cellStyle name="Comma 3" xfId="5" xr:uid="{00000000-0005-0000-0000-000003000000}"/>
    <cellStyle name="Normal" xfId="0" builtinId="0"/>
    <cellStyle name="Normal 4" xfId="4" xr:uid="{00000000-0005-0000-0000-000005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somsamai\Desktop\CF%20-%20Separate%20Q1%2020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"/>
      <sheetName val="F2"/>
      <sheetName val="F3"/>
      <sheetName val="C1_CFS Q1'19"/>
      <sheetName val="TAX"/>
      <sheetName val="M300"/>
      <sheetName val="X300"/>
      <sheetName val="C5"/>
      <sheetName val="C6"/>
      <sheetName val="C7"/>
      <sheetName val="C8"/>
      <sheetName val="C3"/>
      <sheetName val="C3-1"/>
      <sheetName val="C4_Allowance"/>
      <sheetName val="Master"/>
    </sheetNames>
    <sheetDataSet>
      <sheetData sheetId="0" refreshError="1"/>
      <sheetData sheetId="1" refreshError="1"/>
      <sheetData sheetId="2" refreshError="1"/>
      <sheetData sheetId="3">
        <row r="59">
          <cell r="E59">
            <v>-21581</v>
          </cell>
        </row>
        <row r="63">
          <cell r="E63">
            <v>-2752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8"/>
  <sheetViews>
    <sheetView tabSelected="1" zoomScaleNormal="100" zoomScaleSheetLayoutView="85" workbookViewId="0">
      <selection sqref="A1:C1"/>
    </sheetView>
  </sheetViews>
  <sheetFormatPr defaultRowHeight="21.75" x14ac:dyDescent="0.45"/>
  <cols>
    <col min="1" max="1" width="39.85546875" style="3" customWidth="1"/>
    <col min="2" max="2" width="8.85546875" style="2" customWidth="1"/>
    <col min="3" max="3" width="15.85546875" style="8" customWidth="1"/>
    <col min="4" max="4" width="0.7109375" style="3" customWidth="1"/>
    <col min="5" max="5" width="15.85546875" style="3" customWidth="1"/>
    <col min="6" max="6" width="0.7109375" style="3" customWidth="1"/>
    <col min="7" max="7" width="16.5703125" style="3" customWidth="1"/>
    <col min="8" max="8" width="0.7109375" style="3" customWidth="1"/>
    <col min="9" max="9" width="15.85546875" style="3" customWidth="1"/>
    <col min="10" max="10" width="14.5703125" style="3" hidden="1" customWidth="1"/>
    <col min="11" max="12" width="14.42578125" style="3" hidden="1" customWidth="1"/>
    <col min="13" max="13" width="14.42578125" style="3" customWidth="1"/>
    <col min="14" max="14" width="18.5703125" style="3" bestFit="1" customWidth="1"/>
    <col min="15" max="15" width="15.42578125" style="3" customWidth="1"/>
    <col min="16" max="256" width="9.140625" style="3"/>
    <col min="257" max="257" width="41.5703125" style="3" customWidth="1"/>
    <col min="258" max="258" width="8.85546875" style="3" customWidth="1"/>
    <col min="259" max="259" width="18.5703125" style="3" customWidth="1"/>
    <col min="260" max="260" width="0.7109375" style="3" customWidth="1"/>
    <col min="261" max="261" width="15.85546875" style="3" customWidth="1"/>
    <col min="262" max="262" width="0.7109375" style="3" customWidth="1"/>
    <col min="263" max="263" width="15.85546875" style="3" customWidth="1"/>
    <col min="264" max="264" width="0.7109375" style="3" customWidth="1"/>
    <col min="265" max="265" width="15.85546875" style="3" customWidth="1"/>
    <col min="266" max="268" width="0" style="3" hidden="1" customWidth="1"/>
    <col min="269" max="269" width="14.42578125" style="3" customWidth="1"/>
    <col min="270" max="270" width="14.42578125" style="3" bestFit="1" customWidth="1"/>
    <col min="271" max="271" width="15.42578125" style="3" customWidth="1"/>
    <col min="272" max="512" width="9.140625" style="3"/>
    <col min="513" max="513" width="41.5703125" style="3" customWidth="1"/>
    <col min="514" max="514" width="8.85546875" style="3" customWidth="1"/>
    <col min="515" max="515" width="18.5703125" style="3" customWidth="1"/>
    <col min="516" max="516" width="0.7109375" style="3" customWidth="1"/>
    <col min="517" max="517" width="15.85546875" style="3" customWidth="1"/>
    <col min="518" max="518" width="0.7109375" style="3" customWidth="1"/>
    <col min="519" max="519" width="15.85546875" style="3" customWidth="1"/>
    <col min="520" max="520" width="0.7109375" style="3" customWidth="1"/>
    <col min="521" max="521" width="15.85546875" style="3" customWidth="1"/>
    <col min="522" max="524" width="0" style="3" hidden="1" customWidth="1"/>
    <col min="525" max="525" width="14.42578125" style="3" customWidth="1"/>
    <col min="526" max="526" width="14.42578125" style="3" bestFit="1" customWidth="1"/>
    <col min="527" max="527" width="15.42578125" style="3" customWidth="1"/>
    <col min="528" max="768" width="9.140625" style="3"/>
    <col min="769" max="769" width="41.5703125" style="3" customWidth="1"/>
    <col min="770" max="770" width="8.85546875" style="3" customWidth="1"/>
    <col min="771" max="771" width="18.5703125" style="3" customWidth="1"/>
    <col min="772" max="772" width="0.7109375" style="3" customWidth="1"/>
    <col min="773" max="773" width="15.85546875" style="3" customWidth="1"/>
    <col min="774" max="774" width="0.7109375" style="3" customWidth="1"/>
    <col min="775" max="775" width="15.85546875" style="3" customWidth="1"/>
    <col min="776" max="776" width="0.7109375" style="3" customWidth="1"/>
    <col min="777" max="777" width="15.85546875" style="3" customWidth="1"/>
    <col min="778" max="780" width="0" style="3" hidden="1" customWidth="1"/>
    <col min="781" max="781" width="14.42578125" style="3" customWidth="1"/>
    <col min="782" max="782" width="14.42578125" style="3" bestFit="1" customWidth="1"/>
    <col min="783" max="783" width="15.42578125" style="3" customWidth="1"/>
    <col min="784" max="1024" width="9.140625" style="3"/>
    <col min="1025" max="1025" width="41.5703125" style="3" customWidth="1"/>
    <col min="1026" max="1026" width="8.85546875" style="3" customWidth="1"/>
    <col min="1027" max="1027" width="18.5703125" style="3" customWidth="1"/>
    <col min="1028" max="1028" width="0.7109375" style="3" customWidth="1"/>
    <col min="1029" max="1029" width="15.85546875" style="3" customWidth="1"/>
    <col min="1030" max="1030" width="0.7109375" style="3" customWidth="1"/>
    <col min="1031" max="1031" width="15.85546875" style="3" customWidth="1"/>
    <col min="1032" max="1032" width="0.7109375" style="3" customWidth="1"/>
    <col min="1033" max="1033" width="15.85546875" style="3" customWidth="1"/>
    <col min="1034" max="1036" width="0" style="3" hidden="1" customWidth="1"/>
    <col min="1037" max="1037" width="14.42578125" style="3" customWidth="1"/>
    <col min="1038" max="1038" width="14.42578125" style="3" bestFit="1" customWidth="1"/>
    <col min="1039" max="1039" width="15.42578125" style="3" customWidth="1"/>
    <col min="1040" max="1280" width="9.140625" style="3"/>
    <col min="1281" max="1281" width="41.5703125" style="3" customWidth="1"/>
    <col min="1282" max="1282" width="8.85546875" style="3" customWidth="1"/>
    <col min="1283" max="1283" width="18.5703125" style="3" customWidth="1"/>
    <col min="1284" max="1284" width="0.7109375" style="3" customWidth="1"/>
    <col min="1285" max="1285" width="15.85546875" style="3" customWidth="1"/>
    <col min="1286" max="1286" width="0.7109375" style="3" customWidth="1"/>
    <col min="1287" max="1287" width="15.85546875" style="3" customWidth="1"/>
    <col min="1288" max="1288" width="0.7109375" style="3" customWidth="1"/>
    <col min="1289" max="1289" width="15.85546875" style="3" customWidth="1"/>
    <col min="1290" max="1292" width="0" style="3" hidden="1" customWidth="1"/>
    <col min="1293" max="1293" width="14.42578125" style="3" customWidth="1"/>
    <col min="1294" max="1294" width="14.42578125" style="3" bestFit="1" customWidth="1"/>
    <col min="1295" max="1295" width="15.42578125" style="3" customWidth="1"/>
    <col min="1296" max="1536" width="9.140625" style="3"/>
    <col min="1537" max="1537" width="41.5703125" style="3" customWidth="1"/>
    <col min="1538" max="1538" width="8.85546875" style="3" customWidth="1"/>
    <col min="1539" max="1539" width="18.5703125" style="3" customWidth="1"/>
    <col min="1540" max="1540" width="0.7109375" style="3" customWidth="1"/>
    <col min="1541" max="1541" width="15.85546875" style="3" customWidth="1"/>
    <col min="1542" max="1542" width="0.7109375" style="3" customWidth="1"/>
    <col min="1543" max="1543" width="15.85546875" style="3" customWidth="1"/>
    <col min="1544" max="1544" width="0.7109375" style="3" customWidth="1"/>
    <col min="1545" max="1545" width="15.85546875" style="3" customWidth="1"/>
    <col min="1546" max="1548" width="0" style="3" hidden="1" customWidth="1"/>
    <col min="1549" max="1549" width="14.42578125" style="3" customWidth="1"/>
    <col min="1550" max="1550" width="14.42578125" style="3" bestFit="1" customWidth="1"/>
    <col min="1551" max="1551" width="15.42578125" style="3" customWidth="1"/>
    <col min="1552" max="1792" width="9.140625" style="3"/>
    <col min="1793" max="1793" width="41.5703125" style="3" customWidth="1"/>
    <col min="1794" max="1794" width="8.85546875" style="3" customWidth="1"/>
    <col min="1795" max="1795" width="18.5703125" style="3" customWidth="1"/>
    <col min="1796" max="1796" width="0.7109375" style="3" customWidth="1"/>
    <col min="1797" max="1797" width="15.85546875" style="3" customWidth="1"/>
    <col min="1798" max="1798" width="0.7109375" style="3" customWidth="1"/>
    <col min="1799" max="1799" width="15.85546875" style="3" customWidth="1"/>
    <col min="1800" max="1800" width="0.7109375" style="3" customWidth="1"/>
    <col min="1801" max="1801" width="15.85546875" style="3" customWidth="1"/>
    <col min="1802" max="1804" width="0" style="3" hidden="1" customWidth="1"/>
    <col min="1805" max="1805" width="14.42578125" style="3" customWidth="1"/>
    <col min="1806" max="1806" width="14.42578125" style="3" bestFit="1" customWidth="1"/>
    <col min="1807" max="1807" width="15.42578125" style="3" customWidth="1"/>
    <col min="1808" max="2048" width="9.140625" style="3"/>
    <col min="2049" max="2049" width="41.5703125" style="3" customWidth="1"/>
    <col min="2050" max="2050" width="8.85546875" style="3" customWidth="1"/>
    <col min="2051" max="2051" width="18.5703125" style="3" customWidth="1"/>
    <col min="2052" max="2052" width="0.7109375" style="3" customWidth="1"/>
    <col min="2053" max="2053" width="15.85546875" style="3" customWidth="1"/>
    <col min="2054" max="2054" width="0.7109375" style="3" customWidth="1"/>
    <col min="2055" max="2055" width="15.85546875" style="3" customWidth="1"/>
    <col min="2056" max="2056" width="0.7109375" style="3" customWidth="1"/>
    <col min="2057" max="2057" width="15.85546875" style="3" customWidth="1"/>
    <col min="2058" max="2060" width="0" style="3" hidden="1" customWidth="1"/>
    <col min="2061" max="2061" width="14.42578125" style="3" customWidth="1"/>
    <col min="2062" max="2062" width="14.42578125" style="3" bestFit="1" customWidth="1"/>
    <col min="2063" max="2063" width="15.42578125" style="3" customWidth="1"/>
    <col min="2064" max="2304" width="9.140625" style="3"/>
    <col min="2305" max="2305" width="41.5703125" style="3" customWidth="1"/>
    <col min="2306" max="2306" width="8.85546875" style="3" customWidth="1"/>
    <col min="2307" max="2307" width="18.5703125" style="3" customWidth="1"/>
    <col min="2308" max="2308" width="0.7109375" style="3" customWidth="1"/>
    <col min="2309" max="2309" width="15.85546875" style="3" customWidth="1"/>
    <col min="2310" max="2310" width="0.7109375" style="3" customWidth="1"/>
    <col min="2311" max="2311" width="15.85546875" style="3" customWidth="1"/>
    <col min="2312" max="2312" width="0.7109375" style="3" customWidth="1"/>
    <col min="2313" max="2313" width="15.85546875" style="3" customWidth="1"/>
    <col min="2314" max="2316" width="0" style="3" hidden="1" customWidth="1"/>
    <col min="2317" max="2317" width="14.42578125" style="3" customWidth="1"/>
    <col min="2318" max="2318" width="14.42578125" style="3" bestFit="1" customWidth="1"/>
    <col min="2319" max="2319" width="15.42578125" style="3" customWidth="1"/>
    <col min="2320" max="2560" width="9.140625" style="3"/>
    <col min="2561" max="2561" width="41.5703125" style="3" customWidth="1"/>
    <col min="2562" max="2562" width="8.85546875" style="3" customWidth="1"/>
    <col min="2563" max="2563" width="18.5703125" style="3" customWidth="1"/>
    <col min="2564" max="2564" width="0.7109375" style="3" customWidth="1"/>
    <col min="2565" max="2565" width="15.85546875" style="3" customWidth="1"/>
    <col min="2566" max="2566" width="0.7109375" style="3" customWidth="1"/>
    <col min="2567" max="2567" width="15.85546875" style="3" customWidth="1"/>
    <col min="2568" max="2568" width="0.7109375" style="3" customWidth="1"/>
    <col min="2569" max="2569" width="15.85546875" style="3" customWidth="1"/>
    <col min="2570" max="2572" width="0" style="3" hidden="1" customWidth="1"/>
    <col min="2573" max="2573" width="14.42578125" style="3" customWidth="1"/>
    <col min="2574" max="2574" width="14.42578125" style="3" bestFit="1" customWidth="1"/>
    <col min="2575" max="2575" width="15.42578125" style="3" customWidth="1"/>
    <col min="2576" max="2816" width="9.140625" style="3"/>
    <col min="2817" max="2817" width="41.5703125" style="3" customWidth="1"/>
    <col min="2818" max="2818" width="8.85546875" style="3" customWidth="1"/>
    <col min="2819" max="2819" width="18.5703125" style="3" customWidth="1"/>
    <col min="2820" max="2820" width="0.7109375" style="3" customWidth="1"/>
    <col min="2821" max="2821" width="15.85546875" style="3" customWidth="1"/>
    <col min="2822" max="2822" width="0.7109375" style="3" customWidth="1"/>
    <col min="2823" max="2823" width="15.85546875" style="3" customWidth="1"/>
    <col min="2824" max="2824" width="0.7109375" style="3" customWidth="1"/>
    <col min="2825" max="2825" width="15.85546875" style="3" customWidth="1"/>
    <col min="2826" max="2828" width="0" style="3" hidden="1" customWidth="1"/>
    <col min="2829" max="2829" width="14.42578125" style="3" customWidth="1"/>
    <col min="2830" max="2830" width="14.42578125" style="3" bestFit="1" customWidth="1"/>
    <col min="2831" max="2831" width="15.42578125" style="3" customWidth="1"/>
    <col min="2832" max="3072" width="9.140625" style="3"/>
    <col min="3073" max="3073" width="41.5703125" style="3" customWidth="1"/>
    <col min="3074" max="3074" width="8.85546875" style="3" customWidth="1"/>
    <col min="3075" max="3075" width="18.5703125" style="3" customWidth="1"/>
    <col min="3076" max="3076" width="0.7109375" style="3" customWidth="1"/>
    <col min="3077" max="3077" width="15.85546875" style="3" customWidth="1"/>
    <col min="3078" max="3078" width="0.7109375" style="3" customWidth="1"/>
    <col min="3079" max="3079" width="15.85546875" style="3" customWidth="1"/>
    <col min="3080" max="3080" width="0.7109375" style="3" customWidth="1"/>
    <col min="3081" max="3081" width="15.85546875" style="3" customWidth="1"/>
    <col min="3082" max="3084" width="0" style="3" hidden="1" customWidth="1"/>
    <col min="3085" max="3085" width="14.42578125" style="3" customWidth="1"/>
    <col min="3086" max="3086" width="14.42578125" style="3" bestFit="1" customWidth="1"/>
    <col min="3087" max="3087" width="15.42578125" style="3" customWidth="1"/>
    <col min="3088" max="3328" width="9.140625" style="3"/>
    <col min="3329" max="3329" width="41.5703125" style="3" customWidth="1"/>
    <col min="3330" max="3330" width="8.85546875" style="3" customWidth="1"/>
    <col min="3331" max="3331" width="18.5703125" style="3" customWidth="1"/>
    <col min="3332" max="3332" width="0.7109375" style="3" customWidth="1"/>
    <col min="3333" max="3333" width="15.85546875" style="3" customWidth="1"/>
    <col min="3334" max="3334" width="0.7109375" style="3" customWidth="1"/>
    <col min="3335" max="3335" width="15.85546875" style="3" customWidth="1"/>
    <col min="3336" max="3336" width="0.7109375" style="3" customWidth="1"/>
    <col min="3337" max="3337" width="15.85546875" style="3" customWidth="1"/>
    <col min="3338" max="3340" width="0" style="3" hidden="1" customWidth="1"/>
    <col min="3341" max="3341" width="14.42578125" style="3" customWidth="1"/>
    <col min="3342" max="3342" width="14.42578125" style="3" bestFit="1" customWidth="1"/>
    <col min="3343" max="3343" width="15.42578125" style="3" customWidth="1"/>
    <col min="3344" max="3584" width="9.140625" style="3"/>
    <col min="3585" max="3585" width="41.5703125" style="3" customWidth="1"/>
    <col min="3586" max="3586" width="8.85546875" style="3" customWidth="1"/>
    <col min="3587" max="3587" width="18.5703125" style="3" customWidth="1"/>
    <col min="3588" max="3588" width="0.7109375" style="3" customWidth="1"/>
    <col min="3589" max="3589" width="15.85546875" style="3" customWidth="1"/>
    <col min="3590" max="3590" width="0.7109375" style="3" customWidth="1"/>
    <col min="3591" max="3591" width="15.85546875" style="3" customWidth="1"/>
    <col min="3592" max="3592" width="0.7109375" style="3" customWidth="1"/>
    <col min="3593" max="3593" width="15.85546875" style="3" customWidth="1"/>
    <col min="3594" max="3596" width="0" style="3" hidden="1" customWidth="1"/>
    <col min="3597" max="3597" width="14.42578125" style="3" customWidth="1"/>
    <col min="3598" max="3598" width="14.42578125" style="3" bestFit="1" customWidth="1"/>
    <col min="3599" max="3599" width="15.42578125" style="3" customWidth="1"/>
    <col min="3600" max="3840" width="9.140625" style="3"/>
    <col min="3841" max="3841" width="41.5703125" style="3" customWidth="1"/>
    <col min="3842" max="3842" width="8.85546875" style="3" customWidth="1"/>
    <col min="3843" max="3843" width="18.5703125" style="3" customWidth="1"/>
    <col min="3844" max="3844" width="0.7109375" style="3" customWidth="1"/>
    <col min="3845" max="3845" width="15.85546875" style="3" customWidth="1"/>
    <col min="3846" max="3846" width="0.7109375" style="3" customWidth="1"/>
    <col min="3847" max="3847" width="15.85546875" style="3" customWidth="1"/>
    <col min="3848" max="3848" width="0.7109375" style="3" customWidth="1"/>
    <col min="3849" max="3849" width="15.85546875" style="3" customWidth="1"/>
    <col min="3850" max="3852" width="0" style="3" hidden="1" customWidth="1"/>
    <col min="3853" max="3853" width="14.42578125" style="3" customWidth="1"/>
    <col min="3854" max="3854" width="14.42578125" style="3" bestFit="1" customWidth="1"/>
    <col min="3855" max="3855" width="15.42578125" style="3" customWidth="1"/>
    <col min="3856" max="4096" width="9.140625" style="3"/>
    <col min="4097" max="4097" width="41.5703125" style="3" customWidth="1"/>
    <col min="4098" max="4098" width="8.85546875" style="3" customWidth="1"/>
    <col min="4099" max="4099" width="18.5703125" style="3" customWidth="1"/>
    <col min="4100" max="4100" width="0.7109375" style="3" customWidth="1"/>
    <col min="4101" max="4101" width="15.85546875" style="3" customWidth="1"/>
    <col min="4102" max="4102" width="0.7109375" style="3" customWidth="1"/>
    <col min="4103" max="4103" width="15.85546875" style="3" customWidth="1"/>
    <col min="4104" max="4104" width="0.7109375" style="3" customWidth="1"/>
    <col min="4105" max="4105" width="15.85546875" style="3" customWidth="1"/>
    <col min="4106" max="4108" width="0" style="3" hidden="1" customWidth="1"/>
    <col min="4109" max="4109" width="14.42578125" style="3" customWidth="1"/>
    <col min="4110" max="4110" width="14.42578125" style="3" bestFit="1" customWidth="1"/>
    <col min="4111" max="4111" width="15.42578125" style="3" customWidth="1"/>
    <col min="4112" max="4352" width="9.140625" style="3"/>
    <col min="4353" max="4353" width="41.5703125" style="3" customWidth="1"/>
    <col min="4354" max="4354" width="8.85546875" style="3" customWidth="1"/>
    <col min="4355" max="4355" width="18.5703125" style="3" customWidth="1"/>
    <col min="4356" max="4356" width="0.7109375" style="3" customWidth="1"/>
    <col min="4357" max="4357" width="15.85546875" style="3" customWidth="1"/>
    <col min="4358" max="4358" width="0.7109375" style="3" customWidth="1"/>
    <col min="4359" max="4359" width="15.85546875" style="3" customWidth="1"/>
    <col min="4360" max="4360" width="0.7109375" style="3" customWidth="1"/>
    <col min="4361" max="4361" width="15.85546875" style="3" customWidth="1"/>
    <col min="4362" max="4364" width="0" style="3" hidden="1" customWidth="1"/>
    <col min="4365" max="4365" width="14.42578125" style="3" customWidth="1"/>
    <col min="4366" max="4366" width="14.42578125" style="3" bestFit="1" customWidth="1"/>
    <col min="4367" max="4367" width="15.42578125" style="3" customWidth="1"/>
    <col min="4368" max="4608" width="9.140625" style="3"/>
    <col min="4609" max="4609" width="41.5703125" style="3" customWidth="1"/>
    <col min="4610" max="4610" width="8.85546875" style="3" customWidth="1"/>
    <col min="4611" max="4611" width="18.5703125" style="3" customWidth="1"/>
    <col min="4612" max="4612" width="0.7109375" style="3" customWidth="1"/>
    <col min="4613" max="4613" width="15.85546875" style="3" customWidth="1"/>
    <col min="4614" max="4614" width="0.7109375" style="3" customWidth="1"/>
    <col min="4615" max="4615" width="15.85546875" style="3" customWidth="1"/>
    <col min="4616" max="4616" width="0.7109375" style="3" customWidth="1"/>
    <col min="4617" max="4617" width="15.85546875" style="3" customWidth="1"/>
    <col min="4618" max="4620" width="0" style="3" hidden="1" customWidth="1"/>
    <col min="4621" max="4621" width="14.42578125" style="3" customWidth="1"/>
    <col min="4622" max="4622" width="14.42578125" style="3" bestFit="1" customWidth="1"/>
    <col min="4623" max="4623" width="15.42578125" style="3" customWidth="1"/>
    <col min="4624" max="4864" width="9.140625" style="3"/>
    <col min="4865" max="4865" width="41.5703125" style="3" customWidth="1"/>
    <col min="4866" max="4866" width="8.85546875" style="3" customWidth="1"/>
    <col min="4867" max="4867" width="18.5703125" style="3" customWidth="1"/>
    <col min="4868" max="4868" width="0.7109375" style="3" customWidth="1"/>
    <col min="4869" max="4869" width="15.85546875" style="3" customWidth="1"/>
    <col min="4870" max="4870" width="0.7109375" style="3" customWidth="1"/>
    <col min="4871" max="4871" width="15.85546875" style="3" customWidth="1"/>
    <col min="4872" max="4872" width="0.7109375" style="3" customWidth="1"/>
    <col min="4873" max="4873" width="15.85546875" style="3" customWidth="1"/>
    <col min="4874" max="4876" width="0" style="3" hidden="1" customWidth="1"/>
    <col min="4877" max="4877" width="14.42578125" style="3" customWidth="1"/>
    <col min="4878" max="4878" width="14.42578125" style="3" bestFit="1" customWidth="1"/>
    <col min="4879" max="4879" width="15.42578125" style="3" customWidth="1"/>
    <col min="4880" max="5120" width="9.140625" style="3"/>
    <col min="5121" max="5121" width="41.5703125" style="3" customWidth="1"/>
    <col min="5122" max="5122" width="8.85546875" style="3" customWidth="1"/>
    <col min="5123" max="5123" width="18.5703125" style="3" customWidth="1"/>
    <col min="5124" max="5124" width="0.7109375" style="3" customWidth="1"/>
    <col min="5125" max="5125" width="15.85546875" style="3" customWidth="1"/>
    <col min="5126" max="5126" width="0.7109375" style="3" customWidth="1"/>
    <col min="5127" max="5127" width="15.85546875" style="3" customWidth="1"/>
    <col min="5128" max="5128" width="0.7109375" style="3" customWidth="1"/>
    <col min="5129" max="5129" width="15.85546875" style="3" customWidth="1"/>
    <col min="5130" max="5132" width="0" style="3" hidden="1" customWidth="1"/>
    <col min="5133" max="5133" width="14.42578125" style="3" customWidth="1"/>
    <col min="5134" max="5134" width="14.42578125" style="3" bestFit="1" customWidth="1"/>
    <col min="5135" max="5135" width="15.42578125" style="3" customWidth="1"/>
    <col min="5136" max="5376" width="9.140625" style="3"/>
    <col min="5377" max="5377" width="41.5703125" style="3" customWidth="1"/>
    <col min="5378" max="5378" width="8.85546875" style="3" customWidth="1"/>
    <col min="5379" max="5379" width="18.5703125" style="3" customWidth="1"/>
    <col min="5380" max="5380" width="0.7109375" style="3" customWidth="1"/>
    <col min="5381" max="5381" width="15.85546875" style="3" customWidth="1"/>
    <col min="5382" max="5382" width="0.7109375" style="3" customWidth="1"/>
    <col min="5383" max="5383" width="15.85546875" style="3" customWidth="1"/>
    <col min="5384" max="5384" width="0.7109375" style="3" customWidth="1"/>
    <col min="5385" max="5385" width="15.85546875" style="3" customWidth="1"/>
    <col min="5386" max="5388" width="0" style="3" hidden="1" customWidth="1"/>
    <col min="5389" max="5389" width="14.42578125" style="3" customWidth="1"/>
    <col min="5390" max="5390" width="14.42578125" style="3" bestFit="1" customWidth="1"/>
    <col min="5391" max="5391" width="15.42578125" style="3" customWidth="1"/>
    <col min="5392" max="5632" width="9.140625" style="3"/>
    <col min="5633" max="5633" width="41.5703125" style="3" customWidth="1"/>
    <col min="5634" max="5634" width="8.85546875" style="3" customWidth="1"/>
    <col min="5635" max="5635" width="18.5703125" style="3" customWidth="1"/>
    <col min="5636" max="5636" width="0.7109375" style="3" customWidth="1"/>
    <col min="5637" max="5637" width="15.85546875" style="3" customWidth="1"/>
    <col min="5638" max="5638" width="0.7109375" style="3" customWidth="1"/>
    <col min="5639" max="5639" width="15.85546875" style="3" customWidth="1"/>
    <col min="5640" max="5640" width="0.7109375" style="3" customWidth="1"/>
    <col min="5641" max="5641" width="15.85546875" style="3" customWidth="1"/>
    <col min="5642" max="5644" width="0" style="3" hidden="1" customWidth="1"/>
    <col min="5645" max="5645" width="14.42578125" style="3" customWidth="1"/>
    <col min="5646" max="5646" width="14.42578125" style="3" bestFit="1" customWidth="1"/>
    <col min="5647" max="5647" width="15.42578125" style="3" customWidth="1"/>
    <col min="5648" max="5888" width="9.140625" style="3"/>
    <col min="5889" max="5889" width="41.5703125" style="3" customWidth="1"/>
    <col min="5890" max="5890" width="8.85546875" style="3" customWidth="1"/>
    <col min="5891" max="5891" width="18.5703125" style="3" customWidth="1"/>
    <col min="5892" max="5892" width="0.7109375" style="3" customWidth="1"/>
    <col min="5893" max="5893" width="15.85546875" style="3" customWidth="1"/>
    <col min="5894" max="5894" width="0.7109375" style="3" customWidth="1"/>
    <col min="5895" max="5895" width="15.85546875" style="3" customWidth="1"/>
    <col min="5896" max="5896" width="0.7109375" style="3" customWidth="1"/>
    <col min="5897" max="5897" width="15.85546875" style="3" customWidth="1"/>
    <col min="5898" max="5900" width="0" style="3" hidden="1" customWidth="1"/>
    <col min="5901" max="5901" width="14.42578125" style="3" customWidth="1"/>
    <col min="5902" max="5902" width="14.42578125" style="3" bestFit="1" customWidth="1"/>
    <col min="5903" max="5903" width="15.42578125" style="3" customWidth="1"/>
    <col min="5904" max="6144" width="9.140625" style="3"/>
    <col min="6145" max="6145" width="41.5703125" style="3" customWidth="1"/>
    <col min="6146" max="6146" width="8.85546875" style="3" customWidth="1"/>
    <col min="6147" max="6147" width="18.5703125" style="3" customWidth="1"/>
    <col min="6148" max="6148" width="0.7109375" style="3" customWidth="1"/>
    <col min="6149" max="6149" width="15.85546875" style="3" customWidth="1"/>
    <col min="6150" max="6150" width="0.7109375" style="3" customWidth="1"/>
    <col min="6151" max="6151" width="15.85546875" style="3" customWidth="1"/>
    <col min="6152" max="6152" width="0.7109375" style="3" customWidth="1"/>
    <col min="6153" max="6153" width="15.85546875" style="3" customWidth="1"/>
    <col min="6154" max="6156" width="0" style="3" hidden="1" customWidth="1"/>
    <col min="6157" max="6157" width="14.42578125" style="3" customWidth="1"/>
    <col min="6158" max="6158" width="14.42578125" style="3" bestFit="1" customWidth="1"/>
    <col min="6159" max="6159" width="15.42578125" style="3" customWidth="1"/>
    <col min="6160" max="6400" width="9.140625" style="3"/>
    <col min="6401" max="6401" width="41.5703125" style="3" customWidth="1"/>
    <col min="6402" max="6402" width="8.85546875" style="3" customWidth="1"/>
    <col min="6403" max="6403" width="18.5703125" style="3" customWidth="1"/>
    <col min="6404" max="6404" width="0.7109375" style="3" customWidth="1"/>
    <col min="6405" max="6405" width="15.85546875" style="3" customWidth="1"/>
    <col min="6406" max="6406" width="0.7109375" style="3" customWidth="1"/>
    <col min="6407" max="6407" width="15.85546875" style="3" customWidth="1"/>
    <col min="6408" max="6408" width="0.7109375" style="3" customWidth="1"/>
    <col min="6409" max="6409" width="15.85546875" style="3" customWidth="1"/>
    <col min="6410" max="6412" width="0" style="3" hidden="1" customWidth="1"/>
    <col min="6413" max="6413" width="14.42578125" style="3" customWidth="1"/>
    <col min="6414" max="6414" width="14.42578125" style="3" bestFit="1" customWidth="1"/>
    <col min="6415" max="6415" width="15.42578125" style="3" customWidth="1"/>
    <col min="6416" max="6656" width="9.140625" style="3"/>
    <col min="6657" max="6657" width="41.5703125" style="3" customWidth="1"/>
    <col min="6658" max="6658" width="8.85546875" style="3" customWidth="1"/>
    <col min="6659" max="6659" width="18.5703125" style="3" customWidth="1"/>
    <col min="6660" max="6660" width="0.7109375" style="3" customWidth="1"/>
    <col min="6661" max="6661" width="15.85546875" style="3" customWidth="1"/>
    <col min="6662" max="6662" width="0.7109375" style="3" customWidth="1"/>
    <col min="6663" max="6663" width="15.85546875" style="3" customWidth="1"/>
    <col min="6664" max="6664" width="0.7109375" style="3" customWidth="1"/>
    <col min="6665" max="6665" width="15.85546875" style="3" customWidth="1"/>
    <col min="6666" max="6668" width="0" style="3" hidden="1" customWidth="1"/>
    <col min="6669" max="6669" width="14.42578125" style="3" customWidth="1"/>
    <col min="6670" max="6670" width="14.42578125" style="3" bestFit="1" customWidth="1"/>
    <col min="6671" max="6671" width="15.42578125" style="3" customWidth="1"/>
    <col min="6672" max="6912" width="9.140625" style="3"/>
    <col min="6913" max="6913" width="41.5703125" style="3" customWidth="1"/>
    <col min="6914" max="6914" width="8.85546875" style="3" customWidth="1"/>
    <col min="6915" max="6915" width="18.5703125" style="3" customWidth="1"/>
    <col min="6916" max="6916" width="0.7109375" style="3" customWidth="1"/>
    <col min="6917" max="6917" width="15.85546875" style="3" customWidth="1"/>
    <col min="6918" max="6918" width="0.7109375" style="3" customWidth="1"/>
    <col min="6919" max="6919" width="15.85546875" style="3" customWidth="1"/>
    <col min="6920" max="6920" width="0.7109375" style="3" customWidth="1"/>
    <col min="6921" max="6921" width="15.85546875" style="3" customWidth="1"/>
    <col min="6922" max="6924" width="0" style="3" hidden="1" customWidth="1"/>
    <col min="6925" max="6925" width="14.42578125" style="3" customWidth="1"/>
    <col min="6926" max="6926" width="14.42578125" style="3" bestFit="1" customWidth="1"/>
    <col min="6927" max="6927" width="15.42578125" style="3" customWidth="1"/>
    <col min="6928" max="7168" width="9.140625" style="3"/>
    <col min="7169" max="7169" width="41.5703125" style="3" customWidth="1"/>
    <col min="7170" max="7170" width="8.85546875" style="3" customWidth="1"/>
    <col min="7171" max="7171" width="18.5703125" style="3" customWidth="1"/>
    <col min="7172" max="7172" width="0.7109375" style="3" customWidth="1"/>
    <col min="7173" max="7173" width="15.85546875" style="3" customWidth="1"/>
    <col min="7174" max="7174" width="0.7109375" style="3" customWidth="1"/>
    <col min="7175" max="7175" width="15.85546875" style="3" customWidth="1"/>
    <col min="7176" max="7176" width="0.7109375" style="3" customWidth="1"/>
    <col min="7177" max="7177" width="15.85546875" style="3" customWidth="1"/>
    <col min="7178" max="7180" width="0" style="3" hidden="1" customWidth="1"/>
    <col min="7181" max="7181" width="14.42578125" style="3" customWidth="1"/>
    <col min="7182" max="7182" width="14.42578125" style="3" bestFit="1" customWidth="1"/>
    <col min="7183" max="7183" width="15.42578125" style="3" customWidth="1"/>
    <col min="7184" max="7424" width="9.140625" style="3"/>
    <col min="7425" max="7425" width="41.5703125" style="3" customWidth="1"/>
    <col min="7426" max="7426" width="8.85546875" style="3" customWidth="1"/>
    <col min="7427" max="7427" width="18.5703125" style="3" customWidth="1"/>
    <col min="7428" max="7428" width="0.7109375" style="3" customWidth="1"/>
    <col min="7429" max="7429" width="15.85546875" style="3" customWidth="1"/>
    <col min="7430" max="7430" width="0.7109375" style="3" customWidth="1"/>
    <col min="7431" max="7431" width="15.85546875" style="3" customWidth="1"/>
    <col min="7432" max="7432" width="0.7109375" style="3" customWidth="1"/>
    <col min="7433" max="7433" width="15.85546875" style="3" customWidth="1"/>
    <col min="7434" max="7436" width="0" style="3" hidden="1" customWidth="1"/>
    <col min="7437" max="7437" width="14.42578125" style="3" customWidth="1"/>
    <col min="7438" max="7438" width="14.42578125" style="3" bestFit="1" customWidth="1"/>
    <col min="7439" max="7439" width="15.42578125" style="3" customWidth="1"/>
    <col min="7440" max="7680" width="9.140625" style="3"/>
    <col min="7681" max="7681" width="41.5703125" style="3" customWidth="1"/>
    <col min="7682" max="7682" width="8.85546875" style="3" customWidth="1"/>
    <col min="7683" max="7683" width="18.5703125" style="3" customWidth="1"/>
    <col min="7684" max="7684" width="0.7109375" style="3" customWidth="1"/>
    <col min="7685" max="7685" width="15.85546875" style="3" customWidth="1"/>
    <col min="7686" max="7686" width="0.7109375" style="3" customWidth="1"/>
    <col min="7687" max="7687" width="15.85546875" style="3" customWidth="1"/>
    <col min="7688" max="7688" width="0.7109375" style="3" customWidth="1"/>
    <col min="7689" max="7689" width="15.85546875" style="3" customWidth="1"/>
    <col min="7690" max="7692" width="0" style="3" hidden="1" customWidth="1"/>
    <col min="7693" max="7693" width="14.42578125" style="3" customWidth="1"/>
    <col min="7694" max="7694" width="14.42578125" style="3" bestFit="1" customWidth="1"/>
    <col min="7695" max="7695" width="15.42578125" style="3" customWidth="1"/>
    <col min="7696" max="7936" width="9.140625" style="3"/>
    <col min="7937" max="7937" width="41.5703125" style="3" customWidth="1"/>
    <col min="7938" max="7938" width="8.85546875" style="3" customWidth="1"/>
    <col min="7939" max="7939" width="18.5703125" style="3" customWidth="1"/>
    <col min="7940" max="7940" width="0.7109375" style="3" customWidth="1"/>
    <col min="7941" max="7941" width="15.85546875" style="3" customWidth="1"/>
    <col min="7942" max="7942" width="0.7109375" style="3" customWidth="1"/>
    <col min="7943" max="7943" width="15.85546875" style="3" customWidth="1"/>
    <col min="7944" max="7944" width="0.7109375" style="3" customWidth="1"/>
    <col min="7945" max="7945" width="15.85546875" style="3" customWidth="1"/>
    <col min="7946" max="7948" width="0" style="3" hidden="1" customWidth="1"/>
    <col min="7949" max="7949" width="14.42578125" style="3" customWidth="1"/>
    <col min="7950" max="7950" width="14.42578125" style="3" bestFit="1" customWidth="1"/>
    <col min="7951" max="7951" width="15.42578125" style="3" customWidth="1"/>
    <col min="7952" max="8192" width="9.140625" style="3"/>
    <col min="8193" max="8193" width="41.5703125" style="3" customWidth="1"/>
    <col min="8194" max="8194" width="8.85546875" style="3" customWidth="1"/>
    <col min="8195" max="8195" width="18.5703125" style="3" customWidth="1"/>
    <col min="8196" max="8196" width="0.7109375" style="3" customWidth="1"/>
    <col min="8197" max="8197" width="15.85546875" style="3" customWidth="1"/>
    <col min="8198" max="8198" width="0.7109375" style="3" customWidth="1"/>
    <col min="8199" max="8199" width="15.85546875" style="3" customWidth="1"/>
    <col min="8200" max="8200" width="0.7109375" style="3" customWidth="1"/>
    <col min="8201" max="8201" width="15.85546875" style="3" customWidth="1"/>
    <col min="8202" max="8204" width="0" style="3" hidden="1" customWidth="1"/>
    <col min="8205" max="8205" width="14.42578125" style="3" customWidth="1"/>
    <col min="8206" max="8206" width="14.42578125" style="3" bestFit="1" customWidth="1"/>
    <col min="8207" max="8207" width="15.42578125" style="3" customWidth="1"/>
    <col min="8208" max="8448" width="9.140625" style="3"/>
    <col min="8449" max="8449" width="41.5703125" style="3" customWidth="1"/>
    <col min="8450" max="8450" width="8.85546875" style="3" customWidth="1"/>
    <col min="8451" max="8451" width="18.5703125" style="3" customWidth="1"/>
    <col min="8452" max="8452" width="0.7109375" style="3" customWidth="1"/>
    <col min="8453" max="8453" width="15.85546875" style="3" customWidth="1"/>
    <col min="8454" max="8454" width="0.7109375" style="3" customWidth="1"/>
    <col min="8455" max="8455" width="15.85546875" style="3" customWidth="1"/>
    <col min="8456" max="8456" width="0.7109375" style="3" customWidth="1"/>
    <col min="8457" max="8457" width="15.85546875" style="3" customWidth="1"/>
    <col min="8458" max="8460" width="0" style="3" hidden="1" customWidth="1"/>
    <col min="8461" max="8461" width="14.42578125" style="3" customWidth="1"/>
    <col min="8462" max="8462" width="14.42578125" style="3" bestFit="1" customWidth="1"/>
    <col min="8463" max="8463" width="15.42578125" style="3" customWidth="1"/>
    <col min="8464" max="8704" width="9.140625" style="3"/>
    <col min="8705" max="8705" width="41.5703125" style="3" customWidth="1"/>
    <col min="8706" max="8706" width="8.85546875" style="3" customWidth="1"/>
    <col min="8707" max="8707" width="18.5703125" style="3" customWidth="1"/>
    <col min="8708" max="8708" width="0.7109375" style="3" customWidth="1"/>
    <col min="8709" max="8709" width="15.85546875" style="3" customWidth="1"/>
    <col min="8710" max="8710" width="0.7109375" style="3" customWidth="1"/>
    <col min="8711" max="8711" width="15.85546875" style="3" customWidth="1"/>
    <col min="8712" max="8712" width="0.7109375" style="3" customWidth="1"/>
    <col min="8713" max="8713" width="15.85546875" style="3" customWidth="1"/>
    <col min="8714" max="8716" width="0" style="3" hidden="1" customWidth="1"/>
    <col min="8717" max="8717" width="14.42578125" style="3" customWidth="1"/>
    <col min="8718" max="8718" width="14.42578125" style="3" bestFit="1" customWidth="1"/>
    <col min="8719" max="8719" width="15.42578125" style="3" customWidth="1"/>
    <col min="8720" max="8960" width="9.140625" style="3"/>
    <col min="8961" max="8961" width="41.5703125" style="3" customWidth="1"/>
    <col min="8962" max="8962" width="8.85546875" style="3" customWidth="1"/>
    <col min="8963" max="8963" width="18.5703125" style="3" customWidth="1"/>
    <col min="8964" max="8964" width="0.7109375" style="3" customWidth="1"/>
    <col min="8965" max="8965" width="15.85546875" style="3" customWidth="1"/>
    <col min="8966" max="8966" width="0.7109375" style="3" customWidth="1"/>
    <col min="8967" max="8967" width="15.85546875" style="3" customWidth="1"/>
    <col min="8968" max="8968" width="0.7109375" style="3" customWidth="1"/>
    <col min="8969" max="8969" width="15.85546875" style="3" customWidth="1"/>
    <col min="8970" max="8972" width="0" style="3" hidden="1" customWidth="1"/>
    <col min="8973" max="8973" width="14.42578125" style="3" customWidth="1"/>
    <col min="8974" max="8974" width="14.42578125" style="3" bestFit="1" customWidth="1"/>
    <col min="8975" max="8975" width="15.42578125" style="3" customWidth="1"/>
    <col min="8976" max="9216" width="9.140625" style="3"/>
    <col min="9217" max="9217" width="41.5703125" style="3" customWidth="1"/>
    <col min="9218" max="9218" width="8.85546875" style="3" customWidth="1"/>
    <col min="9219" max="9219" width="18.5703125" style="3" customWidth="1"/>
    <col min="9220" max="9220" width="0.7109375" style="3" customWidth="1"/>
    <col min="9221" max="9221" width="15.85546875" style="3" customWidth="1"/>
    <col min="9222" max="9222" width="0.7109375" style="3" customWidth="1"/>
    <col min="9223" max="9223" width="15.85546875" style="3" customWidth="1"/>
    <col min="9224" max="9224" width="0.7109375" style="3" customWidth="1"/>
    <col min="9225" max="9225" width="15.85546875" style="3" customWidth="1"/>
    <col min="9226" max="9228" width="0" style="3" hidden="1" customWidth="1"/>
    <col min="9229" max="9229" width="14.42578125" style="3" customWidth="1"/>
    <col min="9230" max="9230" width="14.42578125" style="3" bestFit="1" customWidth="1"/>
    <col min="9231" max="9231" width="15.42578125" style="3" customWidth="1"/>
    <col min="9232" max="9472" width="9.140625" style="3"/>
    <col min="9473" max="9473" width="41.5703125" style="3" customWidth="1"/>
    <col min="9474" max="9474" width="8.85546875" style="3" customWidth="1"/>
    <col min="9475" max="9475" width="18.5703125" style="3" customWidth="1"/>
    <col min="9476" max="9476" width="0.7109375" style="3" customWidth="1"/>
    <col min="9477" max="9477" width="15.85546875" style="3" customWidth="1"/>
    <col min="9478" max="9478" width="0.7109375" style="3" customWidth="1"/>
    <col min="9479" max="9479" width="15.85546875" style="3" customWidth="1"/>
    <col min="9480" max="9480" width="0.7109375" style="3" customWidth="1"/>
    <col min="9481" max="9481" width="15.85546875" style="3" customWidth="1"/>
    <col min="9482" max="9484" width="0" style="3" hidden="1" customWidth="1"/>
    <col min="9485" max="9485" width="14.42578125" style="3" customWidth="1"/>
    <col min="9486" max="9486" width="14.42578125" style="3" bestFit="1" customWidth="1"/>
    <col min="9487" max="9487" width="15.42578125" style="3" customWidth="1"/>
    <col min="9488" max="9728" width="9.140625" style="3"/>
    <col min="9729" max="9729" width="41.5703125" style="3" customWidth="1"/>
    <col min="9730" max="9730" width="8.85546875" style="3" customWidth="1"/>
    <col min="9731" max="9731" width="18.5703125" style="3" customWidth="1"/>
    <col min="9732" max="9732" width="0.7109375" style="3" customWidth="1"/>
    <col min="9733" max="9733" width="15.85546875" style="3" customWidth="1"/>
    <col min="9734" max="9734" width="0.7109375" style="3" customWidth="1"/>
    <col min="9735" max="9735" width="15.85546875" style="3" customWidth="1"/>
    <col min="9736" max="9736" width="0.7109375" style="3" customWidth="1"/>
    <col min="9737" max="9737" width="15.85546875" style="3" customWidth="1"/>
    <col min="9738" max="9740" width="0" style="3" hidden="1" customWidth="1"/>
    <col min="9741" max="9741" width="14.42578125" style="3" customWidth="1"/>
    <col min="9742" max="9742" width="14.42578125" style="3" bestFit="1" customWidth="1"/>
    <col min="9743" max="9743" width="15.42578125" style="3" customWidth="1"/>
    <col min="9744" max="9984" width="9.140625" style="3"/>
    <col min="9985" max="9985" width="41.5703125" style="3" customWidth="1"/>
    <col min="9986" max="9986" width="8.85546875" style="3" customWidth="1"/>
    <col min="9987" max="9987" width="18.5703125" style="3" customWidth="1"/>
    <col min="9988" max="9988" width="0.7109375" style="3" customWidth="1"/>
    <col min="9989" max="9989" width="15.85546875" style="3" customWidth="1"/>
    <col min="9990" max="9990" width="0.7109375" style="3" customWidth="1"/>
    <col min="9991" max="9991" width="15.85546875" style="3" customWidth="1"/>
    <col min="9992" max="9992" width="0.7109375" style="3" customWidth="1"/>
    <col min="9993" max="9993" width="15.85546875" style="3" customWidth="1"/>
    <col min="9994" max="9996" width="0" style="3" hidden="1" customWidth="1"/>
    <col min="9997" max="9997" width="14.42578125" style="3" customWidth="1"/>
    <col min="9998" max="9998" width="14.42578125" style="3" bestFit="1" customWidth="1"/>
    <col min="9999" max="9999" width="15.42578125" style="3" customWidth="1"/>
    <col min="10000" max="10240" width="9.140625" style="3"/>
    <col min="10241" max="10241" width="41.5703125" style="3" customWidth="1"/>
    <col min="10242" max="10242" width="8.85546875" style="3" customWidth="1"/>
    <col min="10243" max="10243" width="18.5703125" style="3" customWidth="1"/>
    <col min="10244" max="10244" width="0.7109375" style="3" customWidth="1"/>
    <col min="10245" max="10245" width="15.85546875" style="3" customWidth="1"/>
    <col min="10246" max="10246" width="0.7109375" style="3" customWidth="1"/>
    <col min="10247" max="10247" width="15.85546875" style="3" customWidth="1"/>
    <col min="10248" max="10248" width="0.7109375" style="3" customWidth="1"/>
    <col min="10249" max="10249" width="15.85546875" style="3" customWidth="1"/>
    <col min="10250" max="10252" width="0" style="3" hidden="1" customWidth="1"/>
    <col min="10253" max="10253" width="14.42578125" style="3" customWidth="1"/>
    <col min="10254" max="10254" width="14.42578125" style="3" bestFit="1" customWidth="1"/>
    <col min="10255" max="10255" width="15.42578125" style="3" customWidth="1"/>
    <col min="10256" max="10496" width="9.140625" style="3"/>
    <col min="10497" max="10497" width="41.5703125" style="3" customWidth="1"/>
    <col min="10498" max="10498" width="8.85546875" style="3" customWidth="1"/>
    <col min="10499" max="10499" width="18.5703125" style="3" customWidth="1"/>
    <col min="10500" max="10500" width="0.7109375" style="3" customWidth="1"/>
    <col min="10501" max="10501" width="15.85546875" style="3" customWidth="1"/>
    <col min="10502" max="10502" width="0.7109375" style="3" customWidth="1"/>
    <col min="10503" max="10503" width="15.85546875" style="3" customWidth="1"/>
    <col min="10504" max="10504" width="0.7109375" style="3" customWidth="1"/>
    <col min="10505" max="10505" width="15.85546875" style="3" customWidth="1"/>
    <col min="10506" max="10508" width="0" style="3" hidden="1" customWidth="1"/>
    <col min="10509" max="10509" width="14.42578125" style="3" customWidth="1"/>
    <col min="10510" max="10510" width="14.42578125" style="3" bestFit="1" customWidth="1"/>
    <col min="10511" max="10511" width="15.42578125" style="3" customWidth="1"/>
    <col min="10512" max="10752" width="9.140625" style="3"/>
    <col min="10753" max="10753" width="41.5703125" style="3" customWidth="1"/>
    <col min="10754" max="10754" width="8.85546875" style="3" customWidth="1"/>
    <col min="10755" max="10755" width="18.5703125" style="3" customWidth="1"/>
    <col min="10756" max="10756" width="0.7109375" style="3" customWidth="1"/>
    <col min="10757" max="10757" width="15.85546875" style="3" customWidth="1"/>
    <col min="10758" max="10758" width="0.7109375" style="3" customWidth="1"/>
    <col min="10759" max="10759" width="15.85546875" style="3" customWidth="1"/>
    <col min="10760" max="10760" width="0.7109375" style="3" customWidth="1"/>
    <col min="10761" max="10761" width="15.85546875" style="3" customWidth="1"/>
    <col min="10762" max="10764" width="0" style="3" hidden="1" customWidth="1"/>
    <col min="10765" max="10765" width="14.42578125" style="3" customWidth="1"/>
    <col min="10766" max="10766" width="14.42578125" style="3" bestFit="1" customWidth="1"/>
    <col min="10767" max="10767" width="15.42578125" style="3" customWidth="1"/>
    <col min="10768" max="11008" width="9.140625" style="3"/>
    <col min="11009" max="11009" width="41.5703125" style="3" customWidth="1"/>
    <col min="11010" max="11010" width="8.85546875" style="3" customWidth="1"/>
    <col min="11011" max="11011" width="18.5703125" style="3" customWidth="1"/>
    <col min="11012" max="11012" width="0.7109375" style="3" customWidth="1"/>
    <col min="11013" max="11013" width="15.85546875" style="3" customWidth="1"/>
    <col min="11014" max="11014" width="0.7109375" style="3" customWidth="1"/>
    <col min="11015" max="11015" width="15.85546875" style="3" customWidth="1"/>
    <col min="11016" max="11016" width="0.7109375" style="3" customWidth="1"/>
    <col min="11017" max="11017" width="15.85546875" style="3" customWidth="1"/>
    <col min="11018" max="11020" width="0" style="3" hidden="1" customWidth="1"/>
    <col min="11021" max="11021" width="14.42578125" style="3" customWidth="1"/>
    <col min="11022" max="11022" width="14.42578125" style="3" bestFit="1" customWidth="1"/>
    <col min="11023" max="11023" width="15.42578125" style="3" customWidth="1"/>
    <col min="11024" max="11264" width="9.140625" style="3"/>
    <col min="11265" max="11265" width="41.5703125" style="3" customWidth="1"/>
    <col min="11266" max="11266" width="8.85546875" style="3" customWidth="1"/>
    <col min="11267" max="11267" width="18.5703125" style="3" customWidth="1"/>
    <col min="11268" max="11268" width="0.7109375" style="3" customWidth="1"/>
    <col min="11269" max="11269" width="15.85546875" style="3" customWidth="1"/>
    <col min="11270" max="11270" width="0.7109375" style="3" customWidth="1"/>
    <col min="11271" max="11271" width="15.85546875" style="3" customWidth="1"/>
    <col min="11272" max="11272" width="0.7109375" style="3" customWidth="1"/>
    <col min="11273" max="11273" width="15.85546875" style="3" customWidth="1"/>
    <col min="11274" max="11276" width="0" style="3" hidden="1" customWidth="1"/>
    <col min="11277" max="11277" width="14.42578125" style="3" customWidth="1"/>
    <col min="11278" max="11278" width="14.42578125" style="3" bestFit="1" customWidth="1"/>
    <col min="11279" max="11279" width="15.42578125" style="3" customWidth="1"/>
    <col min="11280" max="11520" width="9.140625" style="3"/>
    <col min="11521" max="11521" width="41.5703125" style="3" customWidth="1"/>
    <col min="11522" max="11522" width="8.85546875" style="3" customWidth="1"/>
    <col min="11523" max="11523" width="18.5703125" style="3" customWidth="1"/>
    <col min="11524" max="11524" width="0.7109375" style="3" customWidth="1"/>
    <col min="11525" max="11525" width="15.85546875" style="3" customWidth="1"/>
    <col min="11526" max="11526" width="0.7109375" style="3" customWidth="1"/>
    <col min="11527" max="11527" width="15.85546875" style="3" customWidth="1"/>
    <col min="11528" max="11528" width="0.7109375" style="3" customWidth="1"/>
    <col min="11529" max="11529" width="15.85546875" style="3" customWidth="1"/>
    <col min="11530" max="11532" width="0" style="3" hidden="1" customWidth="1"/>
    <col min="11533" max="11533" width="14.42578125" style="3" customWidth="1"/>
    <col min="11534" max="11534" width="14.42578125" style="3" bestFit="1" customWidth="1"/>
    <col min="11535" max="11535" width="15.42578125" style="3" customWidth="1"/>
    <col min="11536" max="11776" width="9.140625" style="3"/>
    <col min="11777" max="11777" width="41.5703125" style="3" customWidth="1"/>
    <col min="11778" max="11778" width="8.85546875" style="3" customWidth="1"/>
    <col min="11779" max="11779" width="18.5703125" style="3" customWidth="1"/>
    <col min="11780" max="11780" width="0.7109375" style="3" customWidth="1"/>
    <col min="11781" max="11781" width="15.85546875" style="3" customWidth="1"/>
    <col min="11782" max="11782" width="0.7109375" style="3" customWidth="1"/>
    <col min="11783" max="11783" width="15.85546875" style="3" customWidth="1"/>
    <col min="11784" max="11784" width="0.7109375" style="3" customWidth="1"/>
    <col min="11785" max="11785" width="15.85546875" style="3" customWidth="1"/>
    <col min="11786" max="11788" width="0" style="3" hidden="1" customWidth="1"/>
    <col min="11789" max="11789" width="14.42578125" style="3" customWidth="1"/>
    <col min="11790" max="11790" width="14.42578125" style="3" bestFit="1" customWidth="1"/>
    <col min="11791" max="11791" width="15.42578125" style="3" customWidth="1"/>
    <col min="11792" max="12032" width="9.140625" style="3"/>
    <col min="12033" max="12033" width="41.5703125" style="3" customWidth="1"/>
    <col min="12034" max="12034" width="8.85546875" style="3" customWidth="1"/>
    <col min="12035" max="12035" width="18.5703125" style="3" customWidth="1"/>
    <col min="12036" max="12036" width="0.7109375" style="3" customWidth="1"/>
    <col min="12037" max="12037" width="15.85546875" style="3" customWidth="1"/>
    <col min="12038" max="12038" width="0.7109375" style="3" customWidth="1"/>
    <col min="12039" max="12039" width="15.85546875" style="3" customWidth="1"/>
    <col min="12040" max="12040" width="0.7109375" style="3" customWidth="1"/>
    <col min="12041" max="12041" width="15.85546875" style="3" customWidth="1"/>
    <col min="12042" max="12044" width="0" style="3" hidden="1" customWidth="1"/>
    <col min="12045" max="12045" width="14.42578125" style="3" customWidth="1"/>
    <col min="12046" max="12046" width="14.42578125" style="3" bestFit="1" customWidth="1"/>
    <col min="12047" max="12047" width="15.42578125" style="3" customWidth="1"/>
    <col min="12048" max="12288" width="9.140625" style="3"/>
    <col min="12289" max="12289" width="41.5703125" style="3" customWidth="1"/>
    <col min="12290" max="12290" width="8.85546875" style="3" customWidth="1"/>
    <col min="12291" max="12291" width="18.5703125" style="3" customWidth="1"/>
    <col min="12292" max="12292" width="0.7109375" style="3" customWidth="1"/>
    <col min="12293" max="12293" width="15.85546875" style="3" customWidth="1"/>
    <col min="12294" max="12294" width="0.7109375" style="3" customWidth="1"/>
    <col min="12295" max="12295" width="15.85546875" style="3" customWidth="1"/>
    <col min="12296" max="12296" width="0.7109375" style="3" customWidth="1"/>
    <col min="12297" max="12297" width="15.85546875" style="3" customWidth="1"/>
    <col min="12298" max="12300" width="0" style="3" hidden="1" customWidth="1"/>
    <col min="12301" max="12301" width="14.42578125" style="3" customWidth="1"/>
    <col min="12302" max="12302" width="14.42578125" style="3" bestFit="1" customWidth="1"/>
    <col min="12303" max="12303" width="15.42578125" style="3" customWidth="1"/>
    <col min="12304" max="12544" width="9.140625" style="3"/>
    <col min="12545" max="12545" width="41.5703125" style="3" customWidth="1"/>
    <col min="12546" max="12546" width="8.85546875" style="3" customWidth="1"/>
    <col min="12547" max="12547" width="18.5703125" style="3" customWidth="1"/>
    <col min="12548" max="12548" width="0.7109375" style="3" customWidth="1"/>
    <col min="12549" max="12549" width="15.85546875" style="3" customWidth="1"/>
    <col min="12550" max="12550" width="0.7109375" style="3" customWidth="1"/>
    <col min="12551" max="12551" width="15.85546875" style="3" customWidth="1"/>
    <col min="12552" max="12552" width="0.7109375" style="3" customWidth="1"/>
    <col min="12553" max="12553" width="15.85546875" style="3" customWidth="1"/>
    <col min="12554" max="12556" width="0" style="3" hidden="1" customWidth="1"/>
    <col min="12557" max="12557" width="14.42578125" style="3" customWidth="1"/>
    <col min="12558" max="12558" width="14.42578125" style="3" bestFit="1" customWidth="1"/>
    <col min="12559" max="12559" width="15.42578125" style="3" customWidth="1"/>
    <col min="12560" max="12800" width="9.140625" style="3"/>
    <col min="12801" max="12801" width="41.5703125" style="3" customWidth="1"/>
    <col min="12802" max="12802" width="8.85546875" style="3" customWidth="1"/>
    <col min="12803" max="12803" width="18.5703125" style="3" customWidth="1"/>
    <col min="12804" max="12804" width="0.7109375" style="3" customWidth="1"/>
    <col min="12805" max="12805" width="15.85546875" style="3" customWidth="1"/>
    <col min="12806" max="12806" width="0.7109375" style="3" customWidth="1"/>
    <col min="12807" max="12807" width="15.85546875" style="3" customWidth="1"/>
    <col min="12808" max="12808" width="0.7109375" style="3" customWidth="1"/>
    <col min="12809" max="12809" width="15.85546875" style="3" customWidth="1"/>
    <col min="12810" max="12812" width="0" style="3" hidden="1" customWidth="1"/>
    <col min="12813" max="12813" width="14.42578125" style="3" customWidth="1"/>
    <col min="12814" max="12814" width="14.42578125" style="3" bestFit="1" customWidth="1"/>
    <col min="12815" max="12815" width="15.42578125" style="3" customWidth="1"/>
    <col min="12816" max="13056" width="9.140625" style="3"/>
    <col min="13057" max="13057" width="41.5703125" style="3" customWidth="1"/>
    <col min="13058" max="13058" width="8.85546875" style="3" customWidth="1"/>
    <col min="13059" max="13059" width="18.5703125" style="3" customWidth="1"/>
    <col min="13060" max="13060" width="0.7109375" style="3" customWidth="1"/>
    <col min="13061" max="13061" width="15.85546875" style="3" customWidth="1"/>
    <col min="13062" max="13062" width="0.7109375" style="3" customWidth="1"/>
    <col min="13063" max="13063" width="15.85546875" style="3" customWidth="1"/>
    <col min="13064" max="13064" width="0.7109375" style="3" customWidth="1"/>
    <col min="13065" max="13065" width="15.85546875" style="3" customWidth="1"/>
    <col min="13066" max="13068" width="0" style="3" hidden="1" customWidth="1"/>
    <col min="13069" max="13069" width="14.42578125" style="3" customWidth="1"/>
    <col min="13070" max="13070" width="14.42578125" style="3" bestFit="1" customWidth="1"/>
    <col min="13071" max="13071" width="15.42578125" style="3" customWidth="1"/>
    <col min="13072" max="13312" width="9.140625" style="3"/>
    <col min="13313" max="13313" width="41.5703125" style="3" customWidth="1"/>
    <col min="13314" max="13314" width="8.85546875" style="3" customWidth="1"/>
    <col min="13315" max="13315" width="18.5703125" style="3" customWidth="1"/>
    <col min="13316" max="13316" width="0.7109375" style="3" customWidth="1"/>
    <col min="13317" max="13317" width="15.85546875" style="3" customWidth="1"/>
    <col min="13318" max="13318" width="0.7109375" style="3" customWidth="1"/>
    <col min="13319" max="13319" width="15.85546875" style="3" customWidth="1"/>
    <col min="13320" max="13320" width="0.7109375" style="3" customWidth="1"/>
    <col min="13321" max="13321" width="15.85546875" style="3" customWidth="1"/>
    <col min="13322" max="13324" width="0" style="3" hidden="1" customWidth="1"/>
    <col min="13325" max="13325" width="14.42578125" style="3" customWidth="1"/>
    <col min="13326" max="13326" width="14.42578125" style="3" bestFit="1" customWidth="1"/>
    <col min="13327" max="13327" width="15.42578125" style="3" customWidth="1"/>
    <col min="13328" max="13568" width="9.140625" style="3"/>
    <col min="13569" max="13569" width="41.5703125" style="3" customWidth="1"/>
    <col min="13570" max="13570" width="8.85546875" style="3" customWidth="1"/>
    <col min="13571" max="13571" width="18.5703125" style="3" customWidth="1"/>
    <col min="13572" max="13572" width="0.7109375" style="3" customWidth="1"/>
    <col min="13573" max="13573" width="15.85546875" style="3" customWidth="1"/>
    <col min="13574" max="13574" width="0.7109375" style="3" customWidth="1"/>
    <col min="13575" max="13575" width="15.85546875" style="3" customWidth="1"/>
    <col min="13576" max="13576" width="0.7109375" style="3" customWidth="1"/>
    <col min="13577" max="13577" width="15.85546875" style="3" customWidth="1"/>
    <col min="13578" max="13580" width="0" style="3" hidden="1" customWidth="1"/>
    <col min="13581" max="13581" width="14.42578125" style="3" customWidth="1"/>
    <col min="13582" max="13582" width="14.42578125" style="3" bestFit="1" customWidth="1"/>
    <col min="13583" max="13583" width="15.42578125" style="3" customWidth="1"/>
    <col min="13584" max="13824" width="9.140625" style="3"/>
    <col min="13825" max="13825" width="41.5703125" style="3" customWidth="1"/>
    <col min="13826" max="13826" width="8.85546875" style="3" customWidth="1"/>
    <col min="13827" max="13827" width="18.5703125" style="3" customWidth="1"/>
    <col min="13828" max="13828" width="0.7109375" style="3" customWidth="1"/>
    <col min="13829" max="13829" width="15.85546875" style="3" customWidth="1"/>
    <col min="13830" max="13830" width="0.7109375" style="3" customWidth="1"/>
    <col min="13831" max="13831" width="15.85546875" style="3" customWidth="1"/>
    <col min="13832" max="13832" width="0.7109375" style="3" customWidth="1"/>
    <col min="13833" max="13833" width="15.85546875" style="3" customWidth="1"/>
    <col min="13834" max="13836" width="0" style="3" hidden="1" customWidth="1"/>
    <col min="13837" max="13837" width="14.42578125" style="3" customWidth="1"/>
    <col min="13838" max="13838" width="14.42578125" style="3" bestFit="1" customWidth="1"/>
    <col min="13839" max="13839" width="15.42578125" style="3" customWidth="1"/>
    <col min="13840" max="14080" width="9.140625" style="3"/>
    <col min="14081" max="14081" width="41.5703125" style="3" customWidth="1"/>
    <col min="14082" max="14082" width="8.85546875" style="3" customWidth="1"/>
    <col min="14083" max="14083" width="18.5703125" style="3" customWidth="1"/>
    <col min="14084" max="14084" width="0.7109375" style="3" customWidth="1"/>
    <col min="14085" max="14085" width="15.85546875" style="3" customWidth="1"/>
    <col min="14086" max="14086" width="0.7109375" style="3" customWidth="1"/>
    <col min="14087" max="14087" width="15.85546875" style="3" customWidth="1"/>
    <col min="14088" max="14088" width="0.7109375" style="3" customWidth="1"/>
    <col min="14089" max="14089" width="15.85546875" style="3" customWidth="1"/>
    <col min="14090" max="14092" width="0" style="3" hidden="1" customWidth="1"/>
    <col min="14093" max="14093" width="14.42578125" style="3" customWidth="1"/>
    <col min="14094" max="14094" width="14.42578125" style="3" bestFit="1" customWidth="1"/>
    <col min="14095" max="14095" width="15.42578125" style="3" customWidth="1"/>
    <col min="14096" max="14336" width="9.140625" style="3"/>
    <col min="14337" max="14337" width="41.5703125" style="3" customWidth="1"/>
    <col min="14338" max="14338" width="8.85546875" style="3" customWidth="1"/>
    <col min="14339" max="14339" width="18.5703125" style="3" customWidth="1"/>
    <col min="14340" max="14340" width="0.7109375" style="3" customWidth="1"/>
    <col min="14341" max="14341" width="15.85546875" style="3" customWidth="1"/>
    <col min="14342" max="14342" width="0.7109375" style="3" customWidth="1"/>
    <col min="14343" max="14343" width="15.85546875" style="3" customWidth="1"/>
    <col min="14344" max="14344" width="0.7109375" style="3" customWidth="1"/>
    <col min="14345" max="14345" width="15.85546875" style="3" customWidth="1"/>
    <col min="14346" max="14348" width="0" style="3" hidden="1" customWidth="1"/>
    <col min="14349" max="14349" width="14.42578125" style="3" customWidth="1"/>
    <col min="14350" max="14350" width="14.42578125" style="3" bestFit="1" customWidth="1"/>
    <col min="14351" max="14351" width="15.42578125" style="3" customWidth="1"/>
    <col min="14352" max="14592" width="9.140625" style="3"/>
    <col min="14593" max="14593" width="41.5703125" style="3" customWidth="1"/>
    <col min="14594" max="14594" width="8.85546875" style="3" customWidth="1"/>
    <col min="14595" max="14595" width="18.5703125" style="3" customWidth="1"/>
    <col min="14596" max="14596" width="0.7109375" style="3" customWidth="1"/>
    <col min="14597" max="14597" width="15.85546875" style="3" customWidth="1"/>
    <col min="14598" max="14598" width="0.7109375" style="3" customWidth="1"/>
    <col min="14599" max="14599" width="15.85546875" style="3" customWidth="1"/>
    <col min="14600" max="14600" width="0.7109375" style="3" customWidth="1"/>
    <col min="14601" max="14601" width="15.85546875" style="3" customWidth="1"/>
    <col min="14602" max="14604" width="0" style="3" hidden="1" customWidth="1"/>
    <col min="14605" max="14605" width="14.42578125" style="3" customWidth="1"/>
    <col min="14606" max="14606" width="14.42578125" style="3" bestFit="1" customWidth="1"/>
    <col min="14607" max="14607" width="15.42578125" style="3" customWidth="1"/>
    <col min="14608" max="14848" width="9.140625" style="3"/>
    <col min="14849" max="14849" width="41.5703125" style="3" customWidth="1"/>
    <col min="14850" max="14850" width="8.85546875" style="3" customWidth="1"/>
    <col min="14851" max="14851" width="18.5703125" style="3" customWidth="1"/>
    <col min="14852" max="14852" width="0.7109375" style="3" customWidth="1"/>
    <col min="14853" max="14853" width="15.85546875" style="3" customWidth="1"/>
    <col min="14854" max="14854" width="0.7109375" style="3" customWidth="1"/>
    <col min="14855" max="14855" width="15.85546875" style="3" customWidth="1"/>
    <col min="14856" max="14856" width="0.7109375" style="3" customWidth="1"/>
    <col min="14857" max="14857" width="15.85546875" style="3" customWidth="1"/>
    <col min="14858" max="14860" width="0" style="3" hidden="1" customWidth="1"/>
    <col min="14861" max="14861" width="14.42578125" style="3" customWidth="1"/>
    <col min="14862" max="14862" width="14.42578125" style="3" bestFit="1" customWidth="1"/>
    <col min="14863" max="14863" width="15.42578125" style="3" customWidth="1"/>
    <col min="14864" max="15104" width="9.140625" style="3"/>
    <col min="15105" max="15105" width="41.5703125" style="3" customWidth="1"/>
    <col min="15106" max="15106" width="8.85546875" style="3" customWidth="1"/>
    <col min="15107" max="15107" width="18.5703125" style="3" customWidth="1"/>
    <col min="15108" max="15108" width="0.7109375" style="3" customWidth="1"/>
    <col min="15109" max="15109" width="15.85546875" style="3" customWidth="1"/>
    <col min="15110" max="15110" width="0.7109375" style="3" customWidth="1"/>
    <col min="15111" max="15111" width="15.85546875" style="3" customWidth="1"/>
    <col min="15112" max="15112" width="0.7109375" style="3" customWidth="1"/>
    <col min="15113" max="15113" width="15.85546875" style="3" customWidth="1"/>
    <col min="15114" max="15116" width="0" style="3" hidden="1" customWidth="1"/>
    <col min="15117" max="15117" width="14.42578125" style="3" customWidth="1"/>
    <col min="15118" max="15118" width="14.42578125" style="3" bestFit="1" customWidth="1"/>
    <col min="15119" max="15119" width="15.42578125" style="3" customWidth="1"/>
    <col min="15120" max="15360" width="9.140625" style="3"/>
    <col min="15361" max="15361" width="41.5703125" style="3" customWidth="1"/>
    <col min="15362" max="15362" width="8.85546875" style="3" customWidth="1"/>
    <col min="15363" max="15363" width="18.5703125" style="3" customWidth="1"/>
    <col min="15364" max="15364" width="0.7109375" style="3" customWidth="1"/>
    <col min="15365" max="15365" width="15.85546875" style="3" customWidth="1"/>
    <col min="15366" max="15366" width="0.7109375" style="3" customWidth="1"/>
    <col min="15367" max="15367" width="15.85546875" style="3" customWidth="1"/>
    <col min="15368" max="15368" width="0.7109375" style="3" customWidth="1"/>
    <col min="15369" max="15369" width="15.85546875" style="3" customWidth="1"/>
    <col min="15370" max="15372" width="0" style="3" hidden="1" customWidth="1"/>
    <col min="15373" max="15373" width="14.42578125" style="3" customWidth="1"/>
    <col min="15374" max="15374" width="14.42578125" style="3" bestFit="1" customWidth="1"/>
    <col min="15375" max="15375" width="15.42578125" style="3" customWidth="1"/>
    <col min="15376" max="15616" width="9.140625" style="3"/>
    <col min="15617" max="15617" width="41.5703125" style="3" customWidth="1"/>
    <col min="15618" max="15618" width="8.85546875" style="3" customWidth="1"/>
    <col min="15619" max="15619" width="18.5703125" style="3" customWidth="1"/>
    <col min="15620" max="15620" width="0.7109375" style="3" customWidth="1"/>
    <col min="15621" max="15621" width="15.85546875" style="3" customWidth="1"/>
    <col min="15622" max="15622" width="0.7109375" style="3" customWidth="1"/>
    <col min="15623" max="15623" width="15.85546875" style="3" customWidth="1"/>
    <col min="15624" max="15624" width="0.7109375" style="3" customWidth="1"/>
    <col min="15625" max="15625" width="15.85546875" style="3" customWidth="1"/>
    <col min="15626" max="15628" width="0" style="3" hidden="1" customWidth="1"/>
    <col min="15629" max="15629" width="14.42578125" style="3" customWidth="1"/>
    <col min="15630" max="15630" width="14.42578125" style="3" bestFit="1" customWidth="1"/>
    <col min="15631" max="15631" width="15.42578125" style="3" customWidth="1"/>
    <col min="15632" max="15872" width="9.140625" style="3"/>
    <col min="15873" max="15873" width="41.5703125" style="3" customWidth="1"/>
    <col min="15874" max="15874" width="8.85546875" style="3" customWidth="1"/>
    <col min="15875" max="15875" width="18.5703125" style="3" customWidth="1"/>
    <col min="15876" max="15876" width="0.7109375" style="3" customWidth="1"/>
    <col min="15877" max="15877" width="15.85546875" style="3" customWidth="1"/>
    <col min="15878" max="15878" width="0.7109375" style="3" customWidth="1"/>
    <col min="15879" max="15879" width="15.85546875" style="3" customWidth="1"/>
    <col min="15880" max="15880" width="0.7109375" style="3" customWidth="1"/>
    <col min="15881" max="15881" width="15.85546875" style="3" customWidth="1"/>
    <col min="15882" max="15884" width="0" style="3" hidden="1" customWidth="1"/>
    <col min="15885" max="15885" width="14.42578125" style="3" customWidth="1"/>
    <col min="15886" max="15886" width="14.42578125" style="3" bestFit="1" customWidth="1"/>
    <col min="15887" max="15887" width="15.42578125" style="3" customWidth="1"/>
    <col min="15888" max="16128" width="9.140625" style="3"/>
    <col min="16129" max="16129" width="41.5703125" style="3" customWidth="1"/>
    <col min="16130" max="16130" width="8.85546875" style="3" customWidth="1"/>
    <col min="16131" max="16131" width="18.5703125" style="3" customWidth="1"/>
    <col min="16132" max="16132" width="0.7109375" style="3" customWidth="1"/>
    <col min="16133" max="16133" width="15.85546875" style="3" customWidth="1"/>
    <col min="16134" max="16134" width="0.7109375" style="3" customWidth="1"/>
    <col min="16135" max="16135" width="15.85546875" style="3" customWidth="1"/>
    <col min="16136" max="16136" width="0.7109375" style="3" customWidth="1"/>
    <col min="16137" max="16137" width="15.85546875" style="3" customWidth="1"/>
    <col min="16138" max="16140" width="0" style="3" hidden="1" customWidth="1"/>
    <col min="16141" max="16141" width="14.42578125" style="3" customWidth="1"/>
    <col min="16142" max="16142" width="14.42578125" style="3" bestFit="1" customWidth="1"/>
    <col min="16143" max="16143" width="15.42578125" style="3" customWidth="1"/>
    <col min="16144" max="16384" width="9.140625" style="3"/>
  </cols>
  <sheetData>
    <row r="1" spans="1:14" ht="23.25" customHeight="1" x14ac:dyDescent="0.5">
      <c r="A1" s="159" t="s">
        <v>0</v>
      </c>
      <c r="B1" s="159"/>
      <c r="C1" s="159"/>
    </row>
    <row r="2" spans="1:14" ht="23.25" customHeight="1" x14ac:dyDescent="0.5">
      <c r="A2" s="1" t="s">
        <v>1</v>
      </c>
    </row>
    <row r="3" spans="1:14" ht="24.75" customHeight="1" x14ac:dyDescent="0.45">
      <c r="C3" s="109"/>
      <c r="D3" s="77"/>
      <c r="E3" s="77"/>
      <c r="F3" s="77"/>
      <c r="G3" s="77"/>
      <c r="H3" s="77"/>
      <c r="I3" s="77"/>
    </row>
    <row r="4" spans="1:14" ht="22.5" customHeight="1" x14ac:dyDescent="0.45">
      <c r="B4" s="126"/>
      <c r="C4" s="157" t="s">
        <v>2</v>
      </c>
      <c r="D4" s="157"/>
      <c r="E4" s="157"/>
      <c r="F4" s="125"/>
      <c r="G4" s="157" t="s">
        <v>3</v>
      </c>
      <c r="H4" s="157"/>
      <c r="I4" s="157"/>
    </row>
    <row r="5" spans="1:14" ht="22.5" customHeight="1" x14ac:dyDescent="0.45">
      <c r="B5" s="126"/>
      <c r="C5" s="78" t="s">
        <v>4</v>
      </c>
      <c r="D5" s="78"/>
      <c r="E5" s="78" t="s">
        <v>5</v>
      </c>
      <c r="F5" s="125"/>
      <c r="G5" s="78" t="s">
        <v>4</v>
      </c>
      <c r="H5" s="78"/>
      <c r="I5" s="78" t="s">
        <v>5</v>
      </c>
    </row>
    <row r="6" spans="1:14" ht="22.5" customHeight="1" x14ac:dyDescent="0.5">
      <c r="A6" s="1" t="s">
        <v>6</v>
      </c>
      <c r="B6" s="126" t="s">
        <v>7</v>
      </c>
      <c r="C6" s="78">
        <v>2562</v>
      </c>
      <c r="D6" s="78"/>
      <c r="E6" s="78">
        <v>2561</v>
      </c>
      <c r="F6" s="78"/>
      <c r="G6" s="78">
        <v>2562</v>
      </c>
      <c r="H6" s="78"/>
      <c r="I6" s="78">
        <v>2561</v>
      </c>
    </row>
    <row r="7" spans="1:14" ht="22.5" customHeight="1" x14ac:dyDescent="0.5">
      <c r="A7" s="1"/>
      <c r="B7" s="150"/>
      <c r="C7" s="78" t="s">
        <v>200</v>
      </c>
      <c r="D7" s="78"/>
      <c r="E7" s="78"/>
      <c r="F7" s="78"/>
      <c r="G7" s="78" t="s">
        <v>200</v>
      </c>
      <c r="H7" s="78"/>
      <c r="I7" s="78"/>
    </row>
    <row r="8" spans="1:14" ht="22.5" customHeight="1" x14ac:dyDescent="0.45">
      <c r="A8" s="5"/>
      <c r="B8" s="126"/>
      <c r="C8" s="158" t="s">
        <v>8</v>
      </c>
      <c r="D8" s="158"/>
      <c r="E8" s="158"/>
      <c r="F8" s="158"/>
      <c r="G8" s="158"/>
      <c r="H8" s="158"/>
      <c r="I8" s="158"/>
    </row>
    <row r="9" spans="1:14" ht="22.5" customHeight="1" x14ac:dyDescent="0.45">
      <c r="A9" s="6" t="s">
        <v>9</v>
      </c>
      <c r="B9" s="126"/>
      <c r="C9" s="10"/>
      <c r="D9" s="9"/>
      <c r="E9" s="9"/>
      <c r="F9" s="10"/>
      <c r="G9" s="10"/>
      <c r="H9" s="10"/>
      <c r="I9" s="10"/>
    </row>
    <row r="10" spans="1:14" ht="22.5" customHeight="1" x14ac:dyDescent="0.45">
      <c r="A10" s="7" t="s">
        <v>10</v>
      </c>
      <c r="B10" s="126"/>
      <c r="C10" s="8">
        <v>1303508</v>
      </c>
      <c r="D10" s="9"/>
      <c r="E10" s="8">
        <v>1404374</v>
      </c>
      <c r="F10" s="10"/>
      <c r="G10" s="8">
        <v>1279330</v>
      </c>
      <c r="H10" s="10"/>
      <c r="I10" s="8">
        <v>1378050</v>
      </c>
      <c r="N10" s="8"/>
    </row>
    <row r="11" spans="1:14" ht="22.5" customHeight="1" x14ac:dyDescent="0.45">
      <c r="A11" s="7" t="s">
        <v>180</v>
      </c>
      <c r="B11" s="126"/>
      <c r="C11" s="8">
        <v>1022287</v>
      </c>
      <c r="D11" s="9"/>
      <c r="E11" s="8">
        <v>412802</v>
      </c>
      <c r="F11" s="10"/>
      <c r="G11" s="8">
        <v>1022287</v>
      </c>
      <c r="H11" s="10"/>
      <c r="I11" s="8">
        <v>412802</v>
      </c>
      <c r="N11" s="8"/>
    </row>
    <row r="12" spans="1:14" ht="22.5" customHeight="1" x14ac:dyDescent="0.45">
      <c r="A12" s="7" t="s">
        <v>11</v>
      </c>
      <c r="B12" s="126" t="s">
        <v>191</v>
      </c>
      <c r="C12" s="8">
        <v>1530618</v>
      </c>
      <c r="D12" s="9"/>
      <c r="E12" s="8">
        <v>1784661</v>
      </c>
      <c r="F12" s="10"/>
      <c r="G12" s="8">
        <v>1521299</v>
      </c>
      <c r="H12" s="10"/>
      <c r="I12" s="8">
        <v>1760025</v>
      </c>
      <c r="J12" s="8"/>
      <c r="K12" s="8"/>
      <c r="L12" s="8"/>
      <c r="N12" s="8"/>
    </row>
    <row r="13" spans="1:14" ht="22.5" customHeight="1" x14ac:dyDescent="0.45">
      <c r="A13" s="7" t="s">
        <v>12</v>
      </c>
      <c r="B13" s="126">
        <v>3</v>
      </c>
      <c r="C13" s="8">
        <v>90000</v>
      </c>
      <c r="D13" s="9"/>
      <c r="E13" s="8">
        <v>90000</v>
      </c>
      <c r="F13" s="10"/>
      <c r="G13" s="8">
        <v>229400</v>
      </c>
      <c r="H13" s="10"/>
      <c r="I13" s="8">
        <v>232510</v>
      </c>
      <c r="J13" s="8"/>
      <c r="N13" s="8"/>
    </row>
    <row r="14" spans="1:14" ht="22.5" customHeight="1" x14ac:dyDescent="0.45">
      <c r="A14" s="7" t="s">
        <v>13</v>
      </c>
      <c r="B14" s="126"/>
      <c r="C14" s="8">
        <v>3451178</v>
      </c>
      <c r="D14" s="9"/>
      <c r="E14" s="8">
        <v>3356988</v>
      </c>
      <c r="F14" s="10"/>
      <c r="G14" s="8">
        <v>3493217</v>
      </c>
      <c r="H14" s="10"/>
      <c r="I14" s="8">
        <v>3366241</v>
      </c>
      <c r="N14" s="8"/>
    </row>
    <row r="15" spans="1:14" ht="22.5" customHeight="1" x14ac:dyDescent="0.45">
      <c r="A15" s="7" t="s">
        <v>14</v>
      </c>
      <c r="B15" s="126"/>
      <c r="C15" s="8">
        <v>118091</v>
      </c>
      <c r="D15" s="9"/>
      <c r="E15" s="8">
        <v>124480</v>
      </c>
      <c r="F15" s="10"/>
      <c r="G15" s="79">
        <v>0</v>
      </c>
      <c r="H15" s="10"/>
      <c r="I15" s="79">
        <v>0</v>
      </c>
      <c r="N15" s="8"/>
    </row>
    <row r="16" spans="1:14" ht="22.5" customHeight="1" x14ac:dyDescent="0.45">
      <c r="A16" s="7" t="s">
        <v>15</v>
      </c>
      <c r="B16" s="126"/>
      <c r="C16" s="8">
        <v>309665</v>
      </c>
      <c r="D16" s="9"/>
      <c r="E16" s="8">
        <v>304875</v>
      </c>
      <c r="F16" s="10"/>
      <c r="G16" s="8">
        <v>309666</v>
      </c>
      <c r="H16" s="10"/>
      <c r="I16" s="8">
        <v>304875</v>
      </c>
      <c r="N16" s="8"/>
    </row>
    <row r="17" spans="1:14" ht="22.5" customHeight="1" x14ac:dyDescent="0.45">
      <c r="A17" s="7" t="s">
        <v>16</v>
      </c>
      <c r="B17" s="126">
        <v>3</v>
      </c>
      <c r="C17" s="8">
        <v>110892</v>
      </c>
      <c r="D17" s="9"/>
      <c r="E17" s="8">
        <v>143350</v>
      </c>
      <c r="F17" s="10"/>
      <c r="G17" s="8">
        <v>105127</v>
      </c>
      <c r="H17" s="10"/>
      <c r="I17" s="8">
        <v>135841</v>
      </c>
      <c r="N17" s="8"/>
    </row>
    <row r="18" spans="1:14" ht="22.5" customHeight="1" x14ac:dyDescent="0.45">
      <c r="A18" s="5" t="s">
        <v>17</v>
      </c>
      <c r="B18" s="126"/>
      <c r="C18" s="80">
        <f>SUM(C10:C17)</f>
        <v>7936239</v>
      </c>
      <c r="D18" s="81"/>
      <c r="E18" s="80">
        <f>SUM(E10:E17)</f>
        <v>7621530</v>
      </c>
      <c r="F18" s="82"/>
      <c r="G18" s="83">
        <f>SUM(G10:G17)</f>
        <v>7960326</v>
      </c>
      <c r="H18" s="82"/>
      <c r="I18" s="83">
        <f>SUM(I10:I17)</f>
        <v>7590344</v>
      </c>
      <c r="N18" s="8"/>
    </row>
    <row r="19" spans="1:14" ht="19.5" customHeight="1" x14ac:dyDescent="0.45">
      <c r="A19" s="7"/>
      <c r="B19" s="126"/>
      <c r="D19" s="9"/>
      <c r="E19" s="8"/>
      <c r="F19" s="10"/>
      <c r="G19" s="17"/>
      <c r="H19" s="10"/>
      <c r="I19" s="17"/>
      <c r="N19" s="8"/>
    </row>
    <row r="20" spans="1:14" ht="22.5" customHeight="1" x14ac:dyDescent="0.45">
      <c r="A20" s="6" t="s">
        <v>18</v>
      </c>
      <c r="B20" s="126"/>
      <c r="D20" s="9"/>
      <c r="E20" s="8"/>
      <c r="F20" s="10"/>
      <c r="G20" s="8"/>
      <c r="H20" s="10"/>
      <c r="I20" s="8"/>
      <c r="N20" s="8"/>
    </row>
    <row r="21" spans="1:14" ht="22.5" customHeight="1" x14ac:dyDescent="0.45">
      <c r="A21" s="18" t="s">
        <v>19</v>
      </c>
      <c r="B21" s="126">
        <v>5</v>
      </c>
      <c r="C21" s="130">
        <v>8940690</v>
      </c>
      <c r="D21" s="10"/>
      <c r="E21" s="130">
        <v>9091796</v>
      </c>
      <c r="F21" s="10"/>
      <c r="G21" s="10">
        <v>8940690</v>
      </c>
      <c r="H21" s="10"/>
      <c r="I21" s="10">
        <v>9091796</v>
      </c>
      <c r="N21" s="8"/>
    </row>
    <row r="22" spans="1:14" ht="22.5" customHeight="1" x14ac:dyDescent="0.45">
      <c r="A22" s="7" t="s">
        <v>21</v>
      </c>
      <c r="B22" s="126">
        <v>6</v>
      </c>
      <c r="C22" s="131">
        <v>0</v>
      </c>
      <c r="D22" s="10"/>
      <c r="E22" s="131">
        <v>0</v>
      </c>
      <c r="F22" s="10"/>
      <c r="G22" s="10">
        <v>46221</v>
      </c>
      <c r="H22" s="10"/>
      <c r="I22" s="10">
        <v>47253</v>
      </c>
      <c r="N22" s="8"/>
    </row>
    <row r="23" spans="1:14" ht="22.5" customHeight="1" x14ac:dyDescent="0.45">
      <c r="A23" s="7" t="s">
        <v>20</v>
      </c>
      <c r="B23" s="126">
        <v>7</v>
      </c>
      <c r="C23" s="130">
        <v>826695</v>
      </c>
      <c r="D23" s="10"/>
      <c r="E23" s="130">
        <v>837165</v>
      </c>
      <c r="F23" s="10"/>
      <c r="G23" s="10">
        <v>593443</v>
      </c>
      <c r="H23" s="10"/>
      <c r="I23" s="10">
        <v>593443</v>
      </c>
      <c r="N23" s="8"/>
    </row>
    <row r="24" spans="1:14" ht="22.5" customHeight="1" x14ac:dyDescent="0.45">
      <c r="A24" s="7" t="s">
        <v>22</v>
      </c>
      <c r="B24" s="126">
        <v>8</v>
      </c>
      <c r="C24" s="130">
        <v>1876691</v>
      </c>
      <c r="D24" s="8"/>
      <c r="E24" s="130">
        <v>1856421</v>
      </c>
      <c r="F24" s="8"/>
      <c r="G24" s="10">
        <v>1876691</v>
      </c>
      <c r="H24" s="8"/>
      <c r="I24" s="10">
        <v>1871721</v>
      </c>
      <c r="J24" s="8"/>
      <c r="N24" s="8"/>
    </row>
    <row r="25" spans="1:14" ht="22.5" customHeight="1" x14ac:dyDescent="0.45">
      <c r="A25" s="7" t="s">
        <v>23</v>
      </c>
      <c r="B25" s="126"/>
      <c r="C25" s="130">
        <v>934211</v>
      </c>
      <c r="D25" s="10"/>
      <c r="E25" s="130">
        <v>1005017</v>
      </c>
      <c r="F25" s="10"/>
      <c r="G25" s="10">
        <v>1000853</v>
      </c>
      <c r="H25" s="10"/>
      <c r="I25" s="10">
        <v>1071988</v>
      </c>
      <c r="N25" s="8"/>
    </row>
    <row r="26" spans="1:14" ht="22.5" customHeight="1" x14ac:dyDescent="0.45">
      <c r="A26" s="7" t="s">
        <v>24</v>
      </c>
      <c r="B26" s="126"/>
      <c r="C26" s="130">
        <v>2827714</v>
      </c>
      <c r="D26" s="10"/>
      <c r="E26" s="130">
        <v>2848798</v>
      </c>
      <c r="F26" s="10"/>
      <c r="G26" s="10">
        <v>2750795</v>
      </c>
      <c r="H26" s="10"/>
      <c r="I26" s="10">
        <v>2770419</v>
      </c>
      <c r="N26" s="8"/>
    </row>
    <row r="27" spans="1:14" ht="21.75" customHeight="1" x14ac:dyDescent="0.45">
      <c r="A27" s="7" t="s">
        <v>212</v>
      </c>
      <c r="B27" s="126"/>
      <c r="C27" s="8">
        <v>34229</v>
      </c>
      <c r="D27" s="9"/>
      <c r="E27" s="8">
        <v>34229</v>
      </c>
      <c r="F27" s="10"/>
      <c r="G27" s="8">
        <v>34229</v>
      </c>
      <c r="H27" s="10"/>
      <c r="I27" s="8">
        <v>34229</v>
      </c>
      <c r="N27" s="8"/>
    </row>
    <row r="28" spans="1:14" ht="22.5" customHeight="1" x14ac:dyDescent="0.45">
      <c r="A28" s="16" t="s">
        <v>107</v>
      </c>
      <c r="B28" s="3"/>
      <c r="E28" s="8"/>
      <c r="N28" s="8"/>
    </row>
    <row r="29" spans="1:14" ht="21.75" customHeight="1" x14ac:dyDescent="0.45">
      <c r="A29" s="25" t="s">
        <v>108</v>
      </c>
      <c r="B29" s="150"/>
      <c r="C29" s="130">
        <v>2949</v>
      </c>
      <c r="D29" s="9"/>
      <c r="E29" s="130">
        <v>2949</v>
      </c>
      <c r="F29" s="10"/>
      <c r="G29" s="79">
        <v>0</v>
      </c>
      <c r="H29" s="10"/>
      <c r="I29" s="79">
        <v>0</v>
      </c>
      <c r="J29" s="132"/>
      <c r="K29" s="132"/>
      <c r="L29" s="132"/>
      <c r="N29" s="8"/>
    </row>
    <row r="30" spans="1:14" ht="22.5" customHeight="1" x14ac:dyDescent="0.45">
      <c r="A30" s="7" t="s">
        <v>25</v>
      </c>
      <c r="B30" s="126"/>
      <c r="C30" s="133">
        <v>245760</v>
      </c>
      <c r="D30" s="10"/>
      <c r="E30" s="133">
        <v>251607</v>
      </c>
      <c r="F30" s="10"/>
      <c r="G30" s="10">
        <v>231372</v>
      </c>
      <c r="H30" s="10"/>
      <c r="I30" s="10">
        <v>235370</v>
      </c>
      <c r="J30" s="17"/>
      <c r="K30" s="17"/>
      <c r="L30" s="17"/>
      <c r="N30" s="8"/>
    </row>
    <row r="31" spans="1:14" ht="22.5" customHeight="1" x14ac:dyDescent="0.45">
      <c r="A31" s="5" t="s">
        <v>26</v>
      </c>
      <c r="B31" s="126"/>
      <c r="C31" s="83">
        <f>SUM(C21:C30)</f>
        <v>15688939</v>
      </c>
      <c r="D31" s="82"/>
      <c r="E31" s="83">
        <f>SUM(E21:E30)</f>
        <v>15927982</v>
      </c>
      <c r="F31" s="82"/>
      <c r="G31" s="83">
        <f>SUM(G21:G30)</f>
        <v>15474294</v>
      </c>
      <c r="H31" s="82"/>
      <c r="I31" s="83">
        <f>SUM(I21:I30)</f>
        <v>15716219</v>
      </c>
      <c r="N31" s="8"/>
    </row>
    <row r="32" spans="1:14" ht="24.75" customHeight="1" x14ac:dyDescent="0.45">
      <c r="A32" s="5"/>
      <c r="B32" s="126"/>
      <c r="D32" s="10"/>
      <c r="E32" s="8"/>
      <c r="F32" s="10"/>
      <c r="G32" s="8"/>
      <c r="H32" s="10"/>
      <c r="I32" s="8"/>
      <c r="N32" s="8"/>
    </row>
    <row r="33" spans="1:16" ht="22.5" customHeight="1" thickBot="1" x14ac:dyDescent="0.5">
      <c r="A33" s="5" t="s">
        <v>27</v>
      </c>
      <c r="B33" s="126"/>
      <c r="C33" s="84">
        <f>SUM(C18+C31)</f>
        <v>23625178</v>
      </c>
      <c r="D33" s="82"/>
      <c r="E33" s="84">
        <f>SUM(E18+E31)</f>
        <v>23549512</v>
      </c>
      <c r="F33" s="82"/>
      <c r="G33" s="84">
        <f>SUM(G18+G31)</f>
        <v>23434620</v>
      </c>
      <c r="H33" s="82"/>
      <c r="I33" s="84">
        <f>SUM(I18+I31)</f>
        <v>23306563</v>
      </c>
      <c r="J33" s="17"/>
      <c r="K33" s="17"/>
      <c r="L33" s="17"/>
      <c r="M33" s="17"/>
      <c r="N33" s="85"/>
      <c r="P33" s="85"/>
    </row>
    <row r="34" spans="1:16" ht="19.5" customHeight="1" thickTop="1" x14ac:dyDescent="0.45">
      <c r="D34" s="17"/>
      <c r="E34" s="17"/>
      <c r="G34" s="8"/>
      <c r="I34" s="8"/>
      <c r="N34" s="8"/>
    </row>
    <row r="35" spans="1:16" ht="23.25" customHeight="1" x14ac:dyDescent="0.5">
      <c r="A35" s="159" t="s">
        <v>0</v>
      </c>
      <c r="B35" s="159"/>
      <c r="C35" s="159"/>
      <c r="E35" s="8"/>
      <c r="G35" s="8"/>
      <c r="I35" s="8"/>
      <c r="N35" s="8"/>
    </row>
    <row r="36" spans="1:16" ht="22.5" customHeight="1" x14ac:dyDescent="0.5">
      <c r="A36" s="1" t="s">
        <v>1</v>
      </c>
      <c r="G36" s="8"/>
      <c r="I36" s="8"/>
      <c r="N36" s="8"/>
    </row>
    <row r="37" spans="1:16" ht="22.5" customHeight="1" x14ac:dyDescent="0.45">
      <c r="B37" s="126"/>
      <c r="C37" s="109"/>
      <c r="D37" s="77"/>
      <c r="E37" s="77"/>
      <c r="F37" s="77"/>
      <c r="G37" s="77"/>
      <c r="H37" s="77"/>
      <c r="I37" s="77"/>
      <c r="N37" s="8"/>
    </row>
    <row r="38" spans="1:16" ht="22.5" customHeight="1" x14ac:dyDescent="0.45">
      <c r="B38" s="126"/>
      <c r="C38" s="157" t="s">
        <v>2</v>
      </c>
      <c r="D38" s="157"/>
      <c r="E38" s="157"/>
      <c r="F38" s="125"/>
      <c r="G38" s="157" t="s">
        <v>3</v>
      </c>
      <c r="H38" s="157"/>
      <c r="I38" s="157"/>
      <c r="N38" s="8"/>
    </row>
    <row r="39" spans="1:16" ht="22.5" customHeight="1" x14ac:dyDescent="0.45">
      <c r="B39" s="126"/>
      <c r="C39" s="78" t="s">
        <v>4</v>
      </c>
      <c r="D39" s="78"/>
      <c r="E39" s="78" t="s">
        <v>5</v>
      </c>
      <c r="F39" s="125"/>
      <c r="G39" s="78" t="s">
        <v>4</v>
      </c>
      <c r="H39" s="78"/>
      <c r="I39" s="78" t="s">
        <v>5</v>
      </c>
      <c r="N39" s="8"/>
    </row>
    <row r="40" spans="1:16" ht="22.5" customHeight="1" x14ac:dyDescent="0.5">
      <c r="A40" s="1" t="s">
        <v>28</v>
      </c>
      <c r="B40" s="126" t="s">
        <v>7</v>
      </c>
      <c r="C40" s="78">
        <v>2562</v>
      </c>
      <c r="D40" s="78"/>
      <c r="E40" s="78">
        <v>2561</v>
      </c>
      <c r="F40" s="78"/>
      <c r="G40" s="78">
        <v>2562</v>
      </c>
      <c r="H40" s="78"/>
      <c r="I40" s="78">
        <v>2561</v>
      </c>
      <c r="N40" s="8"/>
    </row>
    <row r="41" spans="1:16" ht="22.5" customHeight="1" x14ac:dyDescent="0.5">
      <c r="A41" s="1"/>
      <c r="B41" s="150"/>
      <c r="C41" s="78" t="s">
        <v>200</v>
      </c>
      <c r="D41" s="78"/>
      <c r="E41" s="78"/>
      <c r="F41" s="78"/>
      <c r="G41" s="78" t="s">
        <v>200</v>
      </c>
      <c r="H41" s="78"/>
      <c r="I41" s="78"/>
      <c r="N41" s="8"/>
    </row>
    <row r="42" spans="1:16" ht="22.5" customHeight="1" x14ac:dyDescent="0.45">
      <c r="A42" s="5"/>
      <c r="B42" s="126"/>
      <c r="C42" s="158" t="s">
        <v>8</v>
      </c>
      <c r="D42" s="158"/>
      <c r="E42" s="158"/>
      <c r="F42" s="158"/>
      <c r="G42" s="158"/>
      <c r="H42" s="158"/>
      <c r="I42" s="158"/>
      <c r="N42" s="8"/>
    </row>
    <row r="43" spans="1:16" s="86" customFormat="1" ht="22.5" customHeight="1" x14ac:dyDescent="0.45">
      <c r="A43" s="6" t="s">
        <v>29</v>
      </c>
      <c r="B43" s="126"/>
      <c r="C43" s="10"/>
      <c r="D43" s="10"/>
      <c r="E43" s="9"/>
      <c r="F43" s="10"/>
      <c r="G43" s="10"/>
      <c r="H43" s="10"/>
      <c r="I43" s="10"/>
      <c r="N43" s="8"/>
    </row>
    <row r="44" spans="1:16" s="86" customFormat="1" ht="22.5" customHeight="1" x14ac:dyDescent="0.45">
      <c r="A44" s="7" t="s">
        <v>109</v>
      </c>
      <c r="B44" s="126"/>
      <c r="C44" s="10">
        <v>21018</v>
      </c>
      <c r="D44" s="10"/>
      <c r="E44" s="10">
        <v>20000</v>
      </c>
      <c r="F44" s="10"/>
      <c r="G44" s="79">
        <v>0</v>
      </c>
      <c r="H44" s="10"/>
      <c r="I44" s="79">
        <v>0</v>
      </c>
      <c r="N44" s="8"/>
      <c r="O44" s="3"/>
    </row>
    <row r="45" spans="1:16" s="86" customFormat="1" ht="22.5" customHeight="1" x14ac:dyDescent="0.45">
      <c r="A45" s="7" t="s">
        <v>110</v>
      </c>
      <c r="B45" s="126">
        <v>3</v>
      </c>
      <c r="C45" s="10">
        <v>10000</v>
      </c>
      <c r="D45" s="10"/>
      <c r="E45" s="10">
        <v>10000</v>
      </c>
      <c r="F45" s="10"/>
      <c r="G45" s="79">
        <v>0</v>
      </c>
      <c r="H45" s="10"/>
      <c r="I45" s="79">
        <v>0</v>
      </c>
      <c r="L45" s="43" t="s">
        <v>182</v>
      </c>
      <c r="N45" s="8"/>
      <c r="O45" s="3"/>
    </row>
    <row r="46" spans="1:16" s="86" customFormat="1" ht="22.5" customHeight="1" x14ac:dyDescent="0.45">
      <c r="A46" s="7" t="s">
        <v>30</v>
      </c>
      <c r="B46" s="126" t="s">
        <v>192</v>
      </c>
      <c r="C46" s="110">
        <v>1342566</v>
      </c>
      <c r="D46" s="10"/>
      <c r="E46" s="110">
        <v>1273490</v>
      </c>
      <c r="F46" s="10"/>
      <c r="G46" s="20">
        <v>1313626</v>
      </c>
      <c r="H46" s="10"/>
      <c r="I46" s="20">
        <v>1236402</v>
      </c>
      <c r="J46" s="22"/>
      <c r="K46" s="22"/>
      <c r="L46" s="22"/>
      <c r="M46" s="22"/>
      <c r="N46" s="8"/>
      <c r="O46" s="3"/>
    </row>
    <row r="47" spans="1:16" s="86" customFormat="1" ht="22.5" customHeight="1" x14ac:dyDescent="0.45">
      <c r="A47" s="7" t="s">
        <v>157</v>
      </c>
      <c r="B47" s="126">
        <v>3</v>
      </c>
      <c r="C47" s="110">
        <v>535351</v>
      </c>
      <c r="D47" s="10"/>
      <c r="E47" s="110">
        <v>677045</v>
      </c>
      <c r="F47" s="10"/>
      <c r="G47" s="24">
        <v>523803</v>
      </c>
      <c r="H47" s="10"/>
      <c r="I47" s="24">
        <v>662847</v>
      </c>
      <c r="M47" s="22"/>
      <c r="N47" s="8"/>
      <c r="O47" s="3"/>
    </row>
    <row r="48" spans="1:16" s="86" customFormat="1" ht="22.5" customHeight="1" x14ac:dyDescent="0.45">
      <c r="A48" s="7" t="s">
        <v>206</v>
      </c>
      <c r="B48" s="151"/>
      <c r="C48" s="110">
        <v>45527</v>
      </c>
      <c r="D48" s="10"/>
      <c r="E48" s="152">
        <v>0</v>
      </c>
      <c r="F48" s="10"/>
      <c r="G48" s="24">
        <v>45527</v>
      </c>
      <c r="H48" s="10"/>
      <c r="I48" s="24">
        <v>0</v>
      </c>
      <c r="M48" s="22"/>
      <c r="N48" s="8"/>
      <c r="O48" s="3"/>
    </row>
    <row r="49" spans="1:15" s="86" customFormat="1" ht="22.5" customHeight="1" x14ac:dyDescent="0.45">
      <c r="A49" s="5" t="s">
        <v>31</v>
      </c>
      <c r="B49" s="126"/>
      <c r="C49" s="83">
        <f>SUM(C44:C48)</f>
        <v>1954462</v>
      </c>
      <c r="D49" s="82"/>
      <c r="E49" s="83">
        <f>SUM(E44:E48)</f>
        <v>1980535</v>
      </c>
      <c r="F49" s="82"/>
      <c r="G49" s="87">
        <f>SUM(G44:G48)</f>
        <v>1882956</v>
      </c>
      <c r="H49" s="82"/>
      <c r="I49" s="87">
        <f>SUM(I44:I48)</f>
        <v>1899249</v>
      </c>
      <c r="N49" s="8"/>
      <c r="O49" s="3"/>
    </row>
    <row r="50" spans="1:15" s="86" customFormat="1" ht="22.5" customHeight="1" x14ac:dyDescent="0.45">
      <c r="A50" s="7"/>
      <c r="B50" s="126"/>
      <c r="C50" s="22"/>
      <c r="D50" s="10"/>
      <c r="E50" s="22"/>
      <c r="F50" s="10"/>
      <c r="G50" s="22"/>
      <c r="H50" s="10"/>
      <c r="I50" s="22"/>
      <c r="N50" s="8"/>
      <c r="O50" s="3"/>
    </row>
    <row r="51" spans="1:15" s="86" customFormat="1" ht="22.5" customHeight="1" x14ac:dyDescent="0.45">
      <c r="A51" s="6" t="s">
        <v>32</v>
      </c>
      <c r="B51" s="126"/>
      <c r="C51" s="22"/>
      <c r="D51" s="10"/>
      <c r="E51" s="22"/>
      <c r="F51" s="10"/>
      <c r="G51" s="22"/>
      <c r="H51" s="10"/>
      <c r="I51" s="22"/>
      <c r="N51" s="8"/>
      <c r="O51" s="3"/>
    </row>
    <row r="52" spans="1:15" s="86" customFormat="1" ht="22.5" customHeight="1" x14ac:dyDescent="0.45">
      <c r="A52" s="7" t="s">
        <v>33</v>
      </c>
      <c r="B52" s="126">
        <v>9</v>
      </c>
      <c r="C52" s="22">
        <v>655636</v>
      </c>
      <c r="D52" s="10"/>
      <c r="E52" s="22">
        <v>692473</v>
      </c>
      <c r="F52" s="10"/>
      <c r="G52" s="142">
        <v>653255</v>
      </c>
      <c r="H52" s="10"/>
      <c r="I52" s="22">
        <v>690091</v>
      </c>
      <c r="N52" s="8"/>
      <c r="O52" s="3"/>
    </row>
    <row r="53" spans="1:15" s="86" customFormat="1" ht="22.5" customHeight="1" x14ac:dyDescent="0.45">
      <c r="A53" s="7" t="s">
        <v>119</v>
      </c>
      <c r="B53" s="126"/>
      <c r="C53" s="20">
        <v>581453</v>
      </c>
      <c r="D53" s="10"/>
      <c r="E53" s="20">
        <v>588805</v>
      </c>
      <c r="F53" s="10"/>
      <c r="G53" s="20">
        <v>547845</v>
      </c>
      <c r="H53" s="10"/>
      <c r="I53" s="20">
        <v>549550</v>
      </c>
      <c r="J53" s="19"/>
      <c r="K53" s="19"/>
      <c r="L53" s="19"/>
      <c r="N53" s="8"/>
      <c r="O53" s="3"/>
    </row>
    <row r="54" spans="1:15" s="86" customFormat="1" ht="22.5" customHeight="1" x14ac:dyDescent="0.45">
      <c r="A54" s="7" t="s">
        <v>34</v>
      </c>
      <c r="B54" s="126"/>
      <c r="C54" s="20">
        <v>42163</v>
      </c>
      <c r="D54" s="10"/>
      <c r="E54" s="20">
        <v>42464</v>
      </c>
      <c r="F54" s="10"/>
      <c r="G54" s="20">
        <v>41113</v>
      </c>
      <c r="H54" s="10"/>
      <c r="I54" s="20">
        <v>41456</v>
      </c>
      <c r="J54" s="19">
        <v>-42463787.079999998</v>
      </c>
      <c r="K54" s="19">
        <f>J54+C54</f>
        <v>-42421624.079999998</v>
      </c>
      <c r="L54" s="19"/>
      <c r="N54" s="8"/>
      <c r="O54" s="3"/>
    </row>
    <row r="55" spans="1:15" s="86" customFormat="1" ht="22.5" customHeight="1" x14ac:dyDescent="0.45">
      <c r="A55" s="5" t="s">
        <v>35</v>
      </c>
      <c r="B55" s="126"/>
      <c r="C55" s="83">
        <f>SUM(C52:C54)</f>
        <v>1279252</v>
      </c>
      <c r="D55" s="82"/>
      <c r="E55" s="83">
        <f>SUM(E52:E54)</f>
        <v>1323742</v>
      </c>
      <c r="F55" s="82"/>
      <c r="G55" s="83">
        <f>SUM(G52:G54)</f>
        <v>1242213</v>
      </c>
      <c r="H55" s="82"/>
      <c r="I55" s="83">
        <f>SUM(I52:I54)</f>
        <v>1281097</v>
      </c>
      <c r="N55" s="8"/>
      <c r="O55" s="3"/>
    </row>
    <row r="56" spans="1:15" s="86" customFormat="1" ht="16.5" customHeight="1" x14ac:dyDescent="0.45">
      <c r="A56" s="5"/>
      <c r="B56" s="126"/>
      <c r="C56" s="82"/>
      <c r="D56" s="82"/>
      <c r="E56" s="82"/>
      <c r="F56" s="82"/>
      <c r="G56" s="82"/>
      <c r="H56" s="82"/>
      <c r="I56" s="82"/>
      <c r="N56" s="8"/>
    </row>
    <row r="57" spans="1:15" s="86" customFormat="1" ht="22.5" customHeight="1" x14ac:dyDescent="0.45">
      <c r="A57" s="5" t="s">
        <v>36</v>
      </c>
      <c r="B57" s="126"/>
      <c r="C57" s="111">
        <f>SUM(C49+C55)</f>
        <v>3233714</v>
      </c>
      <c r="D57" s="82"/>
      <c r="E57" s="111">
        <f>SUM(E49+E55)</f>
        <v>3304277</v>
      </c>
      <c r="F57" s="82"/>
      <c r="G57" s="111">
        <f>SUM(G49+G55)</f>
        <v>3125169</v>
      </c>
      <c r="H57" s="82"/>
      <c r="I57" s="111">
        <f>SUM(I49+I55)</f>
        <v>3180346</v>
      </c>
      <c r="N57" s="8"/>
      <c r="O57" s="3"/>
    </row>
    <row r="58" spans="1:15" ht="22.5" customHeight="1" x14ac:dyDescent="0.45">
      <c r="G58" s="88"/>
      <c r="I58" s="88"/>
      <c r="N58" s="8"/>
    </row>
    <row r="59" spans="1:15" ht="23.25" customHeight="1" x14ac:dyDescent="0.5">
      <c r="A59" s="159" t="s">
        <v>0</v>
      </c>
      <c r="B59" s="159"/>
      <c r="C59" s="159"/>
      <c r="E59" s="8"/>
      <c r="G59" s="8"/>
      <c r="I59" s="8"/>
      <c r="N59" s="8"/>
    </row>
    <row r="60" spans="1:15" ht="22.5" customHeight="1" x14ac:dyDescent="0.5">
      <c r="A60" s="1" t="s">
        <v>1</v>
      </c>
      <c r="G60" s="8"/>
      <c r="I60" s="8"/>
      <c r="N60" s="8"/>
    </row>
    <row r="61" spans="1:15" ht="22.5" customHeight="1" x14ac:dyDescent="0.45">
      <c r="B61" s="126"/>
      <c r="C61" s="109"/>
      <c r="D61" s="77"/>
      <c r="E61" s="77"/>
      <c r="F61" s="77"/>
      <c r="G61" s="77"/>
      <c r="H61" s="77"/>
      <c r="I61" s="77"/>
      <c r="N61" s="8"/>
    </row>
    <row r="62" spans="1:15" ht="22.5" customHeight="1" x14ac:dyDescent="0.45">
      <c r="B62" s="126"/>
      <c r="C62" s="157" t="s">
        <v>2</v>
      </c>
      <c r="D62" s="157"/>
      <c r="E62" s="157"/>
      <c r="F62" s="125"/>
      <c r="G62" s="157" t="s">
        <v>3</v>
      </c>
      <c r="H62" s="157"/>
      <c r="I62" s="157"/>
      <c r="N62" s="8"/>
    </row>
    <row r="63" spans="1:15" ht="22.5" customHeight="1" x14ac:dyDescent="0.45">
      <c r="B63" s="126"/>
      <c r="C63" s="78" t="s">
        <v>4</v>
      </c>
      <c r="D63" s="78"/>
      <c r="E63" s="78" t="s">
        <v>5</v>
      </c>
      <c r="F63" s="125"/>
      <c r="G63" s="78" t="s">
        <v>4</v>
      </c>
      <c r="H63" s="78"/>
      <c r="I63" s="78" t="s">
        <v>5</v>
      </c>
      <c r="N63" s="8"/>
    </row>
    <row r="64" spans="1:15" ht="22.5" customHeight="1" x14ac:dyDescent="0.5">
      <c r="A64" s="1" t="s">
        <v>28</v>
      </c>
      <c r="B64" s="126" t="s">
        <v>7</v>
      </c>
      <c r="C64" s="78">
        <v>2562</v>
      </c>
      <c r="D64" s="78"/>
      <c r="E64" s="78">
        <v>2561</v>
      </c>
      <c r="F64" s="78"/>
      <c r="G64" s="78">
        <v>2562</v>
      </c>
      <c r="H64" s="78"/>
      <c r="I64" s="78">
        <v>2561</v>
      </c>
      <c r="N64" s="8"/>
    </row>
    <row r="65" spans="1:15" ht="22.5" customHeight="1" x14ac:dyDescent="0.5">
      <c r="A65" s="1"/>
      <c r="B65" s="150"/>
      <c r="C65" s="78" t="s">
        <v>200</v>
      </c>
      <c r="D65" s="78"/>
      <c r="E65" s="78"/>
      <c r="F65" s="78"/>
      <c r="G65" s="78" t="s">
        <v>200</v>
      </c>
      <c r="H65" s="78"/>
      <c r="I65" s="78"/>
      <c r="N65" s="8"/>
    </row>
    <row r="66" spans="1:15" ht="22.5" customHeight="1" x14ac:dyDescent="0.45">
      <c r="A66" s="5"/>
      <c r="B66" s="126"/>
      <c r="C66" s="158" t="s">
        <v>8</v>
      </c>
      <c r="D66" s="158"/>
      <c r="E66" s="158"/>
      <c r="F66" s="158"/>
      <c r="G66" s="158"/>
      <c r="H66" s="158"/>
      <c r="I66" s="158"/>
      <c r="N66" s="8"/>
    </row>
    <row r="67" spans="1:15" s="86" customFormat="1" ht="23.25" customHeight="1" x14ac:dyDescent="0.45">
      <c r="A67" s="6" t="s">
        <v>37</v>
      </c>
      <c r="B67" s="126"/>
      <c r="C67" s="10"/>
      <c r="D67" s="10"/>
      <c r="E67" s="10"/>
      <c r="F67" s="10"/>
      <c r="G67" s="10"/>
      <c r="H67" s="10"/>
      <c r="I67" s="10"/>
      <c r="N67" s="8"/>
    </row>
    <row r="68" spans="1:15" s="86" customFormat="1" ht="23.25" customHeight="1" x14ac:dyDescent="0.45">
      <c r="A68" s="18" t="s">
        <v>38</v>
      </c>
      <c r="B68" s="126"/>
      <c r="C68" s="10"/>
      <c r="D68" s="10"/>
      <c r="E68" s="10"/>
      <c r="F68" s="10"/>
      <c r="G68" s="10"/>
      <c r="H68" s="10"/>
      <c r="I68" s="10"/>
      <c r="N68" s="8"/>
    </row>
    <row r="69" spans="1:15" s="86" customFormat="1" ht="23.25" customHeight="1" thickBot="1" x14ac:dyDescent="0.5">
      <c r="A69" s="18" t="s">
        <v>111</v>
      </c>
      <c r="B69" s="126"/>
      <c r="C69" s="89">
        <v>500000</v>
      </c>
      <c r="D69" s="10"/>
      <c r="E69" s="89">
        <v>500000</v>
      </c>
      <c r="F69" s="10"/>
      <c r="G69" s="89">
        <v>500000</v>
      </c>
      <c r="H69" s="10"/>
      <c r="I69" s="89">
        <v>500000</v>
      </c>
      <c r="N69" s="8"/>
      <c r="O69" s="3"/>
    </row>
    <row r="70" spans="1:15" s="86" customFormat="1" ht="23.25" customHeight="1" thickTop="1" x14ac:dyDescent="0.45">
      <c r="A70" s="23" t="s">
        <v>112</v>
      </c>
      <c r="B70" s="126"/>
      <c r="C70" s="22">
        <v>290634</v>
      </c>
      <c r="D70" s="10"/>
      <c r="E70" s="22">
        <v>290634</v>
      </c>
      <c r="F70" s="10"/>
      <c r="G70" s="22">
        <v>290634</v>
      </c>
      <c r="H70" s="10"/>
      <c r="I70" s="22">
        <v>290634</v>
      </c>
      <c r="N70" s="8"/>
      <c r="O70" s="3"/>
    </row>
    <row r="71" spans="1:15" s="86" customFormat="1" ht="23.25" customHeight="1" x14ac:dyDescent="0.45">
      <c r="A71" s="23" t="s">
        <v>39</v>
      </c>
      <c r="B71" s="126"/>
      <c r="C71" s="20"/>
      <c r="D71" s="10"/>
      <c r="E71" s="20"/>
      <c r="F71" s="10"/>
      <c r="G71" s="22"/>
      <c r="H71" s="10"/>
      <c r="I71" s="22"/>
      <c r="N71" s="8"/>
    </row>
    <row r="72" spans="1:15" s="86" customFormat="1" ht="23.25" customHeight="1" x14ac:dyDescent="0.45">
      <c r="A72" s="18" t="s">
        <v>113</v>
      </c>
      <c r="B72" s="126"/>
      <c r="C72" s="10">
        <v>1487144</v>
      </c>
      <c r="D72" s="10"/>
      <c r="E72" s="10">
        <v>1487144</v>
      </c>
      <c r="F72" s="10"/>
      <c r="G72" s="10">
        <v>1487144</v>
      </c>
      <c r="H72" s="10"/>
      <c r="I72" s="10">
        <v>1487144</v>
      </c>
      <c r="N72" s="8"/>
      <c r="O72" s="3"/>
    </row>
    <row r="73" spans="1:15" s="86" customFormat="1" ht="23.25" customHeight="1" x14ac:dyDescent="0.45">
      <c r="A73" s="18" t="s">
        <v>114</v>
      </c>
      <c r="B73" s="126"/>
      <c r="C73" s="10">
        <v>51433</v>
      </c>
      <c r="D73" s="10"/>
      <c r="E73" s="10">
        <v>51433</v>
      </c>
      <c r="F73" s="10"/>
      <c r="G73" s="10">
        <v>51433</v>
      </c>
      <c r="H73" s="10"/>
      <c r="I73" s="10">
        <v>51433</v>
      </c>
      <c r="N73" s="8"/>
      <c r="O73" s="3"/>
    </row>
    <row r="74" spans="1:15" s="86" customFormat="1" ht="23.25" customHeight="1" x14ac:dyDescent="0.45">
      <c r="A74" s="18" t="s">
        <v>40</v>
      </c>
      <c r="B74" s="126"/>
      <c r="C74" s="10"/>
      <c r="D74" s="10"/>
      <c r="E74" s="10"/>
      <c r="F74" s="10"/>
      <c r="G74" s="90"/>
      <c r="H74" s="10"/>
      <c r="I74" s="90"/>
      <c r="N74" s="8"/>
      <c r="O74" s="3"/>
    </row>
    <row r="75" spans="1:15" s="86" customFormat="1" ht="23.25" customHeight="1" x14ac:dyDescent="0.45">
      <c r="A75" s="18" t="s">
        <v>115</v>
      </c>
      <c r="C75" s="10"/>
      <c r="D75" s="10"/>
      <c r="E75" s="10"/>
      <c r="F75" s="10"/>
      <c r="G75" s="22"/>
      <c r="H75" s="10"/>
      <c r="I75" s="22"/>
      <c r="N75" s="8"/>
      <c r="O75" s="3"/>
    </row>
    <row r="76" spans="1:15" s="86" customFormat="1" ht="23.25" customHeight="1" x14ac:dyDescent="0.45">
      <c r="A76" s="18" t="s">
        <v>116</v>
      </c>
      <c r="B76" s="126"/>
      <c r="C76" s="10">
        <v>50000</v>
      </c>
      <c r="D76" s="10"/>
      <c r="E76" s="10">
        <v>50000</v>
      </c>
      <c r="F76" s="10"/>
      <c r="G76" s="10">
        <v>50000</v>
      </c>
      <c r="H76" s="10"/>
      <c r="I76" s="10">
        <v>50000</v>
      </c>
      <c r="N76" s="8"/>
      <c r="O76" s="3"/>
    </row>
    <row r="77" spans="1:15" s="86" customFormat="1" ht="23.25" customHeight="1" x14ac:dyDescent="0.45">
      <c r="A77" s="18" t="s">
        <v>117</v>
      </c>
      <c r="B77" s="126"/>
      <c r="C77" s="112">
        <v>1869149</v>
      </c>
      <c r="D77" s="10"/>
      <c r="E77" s="112">
        <v>1869149</v>
      </c>
      <c r="F77" s="10"/>
      <c r="G77" s="21">
        <v>1869149</v>
      </c>
      <c r="H77" s="10"/>
      <c r="I77" s="21">
        <v>1869149</v>
      </c>
      <c r="N77" s="85"/>
      <c r="O77" s="3"/>
    </row>
    <row r="78" spans="1:15" s="86" customFormat="1" ht="23.25" customHeight="1" x14ac:dyDescent="0.45">
      <c r="A78" s="18" t="s">
        <v>118</v>
      </c>
      <c r="B78" s="126"/>
      <c r="C78" s="10">
        <v>11272424</v>
      </c>
      <c r="D78" s="10"/>
      <c r="E78" s="10">
        <v>11003254</v>
      </c>
      <c r="F78" s="10"/>
      <c r="G78" s="10">
        <v>11193065</v>
      </c>
      <c r="H78" s="10"/>
      <c r="I78" s="10">
        <v>10888945</v>
      </c>
      <c r="J78" s="22"/>
      <c r="K78" s="22"/>
      <c r="O78" s="8"/>
    </row>
    <row r="79" spans="1:15" s="86" customFormat="1" ht="23.25" customHeight="1" x14ac:dyDescent="0.45">
      <c r="A79" s="25" t="s">
        <v>41</v>
      </c>
      <c r="B79" s="126"/>
      <c r="C79" s="26">
        <f>5367415</f>
        <v>5367415</v>
      </c>
      <c r="D79" s="10"/>
      <c r="E79" s="26">
        <v>5489351</v>
      </c>
      <c r="F79" s="10"/>
      <c r="G79" s="27">
        <v>5368026</v>
      </c>
      <c r="H79" s="10"/>
      <c r="I79" s="27">
        <v>5488912</v>
      </c>
      <c r="M79" s="22"/>
      <c r="N79" s="8"/>
      <c r="O79" s="3"/>
    </row>
    <row r="80" spans="1:15" s="86" customFormat="1" ht="23.25" customHeight="1" x14ac:dyDescent="0.45">
      <c r="A80" s="28" t="s">
        <v>42</v>
      </c>
      <c r="B80" s="126"/>
      <c r="C80" s="82">
        <f>SUM(C70:C79)</f>
        <v>20388199</v>
      </c>
      <c r="D80" s="82"/>
      <c r="E80" s="82">
        <f>SUM(E70:E79)</f>
        <v>20240965</v>
      </c>
      <c r="F80" s="82"/>
      <c r="G80" s="91">
        <f>SUM(G70:G79)</f>
        <v>20309451</v>
      </c>
      <c r="H80" s="82"/>
      <c r="I80" s="91">
        <f>SUM(I70:I79)</f>
        <v>20126217</v>
      </c>
      <c r="N80" s="8"/>
      <c r="O80" s="8"/>
    </row>
    <row r="81" spans="1:15" s="86" customFormat="1" ht="23.25" customHeight="1" x14ac:dyDescent="0.45">
      <c r="A81" s="29" t="s">
        <v>43</v>
      </c>
      <c r="B81" s="126"/>
      <c r="C81" s="10">
        <v>3265</v>
      </c>
      <c r="D81" s="10"/>
      <c r="E81" s="10">
        <v>4270</v>
      </c>
      <c r="F81" s="10"/>
      <c r="G81" s="79">
        <v>0</v>
      </c>
      <c r="H81" s="10"/>
      <c r="I81" s="79">
        <v>0</v>
      </c>
      <c r="K81" s="134">
        <v>-4269776.0932416869</v>
      </c>
      <c r="L81" s="22">
        <f>C81+K81</f>
        <v>-4266511.0932416869</v>
      </c>
      <c r="N81" s="8"/>
      <c r="O81" s="3"/>
    </row>
    <row r="82" spans="1:15" s="86" customFormat="1" ht="23.25" customHeight="1" x14ac:dyDescent="0.45">
      <c r="A82" s="30" t="s">
        <v>44</v>
      </c>
      <c r="B82" s="126"/>
      <c r="C82" s="83">
        <f>SUM(C80:C81)</f>
        <v>20391464</v>
      </c>
      <c r="D82" s="82"/>
      <c r="E82" s="83">
        <f>SUM(E80:E81)</f>
        <v>20245235</v>
      </c>
      <c r="F82" s="82"/>
      <c r="G82" s="83">
        <f>SUM(G80:G81)</f>
        <v>20309451</v>
      </c>
      <c r="H82" s="82"/>
      <c r="I82" s="83">
        <f>SUM(I80:I81)</f>
        <v>20126217</v>
      </c>
      <c r="J82" s="22"/>
      <c r="K82" s="22"/>
      <c r="L82" s="22"/>
      <c r="M82" s="22"/>
      <c r="N82" s="8"/>
      <c r="O82" s="3"/>
    </row>
    <row r="83" spans="1:15" s="86" customFormat="1" ht="23.25" customHeight="1" x14ac:dyDescent="0.45">
      <c r="A83" s="30"/>
      <c r="B83" s="126"/>
      <c r="C83" s="22"/>
      <c r="D83" s="10"/>
      <c r="E83" s="22"/>
      <c r="F83" s="10"/>
      <c r="G83" s="92"/>
      <c r="H83" s="10"/>
      <c r="I83" s="92"/>
      <c r="N83" s="8"/>
      <c r="O83" s="3"/>
    </row>
    <row r="84" spans="1:15" s="86" customFormat="1" ht="23.25" customHeight="1" thickBot="1" x14ac:dyDescent="0.5">
      <c r="A84" s="30" t="s">
        <v>45</v>
      </c>
      <c r="B84" s="2"/>
      <c r="C84" s="84">
        <f>SUM(C57+C82)</f>
        <v>23625178</v>
      </c>
      <c r="D84" s="82"/>
      <c r="E84" s="84">
        <f>SUM(E57+E82)</f>
        <v>23549512</v>
      </c>
      <c r="F84" s="82"/>
      <c r="G84" s="84">
        <f>SUM(G57+G82)</f>
        <v>23434620</v>
      </c>
      <c r="H84" s="82"/>
      <c r="I84" s="84">
        <f>SUM(I57+I82)</f>
        <v>23306563</v>
      </c>
      <c r="N84" s="8"/>
      <c r="O84" s="3"/>
    </row>
    <row r="85" spans="1:15" ht="23.25" customHeight="1" thickTop="1" x14ac:dyDescent="0.45">
      <c r="C85" s="145"/>
      <c r="D85" s="137"/>
      <c r="E85" s="143"/>
      <c r="F85" s="143"/>
      <c r="G85" s="143"/>
      <c r="H85" s="143"/>
      <c r="I85" s="143"/>
      <c r="J85" s="135"/>
      <c r="N85" s="8"/>
    </row>
    <row r="86" spans="1:15" ht="23.25" customHeight="1" x14ac:dyDescent="0.45">
      <c r="C86" s="135"/>
      <c r="D86" s="135"/>
      <c r="E86" s="135"/>
      <c r="F86" s="135"/>
      <c r="G86" s="135"/>
      <c r="H86" s="135"/>
      <c r="I86" s="135"/>
      <c r="J86" s="135"/>
      <c r="N86" s="8"/>
    </row>
    <row r="87" spans="1:15" ht="23.25" customHeight="1" x14ac:dyDescent="0.45"/>
    <row r="88" spans="1:15" ht="23.25" customHeight="1" x14ac:dyDescent="0.45">
      <c r="C88" s="113"/>
      <c r="D88" s="14"/>
      <c r="E88" s="14"/>
      <c r="F88" s="14"/>
      <c r="G88" s="14"/>
      <c r="N88" s="8"/>
    </row>
  </sheetData>
  <mergeCells count="12">
    <mergeCell ref="A1:C1"/>
    <mergeCell ref="C4:E4"/>
    <mergeCell ref="G4:I4"/>
    <mergeCell ref="C8:I8"/>
    <mergeCell ref="A35:C35"/>
    <mergeCell ref="C38:E38"/>
    <mergeCell ref="G38:I38"/>
    <mergeCell ref="C42:I42"/>
    <mergeCell ref="C66:I66"/>
    <mergeCell ref="A59:C59"/>
    <mergeCell ref="C62:E62"/>
    <mergeCell ref="G62:I62"/>
  </mergeCells>
  <pageMargins left="0.8" right="0.8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8" man="1"/>
    <brk id="58" max="8" man="1"/>
  </rowBreaks>
  <ignoredErrors>
    <ignoredError sqref="E80:I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zoomScaleNormal="100" zoomScaleSheetLayoutView="85" workbookViewId="0"/>
  </sheetViews>
  <sheetFormatPr defaultColWidth="9.140625" defaultRowHeight="23.25" customHeight="1" x14ac:dyDescent="0.45"/>
  <cols>
    <col min="1" max="1" width="46.85546875" style="43" customWidth="1"/>
    <col min="2" max="2" width="8.5703125" style="2" customWidth="1"/>
    <col min="3" max="3" width="11.5703125" style="14" customWidth="1"/>
    <col min="4" max="4" width="1.140625" style="14" customWidth="1"/>
    <col min="5" max="5" width="11.5703125" style="14" customWidth="1"/>
    <col min="6" max="6" width="1.140625" style="14" customWidth="1"/>
    <col min="7" max="7" width="11.5703125" style="14" customWidth="1"/>
    <col min="8" max="8" width="1.140625" style="14" customWidth="1"/>
    <col min="9" max="9" width="11.5703125" style="14" customWidth="1"/>
    <col min="10" max="10" width="9.140625" style="43"/>
    <col min="11" max="11" width="10.5703125" style="43" bestFit="1" customWidth="1"/>
    <col min="12" max="12" width="11.140625" style="43" bestFit="1" customWidth="1"/>
    <col min="13" max="13" width="12.140625" style="43" bestFit="1" customWidth="1"/>
    <col min="14" max="16384" width="9.140625" style="43"/>
  </cols>
  <sheetData>
    <row r="1" spans="1:16" s="3" customFormat="1" ht="23.25" customHeight="1" x14ac:dyDescent="0.5">
      <c r="A1" s="1" t="s">
        <v>0</v>
      </c>
      <c r="B1" s="2"/>
      <c r="C1" s="14"/>
      <c r="D1" s="14"/>
      <c r="E1" s="14"/>
      <c r="F1" s="14"/>
      <c r="G1" s="14"/>
      <c r="H1" s="14"/>
      <c r="I1" s="14"/>
    </row>
    <row r="2" spans="1:16" s="3" customFormat="1" ht="23.25" customHeight="1" x14ac:dyDescent="0.5">
      <c r="A2" s="1" t="s">
        <v>46</v>
      </c>
      <c r="B2" s="2"/>
      <c r="C2" s="14"/>
      <c r="D2" s="14"/>
      <c r="E2" s="14"/>
      <c r="F2" s="14"/>
      <c r="G2" s="14"/>
      <c r="H2" s="14"/>
      <c r="I2" s="14"/>
    </row>
    <row r="3" spans="1:16" ht="24.75" customHeight="1" x14ac:dyDescent="0.5">
      <c r="A3" s="1"/>
      <c r="C3" s="31"/>
      <c r="D3" s="4"/>
      <c r="E3" s="31"/>
      <c r="F3" s="4"/>
      <c r="G3" s="4"/>
      <c r="H3" s="4"/>
      <c r="I3" s="4"/>
    </row>
    <row r="4" spans="1:16" ht="24" customHeight="1" x14ac:dyDescent="0.5">
      <c r="A4" s="1"/>
      <c r="C4" s="160" t="s">
        <v>2</v>
      </c>
      <c r="D4" s="160"/>
      <c r="E4" s="160"/>
      <c r="F4" s="4"/>
      <c r="G4" s="4"/>
      <c r="H4" s="4" t="s">
        <v>3</v>
      </c>
      <c r="I4" s="4"/>
    </row>
    <row r="5" spans="1:16" ht="24" customHeight="1" x14ac:dyDescent="0.5">
      <c r="A5" s="1"/>
      <c r="C5" s="161" t="s">
        <v>47</v>
      </c>
      <c r="D5" s="162"/>
      <c r="E5" s="162"/>
      <c r="F5" s="32"/>
      <c r="G5" s="161" t="s">
        <v>47</v>
      </c>
      <c r="H5" s="162"/>
      <c r="I5" s="162"/>
    </row>
    <row r="6" spans="1:16" ht="24" customHeight="1" x14ac:dyDescent="0.5">
      <c r="A6" s="1"/>
      <c r="C6" s="161" t="s">
        <v>48</v>
      </c>
      <c r="D6" s="161"/>
      <c r="E6" s="161"/>
      <c r="F6" s="32"/>
      <c r="G6" s="161" t="s">
        <v>48</v>
      </c>
      <c r="H6" s="161"/>
      <c r="I6" s="161"/>
    </row>
    <row r="7" spans="1:16" ht="24" customHeight="1" x14ac:dyDescent="0.45">
      <c r="A7" s="5"/>
      <c r="B7" s="124" t="s">
        <v>7</v>
      </c>
      <c r="C7" s="78">
        <v>2562</v>
      </c>
      <c r="D7" s="78"/>
      <c r="E7" s="78">
        <v>2561</v>
      </c>
      <c r="F7" s="78"/>
      <c r="G7" s="78">
        <v>2562</v>
      </c>
      <c r="H7" s="78"/>
      <c r="I7" s="78">
        <v>2561</v>
      </c>
    </row>
    <row r="8" spans="1:16" ht="23.25" customHeight="1" x14ac:dyDescent="0.45">
      <c r="A8" s="5"/>
      <c r="B8" s="124"/>
      <c r="C8" s="163" t="s">
        <v>8</v>
      </c>
      <c r="D8" s="163"/>
      <c r="E8" s="163"/>
      <c r="F8" s="163"/>
      <c r="G8" s="163"/>
      <c r="H8" s="163"/>
      <c r="I8" s="163"/>
    </row>
    <row r="9" spans="1:16" ht="23.25" customHeight="1" x14ac:dyDescent="0.45">
      <c r="A9" s="7" t="s">
        <v>49</v>
      </c>
      <c r="B9" s="124" t="s">
        <v>134</v>
      </c>
      <c r="C9" s="33">
        <v>2954769</v>
      </c>
      <c r="D9" s="24"/>
      <c r="E9" s="33">
        <v>3056438</v>
      </c>
      <c r="F9" s="15"/>
      <c r="G9" s="33">
        <v>2905707</v>
      </c>
      <c r="H9" s="15"/>
      <c r="I9" s="33">
        <v>2985393</v>
      </c>
    </row>
    <row r="10" spans="1:16" ht="23.25" customHeight="1" x14ac:dyDescent="0.45">
      <c r="A10" s="7" t="s">
        <v>50</v>
      </c>
      <c r="B10" s="124">
        <v>3</v>
      </c>
      <c r="C10" s="33">
        <v>1935286</v>
      </c>
      <c r="D10" s="24"/>
      <c r="E10" s="33">
        <v>1918055</v>
      </c>
      <c r="F10" s="15"/>
      <c r="G10" s="33">
        <v>1865461</v>
      </c>
      <c r="H10" s="15"/>
      <c r="I10" s="33">
        <v>1832709</v>
      </c>
    </row>
    <row r="11" spans="1:16" ht="23.25" customHeight="1" x14ac:dyDescent="0.45">
      <c r="A11" s="5" t="s">
        <v>51</v>
      </c>
      <c r="B11" s="124"/>
      <c r="C11" s="11">
        <f>+C9-C10</f>
        <v>1019483</v>
      </c>
      <c r="D11" s="34"/>
      <c r="E11" s="11">
        <f>+E9-E10</f>
        <v>1138383</v>
      </c>
      <c r="F11" s="12"/>
      <c r="G11" s="11">
        <f>+G9-G10</f>
        <v>1040246</v>
      </c>
      <c r="H11" s="12"/>
      <c r="I11" s="11">
        <f>+I9-I10</f>
        <v>1152684</v>
      </c>
    </row>
    <row r="12" spans="1:16" ht="15" customHeight="1" x14ac:dyDescent="0.45">
      <c r="A12" s="5"/>
      <c r="B12" s="124"/>
      <c r="C12" s="34"/>
      <c r="D12" s="34"/>
      <c r="E12" s="34"/>
      <c r="F12" s="12"/>
      <c r="G12" s="34"/>
      <c r="H12" s="12"/>
      <c r="I12" s="34"/>
    </row>
    <row r="13" spans="1:16" ht="23.25" customHeight="1" x14ac:dyDescent="0.45">
      <c r="A13" s="6" t="s">
        <v>52</v>
      </c>
      <c r="B13" s="124"/>
      <c r="C13" s="34"/>
      <c r="D13" s="34"/>
      <c r="E13" s="34"/>
      <c r="F13" s="12"/>
      <c r="G13" s="12"/>
      <c r="H13" s="12"/>
      <c r="I13" s="12"/>
    </row>
    <row r="14" spans="1:16" ht="23.25" customHeight="1" x14ac:dyDescent="0.45">
      <c r="A14" s="7" t="s">
        <v>53</v>
      </c>
      <c r="B14" s="124">
        <v>3</v>
      </c>
      <c r="C14" s="33">
        <v>136040</v>
      </c>
      <c r="D14" s="24"/>
      <c r="E14" s="33">
        <v>172415</v>
      </c>
      <c r="F14" s="15"/>
      <c r="G14" s="33">
        <v>157940</v>
      </c>
      <c r="H14" s="15"/>
      <c r="I14" s="33">
        <v>177595</v>
      </c>
    </row>
    <row r="15" spans="1:16" ht="23.25" customHeight="1" x14ac:dyDescent="0.45">
      <c r="A15" s="7" t="s">
        <v>52</v>
      </c>
      <c r="B15" s="124">
        <v>3</v>
      </c>
      <c r="C15" s="14">
        <v>203035</v>
      </c>
      <c r="D15" s="24"/>
      <c r="E15" s="14">
        <v>132485</v>
      </c>
      <c r="F15" s="15"/>
      <c r="G15" s="14">
        <v>208126</v>
      </c>
      <c r="H15" s="15"/>
      <c r="I15" s="14">
        <v>133222</v>
      </c>
      <c r="L15" s="117"/>
    </row>
    <row r="16" spans="1:16" ht="23.25" customHeight="1" x14ac:dyDescent="0.45">
      <c r="A16" s="5" t="s">
        <v>54</v>
      </c>
      <c r="B16" s="124"/>
      <c r="C16" s="11">
        <f>+C14+C15</f>
        <v>339075</v>
      </c>
      <c r="D16" s="34"/>
      <c r="E16" s="11">
        <f>+E14+E15</f>
        <v>304900</v>
      </c>
      <c r="F16" s="12"/>
      <c r="G16" s="11">
        <f>+G14+G15</f>
        <v>366066</v>
      </c>
      <c r="H16" s="12"/>
      <c r="I16" s="11">
        <f>+I14+I15</f>
        <v>310817</v>
      </c>
      <c r="P16" s="33"/>
    </row>
    <row r="17" spans="1:9" ht="23.25" customHeight="1" x14ac:dyDescent="0.45">
      <c r="A17" s="5" t="s">
        <v>55</v>
      </c>
      <c r="B17" s="124"/>
      <c r="C17" s="11">
        <f>+C11+C16</f>
        <v>1358558</v>
      </c>
      <c r="D17" s="34"/>
      <c r="E17" s="11">
        <f>+E11+E16</f>
        <v>1443283</v>
      </c>
      <c r="F17" s="12"/>
      <c r="G17" s="11">
        <f>+G11+G16</f>
        <v>1406312</v>
      </c>
      <c r="H17" s="12"/>
      <c r="I17" s="11">
        <f>+I11+I16</f>
        <v>1463501</v>
      </c>
    </row>
    <row r="18" spans="1:9" ht="15" customHeight="1" x14ac:dyDescent="0.45">
      <c r="A18" s="5"/>
      <c r="B18" s="124"/>
      <c r="D18" s="15"/>
      <c r="F18" s="15"/>
      <c r="H18" s="15"/>
    </row>
    <row r="19" spans="1:9" ht="23.25" customHeight="1" x14ac:dyDescent="0.45">
      <c r="A19" s="6" t="s">
        <v>56</v>
      </c>
      <c r="B19" s="124"/>
      <c r="D19" s="15"/>
      <c r="F19" s="15"/>
      <c r="H19" s="15"/>
    </row>
    <row r="20" spans="1:9" ht="23.25" customHeight="1" x14ac:dyDescent="0.45">
      <c r="A20" s="7" t="s">
        <v>156</v>
      </c>
      <c r="B20" s="124">
        <v>3</v>
      </c>
      <c r="C20" s="14">
        <v>656665</v>
      </c>
      <c r="D20" s="15"/>
      <c r="E20" s="14">
        <v>718284</v>
      </c>
      <c r="F20" s="15"/>
      <c r="G20" s="14">
        <v>654441</v>
      </c>
      <c r="H20" s="15"/>
      <c r="I20" s="14">
        <v>713255</v>
      </c>
    </row>
    <row r="21" spans="1:9" ht="23.25" customHeight="1" x14ac:dyDescent="0.45">
      <c r="A21" s="7" t="s">
        <v>57</v>
      </c>
      <c r="B21" s="124">
        <v>3</v>
      </c>
      <c r="C21" s="14">
        <v>398936</v>
      </c>
      <c r="D21" s="15"/>
      <c r="E21" s="14">
        <v>418175</v>
      </c>
      <c r="F21" s="15"/>
      <c r="G21" s="14">
        <v>403930</v>
      </c>
      <c r="H21" s="15"/>
      <c r="I21" s="14">
        <f>401485+8108</f>
        <v>409593</v>
      </c>
    </row>
    <row r="22" spans="1:9" ht="23.25" customHeight="1" x14ac:dyDescent="0.45">
      <c r="A22" s="7" t="s">
        <v>58</v>
      </c>
      <c r="B22" s="124"/>
      <c r="C22" s="14">
        <v>453</v>
      </c>
      <c r="D22" s="15"/>
      <c r="E22" s="14">
        <v>385</v>
      </c>
      <c r="F22" s="15"/>
      <c r="G22" s="14">
        <v>0</v>
      </c>
      <c r="H22" s="15"/>
      <c r="I22" s="14">
        <v>0</v>
      </c>
    </row>
    <row r="23" spans="1:9" ht="23.25" customHeight="1" x14ac:dyDescent="0.45">
      <c r="A23" s="5" t="s">
        <v>59</v>
      </c>
      <c r="B23" s="124"/>
      <c r="C23" s="13">
        <f>SUM(C20:C22)</f>
        <v>1056054</v>
      </c>
      <c r="D23" s="12"/>
      <c r="E23" s="13">
        <f>SUM(E20:E22)</f>
        <v>1136844</v>
      </c>
      <c r="F23" s="12"/>
      <c r="G23" s="13">
        <f>SUM(G20:G22)</f>
        <v>1058371</v>
      </c>
      <c r="H23" s="12"/>
      <c r="I23" s="13">
        <f>SUM(I20:I22)</f>
        <v>1122848</v>
      </c>
    </row>
    <row r="24" spans="1:9" ht="15" customHeight="1" x14ac:dyDescent="0.45">
      <c r="A24" s="5"/>
      <c r="B24" s="35"/>
      <c r="C24" s="36"/>
      <c r="D24" s="36"/>
      <c r="E24" s="36"/>
      <c r="F24" s="36"/>
      <c r="G24" s="36"/>
      <c r="H24" s="36"/>
      <c r="I24" s="36"/>
    </row>
    <row r="25" spans="1:9" s="86" customFormat="1" ht="23.25" customHeight="1" x14ac:dyDescent="0.45">
      <c r="A25" s="7" t="s">
        <v>60</v>
      </c>
      <c r="B25" s="124">
        <v>7</v>
      </c>
      <c r="C25" s="37">
        <v>11558</v>
      </c>
      <c r="D25" s="15"/>
      <c r="E25" s="37">
        <v>4237</v>
      </c>
      <c r="F25" s="15"/>
      <c r="G25" s="37">
        <v>0</v>
      </c>
      <c r="H25" s="15"/>
      <c r="I25" s="37">
        <v>0</v>
      </c>
    </row>
    <row r="26" spans="1:9" ht="15" customHeight="1" x14ac:dyDescent="0.45">
      <c r="A26" s="5"/>
      <c r="B26" s="35"/>
      <c r="C26" s="36"/>
      <c r="D26" s="36"/>
      <c r="E26" s="36"/>
      <c r="F26" s="36"/>
      <c r="G26" s="36"/>
      <c r="H26" s="36"/>
      <c r="I26" s="36"/>
    </row>
    <row r="27" spans="1:9" ht="23.25" customHeight="1" x14ac:dyDescent="0.45">
      <c r="A27" s="5" t="s">
        <v>61</v>
      </c>
      <c r="B27" s="124"/>
      <c r="C27" s="36">
        <f>SUM(C17-C23+C25)</f>
        <v>314062</v>
      </c>
      <c r="D27" s="12"/>
      <c r="E27" s="36">
        <f>SUM(E17-E23+E25)</f>
        <v>310676</v>
      </c>
      <c r="F27" s="12"/>
      <c r="G27" s="36">
        <f>SUM(G17-G23+G25)</f>
        <v>347941</v>
      </c>
      <c r="H27" s="12"/>
      <c r="I27" s="36">
        <f>SUM(I17-I23+I25)</f>
        <v>340653</v>
      </c>
    </row>
    <row r="28" spans="1:9" ht="23.25" customHeight="1" x14ac:dyDescent="0.45">
      <c r="A28" s="7" t="s">
        <v>62</v>
      </c>
      <c r="B28" s="124">
        <v>12</v>
      </c>
      <c r="C28" s="38">
        <v>44229</v>
      </c>
      <c r="D28" s="15"/>
      <c r="E28" s="38">
        <v>32273</v>
      </c>
      <c r="F28" s="15"/>
      <c r="G28" s="38">
        <v>43821</v>
      </c>
      <c r="H28" s="24"/>
      <c r="I28" s="38">
        <v>31866</v>
      </c>
    </row>
    <row r="29" spans="1:9" ht="23.25" customHeight="1" thickBot="1" x14ac:dyDescent="0.5">
      <c r="A29" s="5" t="s">
        <v>63</v>
      </c>
      <c r="B29" s="35"/>
      <c r="C29" s="39">
        <f>SUM(C27-C28)</f>
        <v>269833</v>
      </c>
      <c r="D29" s="12"/>
      <c r="E29" s="39">
        <f>SUM(E27-E28)</f>
        <v>278403</v>
      </c>
      <c r="F29" s="12"/>
      <c r="G29" s="39">
        <f>SUM(G27-G28)</f>
        <v>304120</v>
      </c>
      <c r="H29" s="12"/>
      <c r="I29" s="39">
        <f>SUM(I27-I28)</f>
        <v>308787</v>
      </c>
    </row>
    <row r="30" spans="1:9" ht="23.25" customHeight="1" thickTop="1" x14ac:dyDescent="0.45">
      <c r="A30" s="28"/>
      <c r="B30" s="35"/>
      <c r="C30" s="36"/>
      <c r="D30" s="12"/>
      <c r="E30" s="36"/>
      <c r="F30" s="12"/>
      <c r="G30" s="36"/>
      <c r="H30" s="12"/>
      <c r="I30" s="36"/>
    </row>
    <row r="31" spans="1:9" ht="23.25" customHeight="1" x14ac:dyDescent="0.45">
      <c r="G31" s="96"/>
      <c r="I31" s="96"/>
    </row>
    <row r="32" spans="1:9" s="3" customFormat="1" ht="23.25" customHeight="1" x14ac:dyDescent="0.5">
      <c r="A32" s="1" t="s">
        <v>0</v>
      </c>
      <c r="B32" s="2"/>
      <c r="C32" s="14"/>
      <c r="D32" s="14"/>
      <c r="E32" s="14"/>
      <c r="F32" s="14"/>
      <c r="G32" s="14"/>
      <c r="H32" s="14"/>
      <c r="I32" s="14"/>
    </row>
    <row r="33" spans="1:13" s="3" customFormat="1" ht="23.25" customHeight="1" x14ac:dyDescent="0.5">
      <c r="A33" s="1" t="s">
        <v>46</v>
      </c>
      <c r="B33" s="2"/>
      <c r="C33" s="14"/>
      <c r="D33" s="14"/>
      <c r="E33" s="14"/>
      <c r="F33" s="14"/>
      <c r="G33" s="14"/>
      <c r="H33" s="14"/>
      <c r="I33" s="14"/>
    </row>
    <row r="34" spans="1:13" ht="24.75" customHeight="1" x14ac:dyDescent="0.5">
      <c r="A34" s="1"/>
      <c r="C34" s="31"/>
      <c r="D34" s="4"/>
      <c r="E34" s="31"/>
      <c r="F34" s="4"/>
      <c r="G34" s="4"/>
      <c r="H34" s="4"/>
      <c r="I34" s="4"/>
    </row>
    <row r="35" spans="1:13" ht="24" customHeight="1" x14ac:dyDescent="0.5">
      <c r="A35" s="1"/>
      <c r="C35" s="160" t="s">
        <v>2</v>
      </c>
      <c r="D35" s="160"/>
      <c r="E35" s="160"/>
      <c r="F35" s="4"/>
      <c r="G35" s="4"/>
      <c r="H35" s="4" t="s">
        <v>3</v>
      </c>
      <c r="I35" s="4"/>
    </row>
    <row r="36" spans="1:13" ht="24" customHeight="1" x14ac:dyDescent="0.5">
      <c r="A36" s="1"/>
      <c r="C36" s="161" t="s">
        <v>47</v>
      </c>
      <c r="D36" s="162"/>
      <c r="E36" s="162"/>
      <c r="F36" s="32"/>
      <c r="G36" s="161" t="s">
        <v>47</v>
      </c>
      <c r="H36" s="162"/>
      <c r="I36" s="162"/>
    </row>
    <row r="37" spans="1:13" ht="24" customHeight="1" x14ac:dyDescent="0.5">
      <c r="A37" s="1"/>
      <c r="C37" s="161" t="s">
        <v>48</v>
      </c>
      <c r="D37" s="161"/>
      <c r="E37" s="161"/>
      <c r="F37" s="32"/>
      <c r="G37" s="161" t="s">
        <v>48</v>
      </c>
      <c r="H37" s="161"/>
      <c r="I37" s="161"/>
    </row>
    <row r="38" spans="1:13" ht="24" customHeight="1" x14ac:dyDescent="0.45">
      <c r="A38" s="5"/>
      <c r="B38" s="124" t="s">
        <v>7</v>
      </c>
      <c r="C38" s="78">
        <v>2562</v>
      </c>
      <c r="D38" s="78"/>
      <c r="E38" s="78">
        <v>2561</v>
      </c>
      <c r="F38" s="78"/>
      <c r="G38" s="78">
        <v>2562</v>
      </c>
      <c r="H38" s="78"/>
      <c r="I38" s="78">
        <v>2561</v>
      </c>
    </row>
    <row r="39" spans="1:13" ht="23.25" customHeight="1" x14ac:dyDescent="0.45">
      <c r="A39" s="5"/>
      <c r="B39" s="124"/>
      <c r="C39" s="163" t="s">
        <v>8</v>
      </c>
      <c r="D39" s="163"/>
      <c r="E39" s="163"/>
      <c r="F39" s="163"/>
      <c r="G39" s="163"/>
      <c r="H39" s="163"/>
      <c r="I39" s="163"/>
    </row>
    <row r="40" spans="1:13" ht="23.25" customHeight="1" x14ac:dyDescent="0.45">
      <c r="A40" s="28" t="s">
        <v>66</v>
      </c>
    </row>
    <row r="41" spans="1:13" ht="23.25" customHeight="1" x14ac:dyDescent="0.45">
      <c r="A41" s="40" t="s">
        <v>139</v>
      </c>
      <c r="E41" s="143"/>
    </row>
    <row r="42" spans="1:13" ht="23.25" customHeight="1" x14ac:dyDescent="0.45">
      <c r="A42" s="40" t="s">
        <v>140</v>
      </c>
    </row>
    <row r="43" spans="1:13" ht="23.25" customHeight="1" x14ac:dyDescent="0.45">
      <c r="A43" s="29" t="s">
        <v>141</v>
      </c>
      <c r="C43" s="14">
        <v>-2718</v>
      </c>
      <c r="E43" s="14">
        <v>-2788</v>
      </c>
      <c r="G43" s="14">
        <v>0</v>
      </c>
      <c r="I43" s="14">
        <v>0</v>
      </c>
      <c r="K43" s="117"/>
    </row>
    <row r="44" spans="1:13" ht="23.25" customHeight="1" x14ac:dyDescent="0.45">
      <c r="A44" s="25" t="s">
        <v>193</v>
      </c>
      <c r="B44" s="124">
        <v>5</v>
      </c>
      <c r="C44" s="14">
        <v>-151106</v>
      </c>
      <c r="E44" s="14">
        <v>-75747</v>
      </c>
      <c r="G44" s="14">
        <v>-151106</v>
      </c>
      <c r="I44" s="14">
        <v>-75747</v>
      </c>
      <c r="K44" s="117"/>
      <c r="L44" s="144"/>
      <c r="M44" s="144"/>
    </row>
    <row r="45" spans="1:13" ht="23.25" customHeight="1" x14ac:dyDescent="0.45">
      <c r="A45" s="29" t="s">
        <v>142</v>
      </c>
      <c r="C45" s="43"/>
      <c r="D45" s="43"/>
      <c r="E45" s="43"/>
      <c r="F45" s="43"/>
      <c r="G45" s="43"/>
      <c r="H45" s="43"/>
      <c r="I45" s="43"/>
    </row>
    <row r="46" spans="1:13" ht="23.25" customHeight="1" x14ac:dyDescent="0.45">
      <c r="A46" s="29" t="s">
        <v>143</v>
      </c>
      <c r="B46" s="124"/>
      <c r="C46" s="38">
        <v>30220</v>
      </c>
      <c r="E46" s="38">
        <v>15149</v>
      </c>
      <c r="G46" s="38">
        <v>30220</v>
      </c>
      <c r="I46" s="38">
        <v>15149</v>
      </c>
      <c r="K46" s="117"/>
    </row>
    <row r="47" spans="1:13" ht="23.25" customHeight="1" x14ac:dyDescent="0.45">
      <c r="A47" s="28" t="s">
        <v>162</v>
      </c>
      <c r="B47" s="35"/>
      <c r="C47" s="36"/>
      <c r="D47" s="36"/>
      <c r="E47" s="36"/>
      <c r="F47" s="36"/>
      <c r="G47" s="36"/>
      <c r="H47" s="36"/>
      <c r="I47" s="36"/>
    </row>
    <row r="48" spans="1:13" ht="23.25" customHeight="1" x14ac:dyDescent="0.45">
      <c r="A48" s="28" t="s">
        <v>163</v>
      </c>
      <c r="B48" s="35"/>
      <c r="C48" s="56">
        <f>SUM(C40:C46)</f>
        <v>-123604</v>
      </c>
      <c r="D48" s="36"/>
      <c r="E48" s="56">
        <f>SUM(E40:E46)</f>
        <v>-63386</v>
      </c>
      <c r="F48" s="36"/>
      <c r="G48" s="56">
        <f>SUM(G40:G46)</f>
        <v>-120886</v>
      </c>
      <c r="H48" s="36"/>
      <c r="I48" s="56">
        <f>SUM(I40:I46)</f>
        <v>-60598</v>
      </c>
    </row>
    <row r="49" spans="1:9" ht="23.25" customHeight="1" x14ac:dyDescent="0.45">
      <c r="A49" s="28"/>
      <c r="B49" s="35"/>
      <c r="C49" s="36"/>
      <c r="D49" s="36"/>
      <c r="E49" s="36"/>
      <c r="F49" s="36"/>
      <c r="G49" s="36"/>
      <c r="H49" s="36"/>
      <c r="I49" s="36"/>
    </row>
    <row r="50" spans="1:9" ht="23.25" customHeight="1" x14ac:dyDescent="0.45">
      <c r="A50" s="28" t="s">
        <v>153</v>
      </c>
      <c r="C50" s="56">
        <f>SUM(C43:C46)</f>
        <v>-123604</v>
      </c>
      <c r="D50" s="36"/>
      <c r="E50" s="56">
        <f>SUM(E43:E46)</f>
        <v>-63386</v>
      </c>
      <c r="F50" s="36"/>
      <c r="G50" s="56">
        <f>SUM(G43:G46)</f>
        <v>-120886</v>
      </c>
      <c r="H50" s="36"/>
      <c r="I50" s="56">
        <f>SUM(I43:I46)</f>
        <v>-60598</v>
      </c>
    </row>
    <row r="51" spans="1:9" ht="23.25" customHeight="1" thickBot="1" x14ac:dyDescent="0.5">
      <c r="A51" s="28" t="s">
        <v>154</v>
      </c>
      <c r="C51" s="42">
        <f>SUM(C29+C50)</f>
        <v>146229</v>
      </c>
      <c r="D51" s="36"/>
      <c r="E51" s="42">
        <f>SUM(E29+E50)</f>
        <v>215017</v>
      </c>
      <c r="F51" s="36"/>
      <c r="G51" s="42">
        <f>SUM(G29+G50)</f>
        <v>183234</v>
      </c>
      <c r="H51" s="36"/>
      <c r="I51" s="42">
        <f>SUM(I29+I50)</f>
        <v>248189</v>
      </c>
    </row>
    <row r="52" spans="1:9" ht="10.5" customHeight="1" thickTop="1" x14ac:dyDescent="0.45">
      <c r="A52" s="5"/>
      <c r="B52" s="35"/>
      <c r="C52" s="36"/>
      <c r="D52" s="36"/>
      <c r="E52" s="36"/>
      <c r="F52" s="36"/>
      <c r="G52" s="36"/>
      <c r="H52" s="36"/>
      <c r="I52" s="36"/>
    </row>
    <row r="53" spans="1:9" ht="23.25" customHeight="1" x14ac:dyDescent="0.45">
      <c r="A53" s="28" t="s">
        <v>210</v>
      </c>
      <c r="B53" s="35"/>
      <c r="C53" s="36"/>
      <c r="D53" s="36"/>
      <c r="E53" s="36"/>
      <c r="F53" s="36"/>
      <c r="G53" s="36"/>
      <c r="H53" s="36"/>
      <c r="I53" s="36"/>
    </row>
    <row r="54" spans="1:9" ht="23.25" customHeight="1" x14ac:dyDescent="0.45">
      <c r="A54" s="25" t="s">
        <v>64</v>
      </c>
      <c r="B54" s="35"/>
      <c r="C54" s="21">
        <v>269170</v>
      </c>
      <c r="D54" s="21"/>
      <c r="E54" s="21">
        <v>277566</v>
      </c>
      <c r="F54" s="21"/>
      <c r="G54" s="21">
        <f>G56-G55</f>
        <v>304120</v>
      </c>
      <c r="H54" s="21"/>
      <c r="I54" s="21">
        <f>I56-I55</f>
        <v>308787</v>
      </c>
    </row>
    <row r="55" spans="1:9" ht="23.25" customHeight="1" x14ac:dyDescent="0.45">
      <c r="A55" s="25" t="s">
        <v>65</v>
      </c>
      <c r="B55" s="35"/>
      <c r="C55" s="37">
        <v>663</v>
      </c>
      <c r="D55" s="36"/>
      <c r="E55" s="37">
        <v>837</v>
      </c>
      <c r="F55" s="21"/>
      <c r="G55" s="21">
        <v>0</v>
      </c>
      <c r="H55" s="21"/>
      <c r="I55" s="21">
        <v>0</v>
      </c>
    </row>
    <row r="56" spans="1:9" ht="23.25" customHeight="1" thickBot="1" x14ac:dyDescent="0.5">
      <c r="A56" s="28" t="s">
        <v>63</v>
      </c>
      <c r="B56" s="35"/>
      <c r="C56" s="39">
        <f>C29</f>
        <v>269833</v>
      </c>
      <c r="D56" s="12"/>
      <c r="E56" s="39">
        <f>E29</f>
        <v>278403</v>
      </c>
      <c r="F56" s="12"/>
      <c r="G56" s="39">
        <f>G29</f>
        <v>304120</v>
      </c>
      <c r="H56" s="12"/>
      <c r="I56" s="39">
        <f>I29</f>
        <v>308787</v>
      </c>
    </row>
    <row r="57" spans="1:9" ht="10.5" customHeight="1" thickTop="1" x14ac:dyDescent="0.45">
      <c r="A57" s="28"/>
      <c r="C57" s="36"/>
      <c r="D57" s="36"/>
      <c r="E57" s="36"/>
      <c r="F57" s="36"/>
      <c r="G57" s="36"/>
      <c r="H57" s="36"/>
      <c r="I57" s="36"/>
    </row>
    <row r="58" spans="1:9" ht="23.25" customHeight="1" x14ac:dyDescent="0.45">
      <c r="A58" s="28" t="s">
        <v>211</v>
      </c>
      <c r="B58" s="146"/>
      <c r="C58" s="36"/>
      <c r="D58" s="36"/>
      <c r="E58" s="36"/>
      <c r="F58" s="36"/>
      <c r="G58" s="36"/>
      <c r="H58" s="36"/>
      <c r="I58" s="36"/>
    </row>
    <row r="59" spans="1:9" ht="23.25" customHeight="1" x14ac:dyDescent="0.45">
      <c r="A59" s="25" t="s">
        <v>64</v>
      </c>
      <c r="C59" s="21">
        <f>C61-C60</f>
        <v>147234</v>
      </c>
      <c r="D59" s="21"/>
      <c r="E59" s="21">
        <f>E61-E60</f>
        <v>215178</v>
      </c>
      <c r="F59" s="21"/>
      <c r="G59" s="21">
        <f>+G51</f>
        <v>183234</v>
      </c>
      <c r="H59" s="21"/>
      <c r="I59" s="21">
        <f>+I51</f>
        <v>248189</v>
      </c>
    </row>
    <row r="60" spans="1:9" ht="23.25" customHeight="1" x14ac:dyDescent="0.45">
      <c r="A60" s="25" t="s">
        <v>65</v>
      </c>
      <c r="C60" s="38">
        <v>-1005</v>
      </c>
      <c r="D60" s="36"/>
      <c r="E60" s="37">
        <v>-161</v>
      </c>
      <c r="F60" s="21"/>
      <c r="G60" s="37">
        <v>0</v>
      </c>
      <c r="H60" s="21"/>
      <c r="I60" s="37">
        <v>0</v>
      </c>
    </row>
    <row r="61" spans="1:9" ht="23.25" customHeight="1" thickBot="1" x14ac:dyDescent="0.5">
      <c r="A61" s="28" t="s">
        <v>179</v>
      </c>
      <c r="C61" s="42">
        <f>C51</f>
        <v>146229</v>
      </c>
      <c r="D61" s="36"/>
      <c r="E61" s="42">
        <f>E51</f>
        <v>215017</v>
      </c>
      <c r="F61" s="36"/>
      <c r="G61" s="42">
        <f>G51</f>
        <v>183234</v>
      </c>
      <c r="H61" s="36"/>
      <c r="I61" s="42">
        <f>I51</f>
        <v>248189</v>
      </c>
    </row>
    <row r="62" spans="1:9" ht="10.5" customHeight="1" thickTop="1" x14ac:dyDescent="0.45">
      <c r="A62" s="28"/>
      <c r="C62" s="36"/>
      <c r="D62" s="36"/>
      <c r="E62" s="36"/>
      <c r="F62" s="36"/>
      <c r="G62" s="36"/>
      <c r="H62" s="36"/>
      <c r="I62" s="36"/>
    </row>
    <row r="63" spans="1:9" ht="23.25" hidden="1" customHeight="1" x14ac:dyDescent="0.45">
      <c r="A63" s="28" t="s">
        <v>207</v>
      </c>
    </row>
    <row r="64" spans="1:9" s="156" customFormat="1" ht="23.25" customHeight="1" thickBot="1" x14ac:dyDescent="0.5">
      <c r="A64" s="28" t="s">
        <v>208</v>
      </c>
      <c r="B64" s="153">
        <v>13</v>
      </c>
      <c r="C64" s="154">
        <f>+C54/290634</f>
        <v>0.92614766338418764</v>
      </c>
      <c r="D64" s="36"/>
      <c r="E64" s="154">
        <f>+E54/290634</f>
        <v>0.95503623113606806</v>
      </c>
      <c r="F64" s="36"/>
      <c r="G64" s="154">
        <f>+G54/290634</f>
        <v>1.0464020038949331</v>
      </c>
      <c r="H64" s="155"/>
      <c r="I64" s="154">
        <f>+I54/290634</f>
        <v>1.0624600012386713</v>
      </c>
    </row>
    <row r="65" ht="23.25" customHeight="1" thickTop="1" x14ac:dyDescent="0.45"/>
  </sheetData>
  <mergeCells count="12">
    <mergeCell ref="C39:I39"/>
    <mergeCell ref="C8:I8"/>
    <mergeCell ref="C35:E35"/>
    <mergeCell ref="C37:E37"/>
    <mergeCell ref="G37:I37"/>
    <mergeCell ref="C36:E36"/>
    <mergeCell ref="G36:I36"/>
    <mergeCell ref="C4:E4"/>
    <mergeCell ref="C5:E5"/>
    <mergeCell ref="G5:I5"/>
    <mergeCell ref="C6:E6"/>
    <mergeCell ref="G6:I6"/>
  </mergeCells>
  <pageMargins left="0.7" right="0.7" top="0.48" bottom="0.5" header="0.5" footer="0.5"/>
  <pageSetup paperSize="9" scale="94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2"/>
  <sheetViews>
    <sheetView zoomScaleNormal="100" zoomScaleSheetLayoutView="85" workbookViewId="0"/>
  </sheetViews>
  <sheetFormatPr defaultColWidth="9.140625" defaultRowHeight="22.5" customHeight="1" x14ac:dyDescent="0.45"/>
  <cols>
    <col min="1" max="1" width="42.7109375" style="58" customWidth="1"/>
    <col min="2" max="2" width="10.140625" style="31" customWidth="1"/>
    <col min="3" max="3" width="0.85546875" style="31" customWidth="1"/>
    <col min="4" max="4" width="12.140625" style="31" customWidth="1"/>
    <col min="5" max="5" width="0.85546875" style="31" customWidth="1"/>
    <col min="6" max="6" width="11" style="31" customWidth="1"/>
    <col min="7" max="7" width="0.85546875" style="31" customWidth="1"/>
    <col min="8" max="8" width="11" style="31" customWidth="1"/>
    <col min="9" max="9" width="0.85546875" style="31" customWidth="1"/>
    <col min="10" max="10" width="10.5703125" style="31" customWidth="1"/>
    <col min="11" max="11" width="0.85546875" style="31" customWidth="1"/>
    <col min="12" max="12" width="11.5703125" style="31" bestFit="1" customWidth="1"/>
    <col min="13" max="13" width="0.85546875" style="31" customWidth="1"/>
    <col min="14" max="14" width="10" style="31" customWidth="1"/>
    <col min="15" max="15" width="0.85546875" style="31" customWidth="1"/>
    <col min="16" max="16" width="10.5703125" style="31" customWidth="1"/>
    <col min="17" max="17" width="0.85546875" style="31" customWidth="1"/>
    <col min="18" max="18" width="12" style="31" customWidth="1"/>
    <col min="19" max="19" width="0.85546875" style="31" customWidth="1"/>
    <col min="20" max="20" width="12.42578125" style="31" customWidth="1"/>
    <col min="21" max="21" width="0.85546875" style="31" customWidth="1"/>
    <col min="22" max="22" width="11.85546875" style="31" bestFit="1" customWidth="1"/>
    <col min="23" max="23" width="0.85546875" style="31" customWidth="1"/>
    <col min="24" max="24" width="12" style="98" customWidth="1"/>
    <col min="25" max="25" width="0.85546875" style="58" customWidth="1"/>
    <col min="26" max="26" width="11.5703125" style="58" bestFit="1" customWidth="1"/>
    <col min="27" max="27" width="9.140625" style="58"/>
    <col min="28" max="28" width="11" style="58" bestFit="1" customWidth="1"/>
    <col min="29" max="16384" width="9.140625" style="58"/>
  </cols>
  <sheetData>
    <row r="1" spans="1:28" s="3" customFormat="1" ht="23.25" customHeight="1" x14ac:dyDescent="0.5">
      <c r="A1" s="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97"/>
    </row>
    <row r="2" spans="1:28" s="3" customFormat="1" ht="23.25" customHeight="1" x14ac:dyDescent="0.5">
      <c r="A2" s="1" t="s">
        <v>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97"/>
    </row>
    <row r="3" spans="1:28" s="3" customFormat="1" ht="23.25" customHeight="1" x14ac:dyDescent="0.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97"/>
    </row>
    <row r="4" spans="1:28" ht="21.75" customHeight="1" x14ac:dyDescent="0.45">
      <c r="A4" s="44"/>
      <c r="B4" s="166" t="s">
        <v>2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</row>
    <row r="5" spans="1:28" s="44" customFormat="1" ht="21.75" customHeight="1" x14ac:dyDescent="0.45">
      <c r="B5" s="31"/>
      <c r="C5" s="31"/>
      <c r="D5" s="31"/>
      <c r="E5" s="31"/>
      <c r="F5" s="31"/>
      <c r="G5" s="31"/>
      <c r="H5" s="167" t="s">
        <v>40</v>
      </c>
      <c r="I5" s="167"/>
      <c r="J5" s="167"/>
      <c r="K5" s="167"/>
      <c r="L5" s="167"/>
      <c r="M5" s="31"/>
      <c r="N5" s="167" t="s">
        <v>41</v>
      </c>
      <c r="O5" s="167"/>
      <c r="P5" s="167"/>
      <c r="Q5" s="167"/>
      <c r="R5" s="167"/>
      <c r="S5" s="167"/>
      <c r="T5" s="167"/>
      <c r="U5" s="31"/>
      <c r="V5" s="31"/>
      <c r="W5" s="31"/>
      <c r="X5" s="99"/>
    </row>
    <row r="6" spans="1:28" s="44" customFormat="1" ht="21.75" customHeight="1" x14ac:dyDescent="0.45">
      <c r="B6" s="46"/>
      <c r="C6" s="46"/>
      <c r="D6" s="46"/>
      <c r="E6" s="46"/>
      <c r="F6" s="46"/>
      <c r="G6" s="46"/>
      <c r="H6" s="164"/>
      <c r="I6" s="164"/>
      <c r="J6" s="164"/>
      <c r="K6" s="46"/>
      <c r="L6" s="46"/>
      <c r="M6" s="46"/>
      <c r="N6" s="46"/>
      <c r="O6" s="46"/>
      <c r="P6" s="46"/>
      <c r="Q6" s="46"/>
      <c r="R6" s="46" t="s">
        <v>168</v>
      </c>
      <c r="S6" s="46"/>
      <c r="T6" s="46" t="s">
        <v>150</v>
      </c>
      <c r="U6" s="46"/>
      <c r="V6" s="46" t="s">
        <v>81</v>
      </c>
      <c r="W6" s="46"/>
      <c r="X6" s="101" t="s">
        <v>82</v>
      </c>
      <c r="Y6" s="43"/>
      <c r="Z6" s="100"/>
    </row>
    <row r="7" spans="1:28" s="44" customFormat="1" ht="21.75" customHeight="1" x14ac:dyDescent="0.45">
      <c r="B7" s="46" t="s">
        <v>69</v>
      </c>
      <c r="C7" s="46"/>
      <c r="D7" s="46"/>
      <c r="E7" s="46"/>
      <c r="F7" s="46"/>
      <c r="G7" s="46"/>
      <c r="H7" s="102" t="s">
        <v>144</v>
      </c>
      <c r="I7" s="102"/>
      <c r="J7" s="102"/>
      <c r="K7" s="46"/>
      <c r="L7" s="46"/>
      <c r="M7" s="46"/>
      <c r="N7" s="46" t="s">
        <v>148</v>
      </c>
      <c r="O7" s="46"/>
      <c r="P7" s="46"/>
      <c r="Q7" s="46"/>
      <c r="R7" s="46" t="s">
        <v>167</v>
      </c>
      <c r="S7" s="46"/>
      <c r="T7" s="46" t="s">
        <v>149</v>
      </c>
      <c r="U7" s="46"/>
      <c r="V7" s="102" t="s">
        <v>82</v>
      </c>
      <c r="W7" s="102"/>
      <c r="X7" s="101" t="s">
        <v>83</v>
      </c>
      <c r="Y7" s="59"/>
      <c r="Z7" s="60"/>
    </row>
    <row r="8" spans="1:28" s="44" customFormat="1" ht="21.75" customHeight="1" x14ac:dyDescent="0.45">
      <c r="B8" s="102" t="s">
        <v>70</v>
      </c>
      <c r="C8" s="102"/>
      <c r="D8" s="102" t="s">
        <v>71</v>
      </c>
      <c r="E8" s="102"/>
      <c r="F8" s="102" t="s">
        <v>72</v>
      </c>
      <c r="G8" s="102"/>
      <c r="H8" s="102" t="s">
        <v>145</v>
      </c>
      <c r="I8" s="102"/>
      <c r="J8" s="102"/>
      <c r="K8" s="102"/>
      <c r="L8" s="102" t="s">
        <v>84</v>
      </c>
      <c r="M8" s="102"/>
      <c r="N8" s="46" t="s">
        <v>147</v>
      </c>
      <c r="O8" s="102"/>
      <c r="P8" s="102" t="s">
        <v>120</v>
      </c>
      <c r="Q8" s="102"/>
      <c r="R8" s="128" t="s">
        <v>166</v>
      </c>
      <c r="S8" s="147"/>
      <c r="T8" s="102" t="s">
        <v>151</v>
      </c>
      <c r="U8" s="102"/>
      <c r="V8" s="102" t="s">
        <v>123</v>
      </c>
      <c r="W8" s="102"/>
      <c r="X8" s="101" t="s">
        <v>85</v>
      </c>
      <c r="Y8" s="59"/>
      <c r="Z8" s="101" t="s">
        <v>73</v>
      </c>
    </row>
    <row r="9" spans="1:28" s="44" customFormat="1" ht="23.25" customHeight="1" x14ac:dyDescent="0.45">
      <c r="B9" s="102" t="s">
        <v>74</v>
      </c>
      <c r="C9" s="102"/>
      <c r="D9" s="102" t="s">
        <v>164</v>
      </c>
      <c r="E9" s="102"/>
      <c r="F9" s="102" t="s">
        <v>75</v>
      </c>
      <c r="G9" s="102"/>
      <c r="H9" s="102" t="s">
        <v>146</v>
      </c>
      <c r="I9" s="102"/>
      <c r="J9" s="102" t="s">
        <v>77</v>
      </c>
      <c r="K9" s="102"/>
      <c r="L9" s="102" t="s">
        <v>86</v>
      </c>
      <c r="M9" s="102"/>
      <c r="N9" s="61" t="s">
        <v>87</v>
      </c>
      <c r="O9" s="102"/>
      <c r="P9" s="102" t="s">
        <v>121</v>
      </c>
      <c r="Q9" s="102"/>
      <c r="R9" s="128" t="s">
        <v>165</v>
      </c>
      <c r="S9" s="147"/>
      <c r="T9" s="102" t="s">
        <v>79</v>
      </c>
      <c r="U9" s="102"/>
      <c r="V9" s="46" t="s">
        <v>122</v>
      </c>
      <c r="W9" s="46"/>
      <c r="X9" s="101" t="s">
        <v>88</v>
      </c>
      <c r="Y9" s="59"/>
      <c r="Z9" s="101" t="s">
        <v>79</v>
      </c>
    </row>
    <row r="10" spans="1:28" ht="23.25" customHeight="1" x14ac:dyDescent="0.45">
      <c r="B10" s="165" t="s">
        <v>8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</row>
    <row r="11" spans="1:28" ht="23.25" customHeight="1" x14ac:dyDescent="0.45">
      <c r="A11" s="28" t="s">
        <v>158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29"/>
      <c r="S11" s="148"/>
      <c r="T11" s="106"/>
      <c r="U11" s="106"/>
      <c r="V11" s="106"/>
      <c r="W11" s="106"/>
      <c r="X11" s="106"/>
      <c r="Y11" s="106"/>
      <c r="Z11" s="106"/>
    </row>
    <row r="12" spans="1:28" ht="23.25" customHeight="1" x14ac:dyDescent="0.45">
      <c r="A12" s="28" t="s">
        <v>159</v>
      </c>
      <c r="B12" s="47">
        <v>290634</v>
      </c>
      <c r="C12" s="47"/>
      <c r="D12" s="47">
        <v>1487144</v>
      </c>
      <c r="E12" s="47"/>
      <c r="F12" s="47">
        <v>51433</v>
      </c>
      <c r="G12" s="47"/>
      <c r="H12" s="47">
        <v>50000</v>
      </c>
      <c r="I12" s="47"/>
      <c r="J12" s="47">
        <v>1789311</v>
      </c>
      <c r="K12" s="47"/>
      <c r="L12" s="47">
        <v>10438354</v>
      </c>
      <c r="M12" s="47"/>
      <c r="N12" s="47">
        <v>-752</v>
      </c>
      <c r="O12" s="47"/>
      <c r="P12" s="47">
        <v>5804275</v>
      </c>
      <c r="Q12" s="47"/>
      <c r="R12" s="47">
        <v>536</v>
      </c>
      <c r="S12" s="47"/>
      <c r="T12" s="47">
        <f>SUM(N12:R12)</f>
        <v>5804059</v>
      </c>
      <c r="U12" s="47"/>
      <c r="V12" s="47">
        <f>SUM(B12:L12,T12)</f>
        <v>19910935</v>
      </c>
      <c r="W12" s="47"/>
      <c r="X12" s="47">
        <v>-291</v>
      </c>
      <c r="Y12" s="47"/>
      <c r="Z12" s="47">
        <f>SUM(V12:X12)</f>
        <v>19910644</v>
      </c>
      <c r="AA12" s="44"/>
      <c r="AB12" s="93"/>
    </row>
    <row r="13" spans="1:28" ht="13.5" customHeight="1" x14ac:dyDescent="0.45">
      <c r="A13" s="28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31"/>
      <c r="AA13" s="44"/>
      <c r="AB13" s="44"/>
    </row>
    <row r="14" spans="1:28" ht="23.25" customHeight="1" x14ac:dyDescent="0.45">
      <c r="A14" s="28" t="s">
        <v>80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4"/>
      <c r="AB14" s="49"/>
    </row>
    <row r="15" spans="1:28" ht="23.25" customHeight="1" x14ac:dyDescent="0.45">
      <c r="A15" s="50" t="s">
        <v>209</v>
      </c>
      <c r="B15" s="14">
        <v>0</v>
      </c>
      <c r="C15" s="49"/>
      <c r="D15" s="14">
        <v>0</v>
      </c>
      <c r="E15" s="49"/>
      <c r="F15" s="14">
        <v>0</v>
      </c>
      <c r="G15" s="49"/>
      <c r="H15" s="14">
        <v>0</v>
      </c>
      <c r="I15" s="49"/>
      <c r="J15" s="14">
        <v>0</v>
      </c>
      <c r="K15" s="49"/>
      <c r="L15" s="14">
        <v>277566</v>
      </c>
      <c r="M15" s="33"/>
      <c r="N15" s="14">
        <v>0</v>
      </c>
      <c r="O15" s="33"/>
      <c r="P15" s="14">
        <v>0</v>
      </c>
      <c r="Q15" s="14"/>
      <c r="R15" s="14">
        <v>0</v>
      </c>
      <c r="S15" s="14"/>
      <c r="T15" s="14">
        <f>SUM(N15:R15)</f>
        <v>0</v>
      </c>
      <c r="U15" s="33"/>
      <c r="V15" s="62">
        <f>SUM(B15:L15,T15)</f>
        <v>277566</v>
      </c>
      <c r="W15" s="62"/>
      <c r="X15" s="62">
        <v>837</v>
      </c>
      <c r="Y15" s="33"/>
      <c r="Z15" s="14">
        <f>SUM(V15,X15)</f>
        <v>278403</v>
      </c>
      <c r="AA15" s="44"/>
    </row>
    <row r="16" spans="1:28" ht="23.25" customHeight="1" x14ac:dyDescent="0.45">
      <c r="A16" s="50" t="s">
        <v>89</v>
      </c>
      <c r="B16" s="38">
        <v>0</v>
      </c>
      <c r="C16" s="46"/>
      <c r="D16" s="38">
        <v>0</v>
      </c>
      <c r="E16" s="46"/>
      <c r="F16" s="38">
        <v>0</v>
      </c>
      <c r="G16" s="46"/>
      <c r="H16" s="38">
        <v>0</v>
      </c>
      <c r="I16" s="49"/>
      <c r="J16" s="38">
        <v>0</v>
      </c>
      <c r="K16" s="49"/>
      <c r="L16" s="38">
        <v>0</v>
      </c>
      <c r="M16" s="49"/>
      <c r="N16" s="37">
        <v>-1790</v>
      </c>
      <c r="O16" s="49"/>
      <c r="P16" s="51">
        <v>-60598</v>
      </c>
      <c r="Q16" s="33"/>
      <c r="R16" s="33">
        <v>0</v>
      </c>
      <c r="S16" s="33"/>
      <c r="T16" s="14">
        <f>SUM(N16:R16)</f>
        <v>-62388</v>
      </c>
      <c r="U16" s="49"/>
      <c r="V16" s="62">
        <f>SUM(B16:L16,T16)</f>
        <v>-62388</v>
      </c>
      <c r="W16" s="63"/>
      <c r="X16" s="62">
        <v>-998</v>
      </c>
      <c r="Y16" s="33"/>
      <c r="Z16" s="14">
        <f>SUM(V16,X16)</f>
        <v>-63386</v>
      </c>
      <c r="AA16" s="44"/>
      <c r="AB16" s="33"/>
    </row>
    <row r="17" spans="1:29" ht="23.25" customHeight="1" x14ac:dyDescent="0.45">
      <c r="A17" s="52" t="s">
        <v>186</v>
      </c>
      <c r="B17" s="56">
        <f>SUM(B15:B16)</f>
        <v>0</v>
      </c>
      <c r="C17" s="53"/>
      <c r="D17" s="56">
        <f>SUM(D15:D16)</f>
        <v>0</v>
      </c>
      <c r="E17" s="53"/>
      <c r="F17" s="56">
        <f>SUM(F15:F16)</f>
        <v>0</v>
      </c>
      <c r="G17" s="53"/>
      <c r="H17" s="56">
        <f>SUM(H15:H16)</f>
        <v>0</v>
      </c>
      <c r="I17" s="54"/>
      <c r="J17" s="56">
        <f>SUM(J15:J16)</f>
        <v>0</v>
      </c>
      <c r="K17" s="54"/>
      <c r="L17" s="56">
        <f>SUM(L15:L16)</f>
        <v>277566</v>
      </c>
      <c r="M17" s="54"/>
      <c r="N17" s="56">
        <f>SUM(N15:N16)</f>
        <v>-1790</v>
      </c>
      <c r="O17" s="54"/>
      <c r="P17" s="64">
        <f>SUM(P15:P16)</f>
        <v>-60598</v>
      </c>
      <c r="Q17" s="48"/>
      <c r="R17" s="64">
        <f>SUM(R15:R16)</f>
        <v>0</v>
      </c>
      <c r="S17" s="48"/>
      <c r="T17" s="64">
        <f>SUM(T15:T16)</f>
        <v>-62388</v>
      </c>
      <c r="U17" s="54"/>
      <c r="V17" s="64">
        <f>SUM(V15:V16)</f>
        <v>215178</v>
      </c>
      <c r="W17" s="54"/>
      <c r="X17" s="64">
        <f>SUM(X15:X16)</f>
        <v>-161</v>
      </c>
      <c r="Y17" s="48"/>
      <c r="Z17" s="64">
        <f>SUM(Z15:Z16)</f>
        <v>215017</v>
      </c>
      <c r="AA17" s="44"/>
      <c r="AB17" s="48"/>
    </row>
    <row r="18" spans="1:29" ht="13.5" customHeight="1" x14ac:dyDescent="0.45">
      <c r="A18" s="28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47"/>
      <c r="Z18" s="65"/>
      <c r="AA18" s="44"/>
      <c r="AB18" s="65"/>
    </row>
    <row r="19" spans="1:29" s="52" customFormat="1" ht="23.25" customHeight="1" thickBot="1" x14ac:dyDescent="0.5">
      <c r="A19" s="52" t="s">
        <v>160</v>
      </c>
      <c r="B19" s="57">
        <f>B17+B12</f>
        <v>290634</v>
      </c>
      <c r="C19" s="48"/>
      <c r="D19" s="57">
        <f>D17+D12</f>
        <v>1487144</v>
      </c>
      <c r="E19" s="48"/>
      <c r="F19" s="57">
        <f>F17+F12</f>
        <v>51433</v>
      </c>
      <c r="G19" s="48"/>
      <c r="H19" s="57">
        <f>H17+H12</f>
        <v>50000</v>
      </c>
      <c r="I19" s="48"/>
      <c r="J19" s="57">
        <f>J17+J12</f>
        <v>1789311</v>
      </c>
      <c r="K19" s="48"/>
      <c r="L19" s="57">
        <f>L17+L12</f>
        <v>10715920</v>
      </c>
      <c r="M19" s="48"/>
      <c r="N19" s="57">
        <f>N17+N12</f>
        <v>-2542</v>
      </c>
      <c r="O19" s="48"/>
      <c r="P19" s="57">
        <f>P17+P12</f>
        <v>5743677</v>
      </c>
      <c r="Q19" s="48"/>
      <c r="R19" s="57">
        <f>R17+R12</f>
        <v>536</v>
      </c>
      <c r="S19" s="48"/>
      <c r="T19" s="57">
        <f>T17+T12</f>
        <v>5741671</v>
      </c>
      <c r="U19" s="48"/>
      <c r="V19" s="57">
        <f>V17+V12</f>
        <v>20126113</v>
      </c>
      <c r="W19" s="48"/>
      <c r="X19" s="57">
        <f>X17+X12</f>
        <v>-452</v>
      </c>
      <c r="Z19" s="57">
        <f>Z17+Z12</f>
        <v>20125661</v>
      </c>
      <c r="AB19" s="48"/>
      <c r="AC19" s="141"/>
    </row>
    <row r="20" spans="1:29" ht="23.25" customHeight="1" thickTop="1" x14ac:dyDescent="0.45"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31"/>
      <c r="Z20" s="33"/>
      <c r="AB20" s="140"/>
    </row>
    <row r="21" spans="1:29" ht="22.5" customHeight="1" x14ac:dyDescent="0.45">
      <c r="AB21" s="140"/>
    </row>
    <row r="22" spans="1:29" ht="22.5" customHeight="1" x14ac:dyDescent="0.45">
      <c r="AB22" s="140"/>
    </row>
  </sheetData>
  <mergeCells count="5">
    <mergeCell ref="H6:J6"/>
    <mergeCell ref="B10:Z10"/>
    <mergeCell ref="B4:Z4"/>
    <mergeCell ref="H5:L5"/>
    <mergeCell ref="N5:T5"/>
  </mergeCells>
  <pageMargins left="0.7" right="0.7" top="0.48" bottom="0.5" header="0.5" footer="0.5"/>
  <pageSetup paperSize="9" scale="75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4"/>
  <sheetViews>
    <sheetView zoomScaleNormal="100" zoomScaleSheetLayoutView="85" workbookViewId="0"/>
  </sheetViews>
  <sheetFormatPr defaultColWidth="9.140625" defaultRowHeight="21.75" x14ac:dyDescent="0.45"/>
  <cols>
    <col min="1" max="1" width="43.5703125" style="58" customWidth="1"/>
    <col min="2" max="2" width="11.140625" style="31" customWidth="1"/>
    <col min="3" max="3" width="0.85546875" style="31" customWidth="1"/>
    <col min="4" max="4" width="12.140625" style="31" customWidth="1"/>
    <col min="5" max="5" width="0.85546875" style="31" customWidth="1"/>
    <col min="6" max="6" width="11" style="31" customWidth="1"/>
    <col min="7" max="7" width="0.85546875" style="31" customWidth="1"/>
    <col min="8" max="8" width="11" style="31" customWidth="1"/>
    <col min="9" max="9" width="0.85546875" style="31" customWidth="1"/>
    <col min="10" max="10" width="10.5703125" style="31" customWidth="1"/>
    <col min="11" max="11" width="0.85546875" style="31" customWidth="1"/>
    <col min="12" max="12" width="12.28515625" style="31" customWidth="1"/>
    <col min="13" max="13" width="0.85546875" style="31" customWidth="1"/>
    <col min="14" max="14" width="10" style="31" customWidth="1"/>
    <col min="15" max="15" width="0.85546875" style="31" customWidth="1"/>
    <col min="16" max="16" width="11.42578125" style="31" customWidth="1"/>
    <col min="17" max="17" width="0.85546875" style="31" customWidth="1"/>
    <col min="18" max="18" width="13.85546875" style="31" customWidth="1"/>
    <col min="19" max="19" width="1.5703125" style="31" customWidth="1"/>
    <col min="20" max="20" width="12.85546875" style="31" customWidth="1"/>
    <col min="21" max="21" width="0.85546875" style="31" customWidth="1"/>
    <col min="22" max="22" width="11.85546875" style="31" customWidth="1"/>
    <col min="23" max="23" width="0.85546875" style="31" customWidth="1"/>
    <col min="24" max="24" width="11.85546875" style="31" bestFit="1" customWidth="1"/>
    <col min="25" max="25" width="0.85546875" style="31" customWidth="1"/>
    <col min="26" max="26" width="10.5703125" style="98" customWidth="1"/>
    <col min="27" max="27" width="0.85546875" style="58" customWidth="1"/>
    <col min="28" max="29" width="11.5703125" style="58" bestFit="1" customWidth="1"/>
    <col min="30" max="16384" width="9.140625" style="58"/>
  </cols>
  <sheetData>
    <row r="1" spans="1:30" s="3" customFormat="1" ht="23.25" customHeight="1" x14ac:dyDescent="0.5">
      <c r="A1" s="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97"/>
    </row>
    <row r="2" spans="1:30" s="3" customFormat="1" ht="23.25" customHeight="1" x14ac:dyDescent="0.5">
      <c r="A2" s="1" t="s">
        <v>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97"/>
    </row>
    <row r="3" spans="1:30" s="3" customFormat="1" ht="23.25" customHeight="1" x14ac:dyDescent="0.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30" ht="21.75" customHeight="1" x14ac:dyDescent="0.45">
      <c r="A4" s="44"/>
      <c r="B4" s="166" t="s">
        <v>2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</row>
    <row r="5" spans="1:30" s="44" customFormat="1" ht="21.75" customHeight="1" x14ac:dyDescent="0.45">
      <c r="B5" s="31"/>
      <c r="C5" s="31"/>
      <c r="D5" s="31"/>
      <c r="E5" s="31"/>
      <c r="F5" s="31"/>
      <c r="G5" s="31"/>
      <c r="M5" s="31"/>
      <c r="N5" s="167" t="s">
        <v>41</v>
      </c>
      <c r="O5" s="167"/>
      <c r="P5" s="167"/>
      <c r="Q5" s="167"/>
      <c r="R5" s="167"/>
      <c r="S5" s="167"/>
      <c r="T5" s="167"/>
      <c r="U5" s="167"/>
      <c r="V5" s="167"/>
      <c r="W5" s="31"/>
      <c r="X5" s="31"/>
      <c r="Y5" s="31"/>
      <c r="Z5" s="99"/>
    </row>
    <row r="6" spans="1:30" s="44" customFormat="1" ht="21.75" customHeight="1" x14ac:dyDescent="0.45">
      <c r="B6" s="31"/>
      <c r="C6" s="31"/>
      <c r="D6" s="31"/>
      <c r="E6" s="31"/>
      <c r="F6" s="31"/>
      <c r="G6" s="31"/>
      <c r="H6" s="167" t="s">
        <v>40</v>
      </c>
      <c r="I6" s="167"/>
      <c r="J6" s="167"/>
      <c r="K6" s="167"/>
      <c r="L6" s="167"/>
      <c r="M6" s="31"/>
      <c r="N6" s="128"/>
      <c r="O6" s="128"/>
      <c r="P6" s="168" t="s">
        <v>19</v>
      </c>
      <c r="Q6" s="168"/>
      <c r="R6" s="168"/>
      <c r="S6" s="128"/>
      <c r="T6" s="128"/>
      <c r="U6" s="128"/>
      <c r="V6" s="128"/>
      <c r="W6" s="31"/>
      <c r="X6" s="31"/>
      <c r="Y6" s="31"/>
      <c r="Z6" s="99"/>
    </row>
    <row r="7" spans="1:30" s="44" customFormat="1" ht="21.75" customHeight="1" x14ac:dyDescent="0.45">
      <c r="B7" s="46"/>
      <c r="C7" s="46"/>
      <c r="D7" s="46"/>
      <c r="E7" s="46"/>
      <c r="F7" s="46"/>
      <c r="G7" s="46"/>
      <c r="H7" s="164"/>
      <c r="I7" s="164"/>
      <c r="J7" s="164"/>
      <c r="K7" s="46"/>
      <c r="L7" s="46"/>
      <c r="M7" s="46"/>
      <c r="N7" s="46"/>
      <c r="O7" s="46"/>
      <c r="P7" s="46"/>
      <c r="Q7" s="46"/>
      <c r="R7" s="46" t="s">
        <v>188</v>
      </c>
      <c r="S7" s="46"/>
      <c r="T7" s="46" t="s">
        <v>168</v>
      </c>
      <c r="U7" s="46"/>
      <c r="V7" s="46" t="s">
        <v>150</v>
      </c>
      <c r="W7" s="46"/>
      <c r="X7" s="46" t="s">
        <v>81</v>
      </c>
      <c r="Y7" s="46"/>
      <c r="Z7" s="115" t="s">
        <v>82</v>
      </c>
      <c r="AA7" s="43"/>
      <c r="AB7" s="114"/>
    </row>
    <row r="8" spans="1:30" s="44" customFormat="1" ht="21.75" customHeight="1" x14ac:dyDescent="0.45">
      <c r="B8" s="46" t="s">
        <v>69</v>
      </c>
      <c r="C8" s="46"/>
      <c r="D8" s="46"/>
      <c r="E8" s="46"/>
      <c r="F8" s="46"/>
      <c r="G8" s="46"/>
      <c r="H8" s="116" t="s">
        <v>144</v>
      </c>
      <c r="I8" s="116"/>
      <c r="J8" s="116"/>
      <c r="K8" s="46"/>
      <c r="L8" s="46"/>
      <c r="M8" s="46"/>
      <c r="N8" s="46" t="s">
        <v>148</v>
      </c>
      <c r="O8" s="46"/>
      <c r="P8" s="46"/>
      <c r="Q8" s="46"/>
      <c r="R8" s="46" t="s">
        <v>189</v>
      </c>
      <c r="S8" s="46"/>
      <c r="T8" s="46" t="s">
        <v>167</v>
      </c>
      <c r="U8" s="46"/>
      <c r="V8" s="46" t="s">
        <v>149</v>
      </c>
      <c r="W8" s="46"/>
      <c r="X8" s="116" t="s">
        <v>82</v>
      </c>
      <c r="Y8" s="116"/>
      <c r="Z8" s="115" t="s">
        <v>83</v>
      </c>
      <c r="AA8" s="59"/>
      <c r="AB8" s="60"/>
    </row>
    <row r="9" spans="1:30" s="44" customFormat="1" ht="21.75" customHeight="1" x14ac:dyDescent="0.45">
      <c r="B9" s="116" t="s">
        <v>70</v>
      </c>
      <c r="C9" s="116"/>
      <c r="D9" s="116" t="s">
        <v>71</v>
      </c>
      <c r="E9" s="116"/>
      <c r="F9" s="116" t="s">
        <v>72</v>
      </c>
      <c r="G9" s="116"/>
      <c r="H9" s="116" t="s">
        <v>145</v>
      </c>
      <c r="I9" s="116"/>
      <c r="J9" s="116"/>
      <c r="K9" s="116"/>
      <c r="L9" s="116" t="s">
        <v>84</v>
      </c>
      <c r="M9" s="116"/>
      <c r="N9" s="46" t="s">
        <v>147</v>
      </c>
      <c r="O9" s="116"/>
      <c r="P9" s="136" t="s">
        <v>187</v>
      </c>
      <c r="Q9" s="116"/>
      <c r="R9" s="128" t="s">
        <v>190</v>
      </c>
      <c r="S9" s="128"/>
      <c r="T9" s="116" t="s">
        <v>166</v>
      </c>
      <c r="U9" s="116"/>
      <c r="V9" s="116" t="s">
        <v>151</v>
      </c>
      <c r="W9" s="116"/>
      <c r="X9" s="116" t="s">
        <v>123</v>
      </c>
      <c r="Y9" s="116"/>
      <c r="Z9" s="115" t="s">
        <v>85</v>
      </c>
      <c r="AA9" s="59"/>
      <c r="AB9" s="115" t="s">
        <v>73</v>
      </c>
    </row>
    <row r="10" spans="1:30" s="44" customFormat="1" ht="23.25" customHeight="1" x14ac:dyDescent="0.45">
      <c r="B10" s="116" t="s">
        <v>74</v>
      </c>
      <c r="C10" s="116"/>
      <c r="D10" s="116" t="s">
        <v>164</v>
      </c>
      <c r="E10" s="116"/>
      <c r="F10" s="116" t="s">
        <v>75</v>
      </c>
      <c r="G10" s="116"/>
      <c r="H10" s="116" t="s">
        <v>146</v>
      </c>
      <c r="I10" s="116"/>
      <c r="J10" s="116" t="s">
        <v>77</v>
      </c>
      <c r="K10" s="116"/>
      <c r="L10" s="116" t="s">
        <v>86</v>
      </c>
      <c r="M10" s="116"/>
      <c r="N10" s="61" t="s">
        <v>87</v>
      </c>
      <c r="O10" s="116"/>
      <c r="P10" s="136" t="s">
        <v>120</v>
      </c>
      <c r="Q10" s="116"/>
      <c r="R10" s="128" t="s">
        <v>121</v>
      </c>
      <c r="S10" s="128"/>
      <c r="T10" s="116" t="s">
        <v>165</v>
      </c>
      <c r="U10" s="116"/>
      <c r="V10" s="116" t="s">
        <v>79</v>
      </c>
      <c r="W10" s="116"/>
      <c r="X10" s="46" t="s">
        <v>122</v>
      </c>
      <c r="Y10" s="46"/>
      <c r="Z10" s="115" t="s">
        <v>88</v>
      </c>
      <c r="AA10" s="59"/>
      <c r="AB10" s="115" t="s">
        <v>79</v>
      </c>
    </row>
    <row r="11" spans="1:30" ht="23.25" customHeight="1" x14ac:dyDescent="0.45">
      <c r="B11" s="165" t="s">
        <v>8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</row>
    <row r="12" spans="1:30" ht="23.25" customHeight="1" x14ac:dyDescent="0.45">
      <c r="A12" s="28" t="s">
        <v>183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29"/>
      <c r="S12" s="129"/>
      <c r="T12" s="118"/>
      <c r="U12" s="118"/>
      <c r="V12" s="118"/>
      <c r="W12" s="118"/>
      <c r="X12" s="118"/>
      <c r="Y12" s="118"/>
      <c r="Z12" s="118"/>
      <c r="AA12" s="118"/>
      <c r="AB12" s="118"/>
    </row>
    <row r="13" spans="1:30" ht="23.25" customHeight="1" x14ac:dyDescent="0.45">
      <c r="A13" s="28" t="s">
        <v>184</v>
      </c>
      <c r="B13" s="47">
        <v>290634</v>
      </c>
      <c r="C13" s="47"/>
      <c r="D13" s="47">
        <v>1487144</v>
      </c>
      <c r="E13" s="47"/>
      <c r="F13" s="47">
        <v>51433</v>
      </c>
      <c r="G13" s="47"/>
      <c r="H13" s="47">
        <v>50000</v>
      </c>
      <c r="I13" s="47"/>
      <c r="J13" s="47">
        <v>1869149</v>
      </c>
      <c r="K13" s="47"/>
      <c r="L13" s="47">
        <v>11003254</v>
      </c>
      <c r="M13" s="47"/>
      <c r="N13" s="47">
        <v>-97</v>
      </c>
      <c r="O13" s="47"/>
      <c r="P13" s="47">
        <v>5327664</v>
      </c>
      <c r="Q13" s="47"/>
      <c r="R13" s="47">
        <v>161248</v>
      </c>
      <c r="S13" s="47"/>
      <c r="T13" s="47">
        <v>536</v>
      </c>
      <c r="U13" s="47"/>
      <c r="V13" s="93">
        <f>SUM(N13:T13)</f>
        <v>5489351</v>
      </c>
      <c r="W13" s="47"/>
      <c r="X13" s="47">
        <f>SUM(B13:L13,V13)</f>
        <v>20240965</v>
      </c>
      <c r="Y13" s="47"/>
      <c r="Z13" s="47">
        <v>4270</v>
      </c>
      <c r="AA13" s="44"/>
      <c r="AB13" s="93">
        <f>X13+Z13</f>
        <v>20245235</v>
      </c>
      <c r="AC13" s="98"/>
    </row>
    <row r="14" spans="1:30" ht="13.5" customHeight="1" x14ac:dyDescent="0.45">
      <c r="A14" s="28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31"/>
      <c r="AA14" s="44"/>
      <c r="AB14" s="44"/>
    </row>
    <row r="15" spans="1:30" ht="23.25" customHeight="1" x14ac:dyDescent="0.45">
      <c r="A15" s="28" t="s">
        <v>80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4"/>
      <c r="AB15" s="49"/>
    </row>
    <row r="16" spans="1:30" ht="23.25" customHeight="1" x14ac:dyDescent="0.45">
      <c r="A16" s="50" t="s">
        <v>209</v>
      </c>
      <c r="B16" s="14">
        <v>0</v>
      </c>
      <c r="C16" s="49"/>
      <c r="D16" s="14">
        <v>0</v>
      </c>
      <c r="E16" s="49"/>
      <c r="F16" s="14">
        <v>0</v>
      </c>
      <c r="G16" s="49"/>
      <c r="H16" s="14">
        <v>0</v>
      </c>
      <c r="I16" s="49"/>
      <c r="J16" s="14">
        <v>0</v>
      </c>
      <c r="K16" s="49"/>
      <c r="L16" s="14">
        <f>'PL 6-7'!C54</f>
        <v>269170</v>
      </c>
      <c r="M16" s="33"/>
      <c r="N16" s="14">
        <v>0</v>
      </c>
      <c r="O16" s="33"/>
      <c r="P16" s="14">
        <v>0</v>
      </c>
      <c r="Q16" s="14"/>
      <c r="R16" s="14">
        <v>0</v>
      </c>
      <c r="S16" s="14"/>
      <c r="T16" s="14">
        <v>0</v>
      </c>
      <c r="U16" s="33"/>
      <c r="V16" s="62">
        <f>SUM(N16:T16)</f>
        <v>0</v>
      </c>
      <c r="W16" s="62"/>
      <c r="X16" s="62">
        <f>SUM(V16,B16:L16)</f>
        <v>269170</v>
      </c>
      <c r="Y16" s="33"/>
      <c r="Z16" s="14">
        <v>663</v>
      </c>
      <c r="AA16" s="44"/>
      <c r="AB16" s="33">
        <f>SUM(X16+Z16)</f>
        <v>269833</v>
      </c>
      <c r="AC16" s="98"/>
      <c r="AD16" s="98"/>
    </row>
    <row r="17" spans="1:29" ht="23.25" customHeight="1" x14ac:dyDescent="0.45">
      <c r="A17" s="50" t="s">
        <v>89</v>
      </c>
      <c r="B17" s="38">
        <v>0</v>
      </c>
      <c r="C17" s="46"/>
      <c r="D17" s="38">
        <v>0</v>
      </c>
      <c r="E17" s="46"/>
      <c r="F17" s="38">
        <v>0</v>
      </c>
      <c r="G17" s="46"/>
      <c r="H17" s="38">
        <v>0</v>
      </c>
      <c r="I17" s="49"/>
      <c r="J17" s="38">
        <v>0</v>
      </c>
      <c r="K17" s="49"/>
      <c r="L17" s="38">
        <v>0</v>
      </c>
      <c r="M17" s="49"/>
      <c r="N17" s="37">
        <v>-1050</v>
      </c>
      <c r="O17" s="49"/>
      <c r="P17" s="51">
        <v>-120886</v>
      </c>
      <c r="Q17" s="33"/>
      <c r="R17" s="33">
        <v>0</v>
      </c>
      <c r="S17" s="33"/>
      <c r="T17" s="33">
        <v>0</v>
      </c>
      <c r="U17" s="49"/>
      <c r="V17" s="62">
        <f>SUM(N17:T17)</f>
        <v>-121936</v>
      </c>
      <c r="W17" s="63"/>
      <c r="X17" s="62">
        <f>SUM(V17,B17:L17)</f>
        <v>-121936</v>
      </c>
      <c r="Y17" s="33"/>
      <c r="Z17" s="21">
        <v>-1668</v>
      </c>
      <c r="AA17" s="44"/>
      <c r="AB17" s="51">
        <f>X17+Z17</f>
        <v>-123604</v>
      </c>
      <c r="AC17" s="98"/>
    </row>
    <row r="18" spans="1:29" ht="23.25" customHeight="1" x14ac:dyDescent="0.45">
      <c r="A18" s="52" t="s">
        <v>186</v>
      </c>
      <c r="B18" s="56">
        <f>SUM(B16:B17)</f>
        <v>0</v>
      </c>
      <c r="C18" s="53"/>
      <c r="D18" s="56">
        <f>SUM(D16:D17)</f>
        <v>0</v>
      </c>
      <c r="E18" s="53"/>
      <c r="F18" s="56">
        <f>SUM(F16:F17)</f>
        <v>0</v>
      </c>
      <c r="G18" s="53"/>
      <c r="H18" s="56">
        <f>SUM(H16:H17)</f>
        <v>0</v>
      </c>
      <c r="I18" s="54"/>
      <c r="J18" s="56">
        <f>SUM(J16:J17)</f>
        <v>0</v>
      </c>
      <c r="K18" s="54"/>
      <c r="L18" s="56">
        <f>SUM(L16:L17)</f>
        <v>269170</v>
      </c>
      <c r="M18" s="54"/>
      <c r="N18" s="56">
        <f>SUM(N16:N17)</f>
        <v>-1050</v>
      </c>
      <c r="O18" s="54"/>
      <c r="P18" s="64">
        <f>SUM(P16:P17)</f>
        <v>-120886</v>
      </c>
      <c r="Q18" s="48"/>
      <c r="R18" s="64">
        <f>SUM(R16:R17)</f>
        <v>0</v>
      </c>
      <c r="S18" s="48"/>
      <c r="T18" s="64">
        <f>SUM(T16:T17)</f>
        <v>0</v>
      </c>
      <c r="U18" s="54"/>
      <c r="V18" s="64">
        <f>SUM(V16:V17)</f>
        <v>-121936</v>
      </c>
      <c r="W18" s="54"/>
      <c r="X18" s="64">
        <f>SUM(X16:X17)</f>
        <v>147234</v>
      </c>
      <c r="Y18" s="48"/>
      <c r="Z18" s="64">
        <f>SUM(Z16:Z17)</f>
        <v>-1005</v>
      </c>
      <c r="AA18" s="44"/>
      <c r="AB18" s="64">
        <f>X18+Z18</f>
        <v>146229</v>
      </c>
    </row>
    <row r="19" spans="1:29" ht="13.5" customHeight="1" x14ac:dyDescent="0.45">
      <c r="A19" s="28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47"/>
      <c r="Z19" s="65"/>
      <c r="AA19" s="44"/>
      <c r="AB19" s="65"/>
    </row>
    <row r="20" spans="1:29" s="52" customFormat="1" ht="23.25" customHeight="1" thickBot="1" x14ac:dyDescent="0.5">
      <c r="A20" s="52" t="s">
        <v>185</v>
      </c>
      <c r="B20" s="57">
        <f>B18+B13</f>
        <v>290634</v>
      </c>
      <c r="C20" s="48"/>
      <c r="D20" s="57">
        <f>D18+D13</f>
        <v>1487144</v>
      </c>
      <c r="E20" s="48"/>
      <c r="F20" s="57">
        <f>F18+F13</f>
        <v>51433</v>
      </c>
      <c r="G20" s="48"/>
      <c r="H20" s="57">
        <f>H18+H13</f>
        <v>50000</v>
      </c>
      <c r="I20" s="48"/>
      <c r="J20" s="57">
        <f>J18+J13</f>
        <v>1869149</v>
      </c>
      <c r="K20" s="48"/>
      <c r="L20" s="57">
        <f>L18+L13</f>
        <v>11272424</v>
      </c>
      <c r="M20" s="48"/>
      <c r="N20" s="57">
        <f>N18+N13</f>
        <v>-1147</v>
      </c>
      <c r="O20" s="48"/>
      <c r="P20" s="57">
        <f>P18+P13</f>
        <v>5206778</v>
      </c>
      <c r="Q20" s="48"/>
      <c r="R20" s="57">
        <f>R18+R13</f>
        <v>161248</v>
      </c>
      <c r="S20" s="48"/>
      <c r="T20" s="57">
        <f>T18+T13</f>
        <v>536</v>
      </c>
      <c r="U20" s="48"/>
      <c r="V20" s="57">
        <f>V18+V13</f>
        <v>5367415</v>
      </c>
      <c r="W20" s="48"/>
      <c r="X20" s="57">
        <f>X18+X13</f>
        <v>20388199</v>
      </c>
      <c r="Z20" s="57">
        <f>Z18+Z13</f>
        <v>3265</v>
      </c>
      <c r="AB20" s="57">
        <f>AB18+AB13</f>
        <v>20391464</v>
      </c>
    </row>
    <row r="21" spans="1:29" ht="23.25" customHeight="1" thickTop="1" x14ac:dyDescent="0.45"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120"/>
      <c r="Y21" s="120"/>
      <c r="Z21" s="121"/>
      <c r="AA21" s="122"/>
      <c r="AB21" s="123"/>
    </row>
    <row r="22" spans="1:29" x14ac:dyDescent="0.45">
      <c r="B22" s="139"/>
      <c r="X22" s="121"/>
      <c r="Y22" s="121"/>
      <c r="Z22" s="122"/>
      <c r="AA22" s="122"/>
      <c r="AB22" s="122"/>
    </row>
    <row r="24" spans="1:29" x14ac:dyDescent="0.45">
      <c r="AB24" s="98"/>
    </row>
  </sheetData>
  <mergeCells count="6">
    <mergeCell ref="B4:AB4"/>
    <mergeCell ref="H6:L6"/>
    <mergeCell ref="N5:V5"/>
    <mergeCell ref="H7:J7"/>
    <mergeCell ref="B11:AB11"/>
    <mergeCell ref="P6:R6"/>
  </mergeCells>
  <pageMargins left="0.6" right="0.6" top="0.48" bottom="0.5" header="0.5" footer="0.5"/>
  <pageSetup paperSize="9" scale="68" firstPageNumber="9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2"/>
  <sheetViews>
    <sheetView zoomScaleNormal="100" zoomScaleSheetLayoutView="85" workbookViewId="0"/>
  </sheetViews>
  <sheetFormatPr defaultColWidth="9.140625" defaultRowHeight="23.25" customHeight="1" x14ac:dyDescent="0.45"/>
  <cols>
    <col min="1" max="1" width="44.140625" style="58" customWidth="1"/>
    <col min="2" max="2" width="13.140625" style="31" customWidth="1"/>
    <col min="3" max="3" width="1.140625" style="31" customWidth="1"/>
    <col min="4" max="4" width="15.7109375" style="31" customWidth="1"/>
    <col min="5" max="5" width="1.140625" style="31" customWidth="1"/>
    <col min="6" max="6" width="11.85546875" style="31" customWidth="1"/>
    <col min="7" max="7" width="1.140625" style="31" customWidth="1"/>
    <col min="8" max="8" width="11.85546875" style="31" customWidth="1"/>
    <col min="9" max="9" width="1.140625" style="31" customWidth="1"/>
    <col min="10" max="10" width="16.7109375" style="31" customWidth="1"/>
    <col min="11" max="11" width="1.140625" style="31" customWidth="1"/>
    <col min="12" max="12" width="17.140625" style="31" customWidth="1"/>
    <col min="13" max="13" width="1.140625" style="31" customWidth="1"/>
    <col min="14" max="14" width="18.42578125" style="31" customWidth="1"/>
    <col min="15" max="15" width="1.140625" style="31" customWidth="1"/>
    <col min="16" max="16" width="17.85546875" style="31" customWidth="1"/>
    <col min="17" max="17" width="13.5703125" style="98" bestFit="1" customWidth="1"/>
    <col min="18" max="16384" width="9.140625" style="58"/>
  </cols>
  <sheetData>
    <row r="1" spans="1:17" ht="23.25" customHeight="1" x14ac:dyDescent="0.5">
      <c r="A1" s="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66"/>
      <c r="Q1" s="58"/>
    </row>
    <row r="2" spans="1:17" ht="23.25" customHeight="1" x14ac:dyDescent="0.5">
      <c r="A2" s="1" t="s">
        <v>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58"/>
    </row>
    <row r="3" spans="1:17" ht="23.25" customHeight="1" x14ac:dyDescent="0.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58"/>
    </row>
    <row r="4" spans="1:17" ht="23.25" customHeight="1" x14ac:dyDescent="0.45">
      <c r="A4" s="44"/>
      <c r="B4" s="166" t="s">
        <v>3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58"/>
    </row>
    <row r="5" spans="1:17" ht="23.25" customHeight="1" x14ac:dyDescent="0.45">
      <c r="A5" s="44"/>
      <c r="B5" s="45"/>
      <c r="C5" s="45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5" t="s">
        <v>68</v>
      </c>
      <c r="O5" s="107"/>
      <c r="P5" s="107"/>
      <c r="Q5" s="58"/>
    </row>
    <row r="6" spans="1:17" ht="23.25" customHeight="1" x14ac:dyDescent="0.45">
      <c r="A6" s="44"/>
      <c r="H6" s="167" t="s">
        <v>40</v>
      </c>
      <c r="I6" s="167"/>
      <c r="J6" s="167"/>
      <c r="K6" s="167"/>
      <c r="L6" s="167"/>
      <c r="N6" s="108" t="s">
        <v>37</v>
      </c>
      <c r="Q6" s="58"/>
    </row>
    <row r="7" spans="1:17" ht="23.25" customHeight="1" x14ac:dyDescent="0.45">
      <c r="A7" s="44"/>
      <c r="B7" s="46" t="s">
        <v>69</v>
      </c>
      <c r="C7" s="46"/>
      <c r="D7" s="46"/>
      <c r="E7" s="46"/>
      <c r="F7" s="46"/>
      <c r="G7" s="46"/>
      <c r="H7" s="105"/>
      <c r="I7" s="105"/>
      <c r="J7" s="105"/>
      <c r="K7" s="46"/>
      <c r="L7" s="46"/>
      <c r="M7" s="46"/>
      <c r="N7" s="46"/>
      <c r="O7" s="46"/>
      <c r="P7" s="46"/>
      <c r="Q7" s="58"/>
    </row>
    <row r="8" spans="1:17" ht="23.25" customHeight="1" x14ac:dyDescent="0.45">
      <c r="A8" s="44"/>
      <c r="B8" s="105" t="s">
        <v>70</v>
      </c>
      <c r="C8" s="105"/>
      <c r="D8" s="105" t="s">
        <v>71</v>
      </c>
      <c r="E8" s="105"/>
      <c r="F8" s="105" t="s">
        <v>72</v>
      </c>
      <c r="G8" s="105"/>
      <c r="H8" s="105" t="s">
        <v>161</v>
      </c>
      <c r="I8" s="105"/>
      <c r="J8" s="105"/>
      <c r="K8" s="105"/>
      <c r="L8" s="105"/>
      <c r="M8" s="105"/>
      <c r="N8" s="105" t="s">
        <v>120</v>
      </c>
      <c r="O8" s="105"/>
      <c r="P8" s="105" t="s">
        <v>73</v>
      </c>
      <c r="Q8" s="58"/>
    </row>
    <row r="9" spans="1:17" ht="23.25" customHeight="1" x14ac:dyDescent="0.45">
      <c r="A9" s="44"/>
      <c r="B9" s="105" t="s">
        <v>74</v>
      </c>
      <c r="C9" s="105"/>
      <c r="D9" s="105" t="s">
        <v>164</v>
      </c>
      <c r="E9" s="105"/>
      <c r="F9" s="105" t="s">
        <v>75</v>
      </c>
      <c r="G9" s="105"/>
      <c r="H9" s="105" t="s">
        <v>76</v>
      </c>
      <c r="I9" s="105"/>
      <c r="J9" s="105" t="s">
        <v>77</v>
      </c>
      <c r="K9" s="105"/>
      <c r="L9" s="105" t="s">
        <v>78</v>
      </c>
      <c r="M9" s="105"/>
      <c r="N9" s="128" t="s">
        <v>121</v>
      </c>
      <c r="O9" s="105"/>
      <c r="P9" s="105" t="s">
        <v>79</v>
      </c>
      <c r="Q9" s="58"/>
    </row>
    <row r="10" spans="1:17" ht="23.25" customHeight="1" x14ac:dyDescent="0.45">
      <c r="B10" s="165" t="s">
        <v>8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58"/>
    </row>
    <row r="11" spans="1:17" ht="23.25" customHeight="1" x14ac:dyDescent="0.45">
      <c r="A11" s="28" t="s">
        <v>158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58"/>
    </row>
    <row r="12" spans="1:17" ht="23.25" customHeight="1" x14ac:dyDescent="0.45">
      <c r="A12" s="28" t="s">
        <v>159</v>
      </c>
      <c r="B12" s="47">
        <v>290634</v>
      </c>
      <c r="C12" s="47"/>
      <c r="D12" s="47">
        <v>1487144</v>
      </c>
      <c r="E12" s="47"/>
      <c r="F12" s="47">
        <v>51433</v>
      </c>
      <c r="G12" s="47"/>
      <c r="H12" s="47">
        <v>50000</v>
      </c>
      <c r="I12" s="47"/>
      <c r="J12" s="47">
        <v>1789311</v>
      </c>
      <c r="K12" s="47"/>
      <c r="L12" s="47">
        <v>10334851</v>
      </c>
      <c r="M12" s="47"/>
      <c r="N12" s="47">
        <v>5804276</v>
      </c>
      <c r="O12" s="47"/>
      <c r="P12" s="48">
        <v>19807649</v>
      </c>
      <c r="Q12" s="58"/>
    </row>
    <row r="13" spans="1:17" ht="15" customHeight="1" x14ac:dyDescent="0.45">
      <c r="A13" s="28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58"/>
    </row>
    <row r="14" spans="1:17" ht="23.25" customHeight="1" x14ac:dyDescent="0.45">
      <c r="A14" s="28" t="s">
        <v>80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58"/>
    </row>
    <row r="15" spans="1:17" ht="23.25" customHeight="1" x14ac:dyDescent="0.45">
      <c r="A15" s="50" t="s">
        <v>209</v>
      </c>
      <c r="B15" s="14">
        <v>0</v>
      </c>
      <c r="C15" s="49"/>
      <c r="D15" s="14">
        <v>0</v>
      </c>
      <c r="E15" s="49"/>
      <c r="F15" s="14">
        <v>0</v>
      </c>
      <c r="G15" s="49"/>
      <c r="H15" s="14">
        <v>0</v>
      </c>
      <c r="I15" s="49"/>
      <c r="J15" s="14">
        <v>0</v>
      </c>
      <c r="K15" s="49"/>
      <c r="L15" s="33">
        <f>'PL 6-7'!I56</f>
        <v>308787</v>
      </c>
      <c r="M15" s="33"/>
      <c r="N15" s="14">
        <v>0</v>
      </c>
      <c r="O15" s="33"/>
      <c r="P15" s="33">
        <f>SUM(B15:N15)</f>
        <v>308787</v>
      </c>
      <c r="Q15" s="58"/>
    </row>
    <row r="16" spans="1:17" ht="23.25" customHeight="1" x14ac:dyDescent="0.45">
      <c r="A16" s="50" t="s">
        <v>89</v>
      </c>
      <c r="B16" s="14">
        <v>0</v>
      </c>
      <c r="C16" s="105"/>
      <c r="D16" s="14">
        <v>0</v>
      </c>
      <c r="E16" s="105"/>
      <c r="F16" s="14">
        <v>0</v>
      </c>
      <c r="G16" s="105"/>
      <c r="H16" s="14">
        <v>0</v>
      </c>
      <c r="I16" s="33"/>
      <c r="J16" s="14">
        <v>0</v>
      </c>
      <c r="K16" s="33"/>
      <c r="L16" s="61">
        <v>0</v>
      </c>
      <c r="M16" s="33"/>
      <c r="N16" s="14">
        <v>-60598</v>
      </c>
      <c r="O16" s="33"/>
      <c r="P16" s="33">
        <v>-60598</v>
      </c>
      <c r="Q16" s="58"/>
    </row>
    <row r="17" spans="1:17" ht="23.25" customHeight="1" x14ac:dyDescent="0.45">
      <c r="A17" s="52" t="s">
        <v>186</v>
      </c>
      <c r="B17" s="41">
        <v>0</v>
      </c>
      <c r="C17" s="53"/>
      <c r="D17" s="41">
        <v>0</v>
      </c>
      <c r="E17" s="53"/>
      <c r="F17" s="41">
        <v>0</v>
      </c>
      <c r="G17" s="53"/>
      <c r="H17" s="41">
        <v>0</v>
      </c>
      <c r="I17" s="54"/>
      <c r="J17" s="41">
        <v>0</v>
      </c>
      <c r="K17" s="54"/>
      <c r="L17" s="41">
        <f>SUM(L15:L16)</f>
        <v>308787</v>
      </c>
      <c r="M17" s="54"/>
      <c r="N17" s="41">
        <v>-60598</v>
      </c>
      <c r="O17" s="54"/>
      <c r="P17" s="41">
        <f>SUM(P15:P16)</f>
        <v>248189</v>
      </c>
      <c r="Q17" s="58"/>
    </row>
    <row r="18" spans="1:17" ht="15" customHeight="1" x14ac:dyDescent="0.45">
      <c r="A18" s="52"/>
      <c r="B18" s="36"/>
      <c r="C18" s="53"/>
      <c r="D18" s="36"/>
      <c r="E18" s="53"/>
      <c r="F18" s="36"/>
      <c r="G18" s="53"/>
      <c r="H18" s="36"/>
      <c r="I18" s="54"/>
      <c r="J18" s="36"/>
      <c r="K18" s="54"/>
      <c r="L18" s="36"/>
      <c r="M18" s="54"/>
      <c r="N18" s="55"/>
      <c r="O18" s="54"/>
      <c r="P18" s="55"/>
      <c r="Q18" s="58"/>
    </row>
    <row r="19" spans="1:17" ht="23.25" customHeight="1" thickBot="1" x14ac:dyDescent="0.5">
      <c r="A19" s="52" t="s">
        <v>160</v>
      </c>
      <c r="B19" s="57">
        <v>290634</v>
      </c>
      <c r="C19" s="48"/>
      <c r="D19" s="57">
        <v>1487144</v>
      </c>
      <c r="E19" s="48"/>
      <c r="F19" s="57">
        <v>51433</v>
      </c>
      <c r="G19" s="48"/>
      <c r="H19" s="57">
        <v>50000</v>
      </c>
      <c r="I19" s="48"/>
      <c r="J19" s="57">
        <v>1789311</v>
      </c>
      <c r="K19" s="48"/>
      <c r="L19" s="57">
        <f>L17+L12</f>
        <v>10643638</v>
      </c>
      <c r="M19" s="48"/>
      <c r="N19" s="57">
        <v>5743678</v>
      </c>
      <c r="O19" s="48"/>
      <c r="P19" s="57">
        <f>SUM(P12,P17)</f>
        <v>20055838</v>
      </c>
      <c r="Q19" s="58"/>
    </row>
    <row r="20" spans="1:17" ht="23.25" customHeight="1" thickTop="1" x14ac:dyDescent="0.45">
      <c r="P20" s="67"/>
      <c r="Q20" s="58"/>
    </row>
    <row r="22" spans="1:17" ht="23.25" customHeight="1" x14ac:dyDescent="0.45">
      <c r="A22" s="52"/>
    </row>
  </sheetData>
  <mergeCells count="3">
    <mergeCell ref="B10:P10"/>
    <mergeCell ref="B4:P4"/>
    <mergeCell ref="H6:L6"/>
  </mergeCells>
  <pageMargins left="0.7" right="0.7" top="0.48" bottom="0.5" header="0.5" footer="0.5"/>
  <pageSetup paperSize="9" scale="85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4"/>
  <sheetViews>
    <sheetView zoomScaleNormal="100" zoomScaleSheetLayoutView="85" workbookViewId="0"/>
  </sheetViews>
  <sheetFormatPr defaultColWidth="9.140625" defaultRowHeight="23.25" customHeight="1" x14ac:dyDescent="0.45"/>
  <cols>
    <col min="1" max="1" width="44.140625" style="58" customWidth="1"/>
    <col min="2" max="2" width="13.140625" style="31" customWidth="1"/>
    <col min="3" max="3" width="1.140625" style="31" customWidth="1"/>
    <col min="4" max="4" width="15.7109375" style="31" customWidth="1"/>
    <col min="5" max="5" width="1.140625" style="31" customWidth="1"/>
    <col min="6" max="6" width="11.85546875" style="31" customWidth="1"/>
    <col min="7" max="7" width="1.140625" style="31" customWidth="1"/>
    <col min="8" max="8" width="11.85546875" style="31" customWidth="1"/>
    <col min="9" max="9" width="1.140625" style="31" customWidth="1"/>
    <col min="10" max="10" width="16.42578125" style="31" customWidth="1"/>
    <col min="11" max="11" width="1.140625" style="31" customWidth="1"/>
    <col min="12" max="12" width="17.140625" style="31" customWidth="1"/>
    <col min="13" max="13" width="1.140625" style="31" customWidth="1"/>
    <col min="14" max="14" width="15.140625" style="31" customWidth="1"/>
    <col min="15" max="15" width="1.42578125" style="31" customWidth="1"/>
    <col min="16" max="16" width="16.42578125" style="31" customWidth="1"/>
    <col min="17" max="17" width="1.5703125" style="31" customWidth="1"/>
    <col min="18" max="18" width="18.42578125" style="31" customWidth="1"/>
    <col min="19" max="19" width="1.140625" style="31" customWidth="1"/>
    <col min="20" max="20" width="17.85546875" style="31" customWidth="1"/>
    <col min="21" max="21" width="13.5703125" style="98" bestFit="1" customWidth="1"/>
    <col min="22" max="16384" width="9.140625" style="58"/>
  </cols>
  <sheetData>
    <row r="1" spans="1:21" ht="23.25" customHeight="1" x14ac:dyDescent="0.5">
      <c r="A1" s="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66"/>
      <c r="U1" s="58"/>
    </row>
    <row r="2" spans="1:21" ht="23.25" customHeight="1" x14ac:dyDescent="0.5">
      <c r="A2" s="1" t="s">
        <v>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58"/>
    </row>
    <row r="3" spans="1:21" ht="23.25" customHeight="1" x14ac:dyDescent="0.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58"/>
    </row>
    <row r="4" spans="1:21" ht="23.25" customHeight="1" x14ac:dyDescent="0.45">
      <c r="A4" s="44"/>
      <c r="B4" s="166" t="s">
        <v>3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58"/>
    </row>
    <row r="5" spans="1:21" ht="23.25" customHeight="1" x14ac:dyDescent="0.45">
      <c r="A5" s="44"/>
      <c r="B5" s="45"/>
      <c r="C5" s="45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67" t="s">
        <v>41</v>
      </c>
      <c r="O5" s="167"/>
      <c r="P5" s="167"/>
      <c r="Q5" s="167"/>
      <c r="R5" s="167"/>
      <c r="S5" s="127"/>
      <c r="T5" s="127"/>
      <c r="U5" s="58"/>
    </row>
    <row r="6" spans="1:21" ht="23.25" customHeight="1" x14ac:dyDescent="0.45">
      <c r="A6" s="44"/>
      <c r="H6" s="167" t="s">
        <v>40</v>
      </c>
      <c r="I6" s="167"/>
      <c r="J6" s="167"/>
      <c r="K6" s="167"/>
      <c r="L6" s="167"/>
      <c r="N6" s="167" t="s">
        <v>19</v>
      </c>
      <c r="O6" s="167"/>
      <c r="P6" s="167"/>
      <c r="Q6" s="128"/>
      <c r="R6" s="128"/>
      <c r="U6" s="58"/>
    </row>
    <row r="7" spans="1:21" ht="23.25" customHeight="1" x14ac:dyDescent="0.45">
      <c r="A7" s="44"/>
      <c r="H7" s="128"/>
      <c r="I7" s="128"/>
      <c r="J7" s="128"/>
      <c r="K7" s="128"/>
      <c r="L7" s="128"/>
      <c r="N7" s="128"/>
      <c r="O7" s="128"/>
      <c r="P7" s="128" t="s">
        <v>188</v>
      </c>
      <c r="Q7" s="128"/>
      <c r="R7" s="128" t="s">
        <v>150</v>
      </c>
      <c r="U7" s="58"/>
    </row>
    <row r="8" spans="1:21" ht="23.25" customHeight="1" x14ac:dyDescent="0.45">
      <c r="A8" s="44"/>
      <c r="B8" s="46" t="s">
        <v>69</v>
      </c>
      <c r="C8" s="46"/>
      <c r="D8" s="46"/>
      <c r="E8" s="46"/>
      <c r="F8" s="46"/>
      <c r="G8" s="46"/>
      <c r="H8" s="128"/>
      <c r="I8" s="128"/>
      <c r="J8" s="128"/>
      <c r="K8" s="46"/>
      <c r="L8" s="46"/>
      <c r="M8" s="46"/>
      <c r="N8" s="46"/>
      <c r="O8" s="46"/>
      <c r="P8" s="46" t="s">
        <v>189</v>
      </c>
      <c r="Q8" s="128"/>
      <c r="R8" s="46" t="s">
        <v>149</v>
      </c>
      <c r="S8" s="46"/>
      <c r="T8" s="46"/>
      <c r="U8" s="58"/>
    </row>
    <row r="9" spans="1:21" ht="23.25" customHeight="1" x14ac:dyDescent="0.45">
      <c r="A9" s="44"/>
      <c r="B9" s="128" t="s">
        <v>70</v>
      </c>
      <c r="C9" s="128"/>
      <c r="D9" s="128" t="s">
        <v>71</v>
      </c>
      <c r="E9" s="128"/>
      <c r="F9" s="128" t="s">
        <v>72</v>
      </c>
      <c r="G9" s="128"/>
      <c r="H9" s="128" t="s">
        <v>161</v>
      </c>
      <c r="I9" s="128"/>
      <c r="J9" s="128"/>
      <c r="K9" s="128"/>
      <c r="L9" s="128"/>
      <c r="M9" s="128"/>
      <c r="N9" s="128" t="s">
        <v>187</v>
      </c>
      <c r="O9" s="128"/>
      <c r="P9" s="128" t="s">
        <v>190</v>
      </c>
      <c r="Q9" s="128"/>
      <c r="R9" s="128" t="s">
        <v>151</v>
      </c>
      <c r="S9" s="128"/>
      <c r="T9" s="128" t="s">
        <v>73</v>
      </c>
      <c r="U9" s="58"/>
    </row>
    <row r="10" spans="1:21" ht="23.25" customHeight="1" x14ac:dyDescent="0.45">
      <c r="A10" s="44"/>
      <c r="B10" s="128" t="s">
        <v>74</v>
      </c>
      <c r="C10" s="128"/>
      <c r="D10" s="128" t="s">
        <v>164</v>
      </c>
      <c r="E10" s="128"/>
      <c r="F10" s="128" t="s">
        <v>75</v>
      </c>
      <c r="G10" s="128"/>
      <c r="H10" s="128" t="s">
        <v>76</v>
      </c>
      <c r="I10" s="128"/>
      <c r="J10" s="128" t="s">
        <v>77</v>
      </c>
      <c r="K10" s="128"/>
      <c r="L10" s="128" t="s">
        <v>78</v>
      </c>
      <c r="M10" s="128"/>
      <c r="N10" s="128" t="s">
        <v>120</v>
      </c>
      <c r="O10" s="128"/>
      <c r="P10" s="128" t="s">
        <v>121</v>
      </c>
      <c r="Q10" s="128"/>
      <c r="R10" s="128" t="s">
        <v>79</v>
      </c>
      <c r="S10" s="128"/>
      <c r="T10" s="128" t="s">
        <v>79</v>
      </c>
      <c r="U10" s="58"/>
    </row>
    <row r="11" spans="1:21" ht="23.25" customHeight="1" x14ac:dyDescent="0.45">
      <c r="B11" s="165" t="s">
        <v>8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58"/>
    </row>
    <row r="12" spans="1:21" ht="23.25" customHeight="1" x14ac:dyDescent="0.45">
      <c r="A12" s="28" t="s">
        <v>183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58"/>
    </row>
    <row r="13" spans="1:21" ht="23.25" customHeight="1" x14ac:dyDescent="0.45">
      <c r="A13" s="28" t="s">
        <v>184</v>
      </c>
      <c r="B13" s="47">
        <v>290634</v>
      </c>
      <c r="C13" s="47"/>
      <c r="D13" s="47">
        <v>1487144</v>
      </c>
      <c r="E13" s="47"/>
      <c r="F13" s="47">
        <v>51433</v>
      </c>
      <c r="G13" s="47"/>
      <c r="H13" s="47">
        <v>50000</v>
      </c>
      <c r="I13" s="47"/>
      <c r="J13" s="47">
        <v>1869149</v>
      </c>
      <c r="K13" s="47"/>
      <c r="L13" s="47">
        <v>10888945</v>
      </c>
      <c r="M13" s="47"/>
      <c r="N13" s="47">
        <v>5327664</v>
      </c>
      <c r="O13" s="47"/>
      <c r="P13" s="47">
        <v>161248</v>
      </c>
      <c r="Q13" s="47"/>
      <c r="R13" s="47">
        <f>SUM(N13,P13)</f>
        <v>5488912</v>
      </c>
      <c r="S13" s="47"/>
      <c r="T13" s="138">
        <f>SUM(B13:L13,R13)</f>
        <v>20126217</v>
      </c>
      <c r="U13" s="58"/>
    </row>
    <row r="14" spans="1:21" ht="15" customHeight="1" x14ac:dyDescent="0.45">
      <c r="A14" s="28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58"/>
    </row>
    <row r="15" spans="1:21" ht="23.25" customHeight="1" x14ac:dyDescent="0.45">
      <c r="A15" s="28" t="s">
        <v>80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58"/>
    </row>
    <row r="16" spans="1:21" ht="23.25" customHeight="1" x14ac:dyDescent="0.45">
      <c r="A16" s="50" t="s">
        <v>209</v>
      </c>
      <c r="B16" s="14">
        <v>0</v>
      </c>
      <c r="C16" s="49"/>
      <c r="D16" s="14">
        <v>0</v>
      </c>
      <c r="E16" s="49"/>
      <c r="F16" s="14">
        <v>0</v>
      </c>
      <c r="G16" s="49"/>
      <c r="H16" s="14">
        <v>0</v>
      </c>
      <c r="I16" s="49"/>
      <c r="J16" s="14">
        <v>0</v>
      </c>
      <c r="K16" s="49"/>
      <c r="L16" s="33">
        <f>'PL 6-7'!G29</f>
        <v>304120</v>
      </c>
      <c r="M16" s="33"/>
      <c r="N16" s="33">
        <v>0</v>
      </c>
      <c r="O16" s="33"/>
      <c r="P16" s="33">
        <v>0</v>
      </c>
      <c r="Q16" s="33"/>
      <c r="R16" s="14">
        <f>N16+P16</f>
        <v>0</v>
      </c>
      <c r="S16" s="33"/>
      <c r="T16" s="33">
        <f>SUM(B16:L16,R16)</f>
        <v>304120</v>
      </c>
      <c r="U16" s="58"/>
    </row>
    <row r="17" spans="1:21" ht="23.25" customHeight="1" x14ac:dyDescent="0.45">
      <c r="A17" s="50" t="s">
        <v>89</v>
      </c>
      <c r="B17" s="14">
        <v>0</v>
      </c>
      <c r="C17" s="128"/>
      <c r="D17" s="14">
        <v>0</v>
      </c>
      <c r="E17" s="128"/>
      <c r="F17" s="14">
        <v>0</v>
      </c>
      <c r="G17" s="128"/>
      <c r="H17" s="14">
        <v>0</v>
      </c>
      <c r="I17" s="33"/>
      <c r="J17" s="14">
        <v>0</v>
      </c>
      <c r="K17" s="33"/>
      <c r="L17" s="61">
        <v>0</v>
      </c>
      <c r="M17" s="33"/>
      <c r="N17" s="33">
        <f>'PL 6-7'!G48</f>
        <v>-120886</v>
      </c>
      <c r="O17" s="33"/>
      <c r="P17" s="33">
        <v>0</v>
      </c>
      <c r="Q17" s="33"/>
      <c r="R17" s="14">
        <f>N17+P17</f>
        <v>-120886</v>
      </c>
      <c r="S17" s="33"/>
      <c r="T17" s="33">
        <f>L17+R17</f>
        <v>-120886</v>
      </c>
      <c r="U17" s="58"/>
    </row>
    <row r="18" spans="1:21" ht="23.25" customHeight="1" x14ac:dyDescent="0.45">
      <c r="A18" s="52" t="s">
        <v>186</v>
      </c>
      <c r="B18" s="41">
        <f>SUM(B16:B17)</f>
        <v>0</v>
      </c>
      <c r="C18" s="53"/>
      <c r="D18" s="41">
        <f>SUM(D16:D17)</f>
        <v>0</v>
      </c>
      <c r="E18" s="53"/>
      <c r="F18" s="41">
        <f>SUM(F16:F17)</f>
        <v>0</v>
      </c>
      <c r="G18" s="53"/>
      <c r="H18" s="41">
        <f>SUM(H16:H17)</f>
        <v>0</v>
      </c>
      <c r="I18" s="54"/>
      <c r="J18" s="41">
        <f>SUM(J16:J17)</f>
        <v>0</v>
      </c>
      <c r="K18" s="54"/>
      <c r="L18" s="41">
        <f>SUM(L16:L17)</f>
        <v>304120</v>
      </c>
      <c r="M18" s="54"/>
      <c r="N18" s="41">
        <f>SUM(N16:N17)</f>
        <v>-120886</v>
      </c>
      <c r="O18" s="54"/>
      <c r="P18" s="41">
        <f>SUM(P16:P17)</f>
        <v>0</v>
      </c>
      <c r="Q18" s="54"/>
      <c r="R18" s="41">
        <f>SUM(R16:R17)</f>
        <v>-120886</v>
      </c>
      <c r="S18" s="54"/>
      <c r="T18" s="41">
        <f>SUM(T16:T17)</f>
        <v>183234</v>
      </c>
      <c r="U18" s="58"/>
    </row>
    <row r="19" spans="1:21" ht="15" customHeight="1" x14ac:dyDescent="0.45">
      <c r="A19" s="52"/>
      <c r="B19" s="36"/>
      <c r="C19" s="53"/>
      <c r="D19" s="36"/>
      <c r="E19" s="53"/>
      <c r="F19" s="36"/>
      <c r="G19" s="53"/>
      <c r="H19" s="36"/>
      <c r="I19" s="54"/>
      <c r="J19" s="36"/>
      <c r="K19" s="54"/>
      <c r="L19" s="36"/>
      <c r="M19" s="54"/>
      <c r="N19" s="54"/>
      <c r="O19" s="54"/>
      <c r="P19" s="54"/>
      <c r="Q19" s="54"/>
      <c r="R19" s="55"/>
      <c r="S19" s="54"/>
      <c r="T19" s="55"/>
      <c r="U19" s="58"/>
    </row>
    <row r="20" spans="1:21" ht="23.25" customHeight="1" thickBot="1" x14ac:dyDescent="0.5">
      <c r="A20" s="52" t="s">
        <v>185</v>
      </c>
      <c r="B20" s="57">
        <f>B18+B13</f>
        <v>290634</v>
      </c>
      <c r="C20" s="48"/>
      <c r="D20" s="57">
        <f>D18+D13</f>
        <v>1487144</v>
      </c>
      <c r="E20" s="48"/>
      <c r="F20" s="57">
        <f>F18+F13</f>
        <v>51433</v>
      </c>
      <c r="G20" s="48"/>
      <c r="H20" s="57">
        <f>H18+H13</f>
        <v>50000</v>
      </c>
      <c r="I20" s="48"/>
      <c r="J20" s="57">
        <f>J18+J13</f>
        <v>1869149</v>
      </c>
      <c r="K20" s="48"/>
      <c r="L20" s="57">
        <f>L18+L13</f>
        <v>11193065</v>
      </c>
      <c r="M20" s="48"/>
      <c r="N20" s="57">
        <f>N18+N13</f>
        <v>5206778</v>
      </c>
      <c r="O20" s="48"/>
      <c r="P20" s="57">
        <f>P18+P13</f>
        <v>161248</v>
      </c>
      <c r="Q20" s="48"/>
      <c r="R20" s="57">
        <f>R18+R13</f>
        <v>5368026</v>
      </c>
      <c r="S20" s="48"/>
      <c r="T20" s="57">
        <f>T18+T13</f>
        <v>20309451</v>
      </c>
      <c r="U20" s="58"/>
    </row>
    <row r="21" spans="1:21" ht="23.25" customHeight="1" thickTop="1" x14ac:dyDescent="0.45">
      <c r="A21" s="52"/>
    </row>
    <row r="22" spans="1:21" ht="23.25" customHeight="1" x14ac:dyDescent="0.45">
      <c r="T22" s="139"/>
    </row>
    <row r="23" spans="1:21" ht="23.25" customHeight="1" x14ac:dyDescent="0.45">
      <c r="L23" s="139"/>
    </row>
    <row r="24" spans="1:21" ht="23.25" customHeight="1" x14ac:dyDescent="0.45">
      <c r="L24" s="139"/>
    </row>
  </sheetData>
  <mergeCells count="5">
    <mergeCell ref="B4:T4"/>
    <mergeCell ref="H6:L6"/>
    <mergeCell ref="B11:T11"/>
    <mergeCell ref="N6:P6"/>
    <mergeCell ref="N5:R5"/>
  </mergeCells>
  <pageMargins left="0.7" right="0.7" top="0.48" bottom="0.5" header="0.5" footer="0.5"/>
  <pageSetup paperSize="9" scale="71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5"/>
  <sheetViews>
    <sheetView zoomScaleNormal="100" zoomScaleSheetLayoutView="85" workbookViewId="0"/>
  </sheetViews>
  <sheetFormatPr defaultColWidth="9.140625" defaultRowHeight="23.25" customHeight="1" x14ac:dyDescent="0.45"/>
  <cols>
    <col min="1" max="1" width="52.42578125" style="58" customWidth="1"/>
    <col min="2" max="2" width="11.85546875" style="62" customWidth="1"/>
    <col min="3" max="3" width="1.140625" style="62" customWidth="1"/>
    <col min="4" max="4" width="11.85546875" style="62" customWidth="1"/>
    <col min="5" max="5" width="1.140625" style="62" customWidth="1"/>
    <col min="6" max="6" width="11.85546875" style="62" customWidth="1"/>
    <col min="7" max="7" width="1.140625" style="31" customWidth="1"/>
    <col min="8" max="8" width="11.85546875" style="62" customWidth="1"/>
    <col min="9" max="9" width="9.140625" style="58"/>
    <col min="10" max="10" width="9.140625" style="58" customWidth="1"/>
    <col min="11" max="16384" width="9.140625" style="58"/>
  </cols>
  <sheetData>
    <row r="1" spans="1:11" s="3" customFormat="1" ht="23.25" customHeight="1" x14ac:dyDescent="0.5">
      <c r="A1" s="1" t="s">
        <v>0</v>
      </c>
      <c r="B1" s="21"/>
      <c r="C1" s="21"/>
      <c r="D1" s="21"/>
      <c r="E1" s="21"/>
      <c r="F1" s="21"/>
      <c r="G1" s="14"/>
      <c r="H1" s="21"/>
    </row>
    <row r="2" spans="1:11" s="3" customFormat="1" ht="23.25" customHeight="1" x14ac:dyDescent="0.5">
      <c r="A2" s="1" t="s">
        <v>90</v>
      </c>
      <c r="B2" s="21"/>
      <c r="C2" s="21"/>
      <c r="D2" s="21"/>
      <c r="E2" s="21"/>
      <c r="F2" s="21"/>
      <c r="G2" s="14"/>
      <c r="H2" s="21"/>
    </row>
    <row r="3" spans="1:11" ht="22.5" customHeight="1" x14ac:dyDescent="0.45">
      <c r="C3" s="104"/>
      <c r="E3" s="104"/>
      <c r="F3" s="104"/>
      <c r="G3" s="4"/>
      <c r="H3" s="107"/>
    </row>
    <row r="4" spans="1:11" ht="24" customHeight="1" x14ac:dyDescent="0.45">
      <c r="B4" s="160" t="s">
        <v>2</v>
      </c>
      <c r="C4" s="160"/>
      <c r="D4" s="160"/>
      <c r="E4" s="104"/>
      <c r="F4" s="104"/>
      <c r="G4" s="4" t="s">
        <v>3</v>
      </c>
      <c r="H4" s="107"/>
    </row>
    <row r="5" spans="1:11" ht="24" customHeight="1" x14ac:dyDescent="0.45">
      <c r="B5" s="169" t="s">
        <v>47</v>
      </c>
      <c r="C5" s="170"/>
      <c r="D5" s="170"/>
      <c r="E5" s="68"/>
      <c r="F5" s="161" t="s">
        <v>47</v>
      </c>
      <c r="G5" s="162"/>
      <c r="H5" s="162"/>
    </row>
    <row r="6" spans="1:11" ht="24" customHeight="1" x14ac:dyDescent="0.45">
      <c r="B6" s="169" t="s">
        <v>48</v>
      </c>
      <c r="C6" s="169"/>
      <c r="D6" s="169"/>
      <c r="E6" s="68"/>
      <c r="F6" s="161" t="s">
        <v>48</v>
      </c>
      <c r="G6" s="161"/>
      <c r="H6" s="161"/>
    </row>
    <row r="7" spans="1:11" ht="24" customHeight="1" x14ac:dyDescent="0.45">
      <c r="B7" s="78">
        <v>2562</v>
      </c>
      <c r="C7" s="78"/>
      <c r="D7" s="78">
        <v>2561</v>
      </c>
      <c r="E7" s="78"/>
      <c r="F7" s="78">
        <v>2562</v>
      </c>
      <c r="G7" s="78"/>
      <c r="H7" s="78">
        <v>2561</v>
      </c>
    </row>
    <row r="8" spans="1:11" ht="23.25" customHeight="1" x14ac:dyDescent="0.45">
      <c r="B8" s="165" t="s">
        <v>8</v>
      </c>
      <c r="C8" s="165"/>
      <c r="D8" s="165"/>
      <c r="E8" s="165"/>
      <c r="F8" s="165"/>
      <c r="G8" s="165"/>
      <c r="H8" s="165"/>
    </row>
    <row r="9" spans="1:11" s="69" customFormat="1" ht="23.25" customHeight="1" x14ac:dyDescent="0.45">
      <c r="A9" s="69" t="s">
        <v>91</v>
      </c>
      <c r="B9" s="70"/>
      <c r="C9" s="70"/>
      <c r="D9" s="70"/>
      <c r="E9" s="70"/>
      <c r="F9" s="70"/>
      <c r="G9" s="70"/>
      <c r="H9" s="70"/>
    </row>
    <row r="10" spans="1:11" ht="23.25" customHeight="1" x14ac:dyDescent="0.45">
      <c r="A10" s="58" t="s">
        <v>63</v>
      </c>
      <c r="B10" s="63">
        <v>269833</v>
      </c>
      <c r="C10" s="63"/>
      <c r="D10" s="63">
        <f>'PL 6-7'!E29</f>
        <v>278403</v>
      </c>
      <c r="E10" s="63"/>
      <c r="F10" s="63">
        <v>304120</v>
      </c>
      <c r="G10" s="49"/>
      <c r="H10" s="63">
        <f>'PL 6-7'!I29</f>
        <v>308787</v>
      </c>
    </row>
    <row r="11" spans="1:11" ht="23.25" customHeight="1" x14ac:dyDescent="0.45">
      <c r="A11" s="71" t="s">
        <v>169</v>
      </c>
      <c r="B11" s="63"/>
      <c r="C11" s="63"/>
      <c r="D11" s="63"/>
      <c r="E11" s="63"/>
      <c r="F11" s="63"/>
      <c r="G11" s="49"/>
      <c r="H11" s="63"/>
    </row>
    <row r="12" spans="1:11" ht="23.25" customHeight="1" x14ac:dyDescent="0.45">
      <c r="A12" s="58" t="s">
        <v>92</v>
      </c>
      <c r="B12" s="63">
        <v>60833</v>
      </c>
      <c r="C12" s="63"/>
      <c r="D12" s="63">
        <v>58426</v>
      </c>
      <c r="E12" s="63"/>
      <c r="F12" s="63">
        <v>59548</v>
      </c>
      <c r="G12" s="49"/>
      <c r="H12" s="63">
        <v>56531</v>
      </c>
    </row>
    <row r="13" spans="1:11" ht="23.25" hidden="1" customHeight="1" x14ac:dyDescent="0.45">
      <c r="A13" s="58" t="s">
        <v>93</v>
      </c>
      <c r="B13" s="72"/>
      <c r="C13" s="63"/>
      <c r="D13" s="72"/>
      <c r="E13" s="72"/>
      <c r="F13" s="72"/>
      <c r="G13" s="49"/>
      <c r="H13" s="72"/>
    </row>
    <row r="14" spans="1:11" ht="23.25" hidden="1" customHeight="1" x14ac:dyDescent="0.45">
      <c r="A14" s="58" t="s">
        <v>94</v>
      </c>
      <c r="B14" s="72"/>
      <c r="C14" s="63"/>
      <c r="D14" s="72"/>
      <c r="E14" s="72"/>
      <c r="F14" s="72"/>
      <c r="G14" s="49"/>
      <c r="H14" s="72"/>
    </row>
    <row r="15" spans="1:11" ht="23.25" customHeight="1" x14ac:dyDescent="0.45">
      <c r="A15" s="58" t="s">
        <v>196</v>
      </c>
      <c r="B15" s="72">
        <v>1463</v>
      </c>
      <c r="C15" s="63"/>
      <c r="D15" s="72">
        <v>5602</v>
      </c>
      <c r="E15" s="72"/>
      <c r="F15" s="72">
        <v>1463</v>
      </c>
      <c r="G15" s="49"/>
      <c r="H15" s="72">
        <v>5602</v>
      </c>
    </row>
    <row r="16" spans="1:11" ht="23.25" customHeight="1" x14ac:dyDescent="0.45">
      <c r="A16" s="58" t="s">
        <v>197</v>
      </c>
      <c r="B16" s="72">
        <v>7197</v>
      </c>
      <c r="C16" s="63"/>
      <c r="D16" s="72">
        <v>7762</v>
      </c>
      <c r="E16" s="63"/>
      <c r="F16" s="72">
        <v>8167</v>
      </c>
      <c r="G16" s="49"/>
      <c r="H16" s="72">
        <v>7407</v>
      </c>
      <c r="K16" s="98"/>
    </row>
    <row r="17" spans="1:8" ht="23.25" customHeight="1" x14ac:dyDescent="0.45">
      <c r="A17" s="58" t="s">
        <v>213</v>
      </c>
      <c r="B17" s="72">
        <v>0</v>
      </c>
      <c r="C17" s="63"/>
      <c r="D17" s="72">
        <v>6922</v>
      </c>
      <c r="E17" s="63"/>
      <c r="F17" s="33">
        <f>16333-1</f>
        <v>16332</v>
      </c>
      <c r="G17" s="49"/>
      <c r="H17" s="72">
        <v>10715</v>
      </c>
    </row>
    <row r="18" spans="1:8" ht="23.25" customHeight="1" x14ac:dyDescent="0.45">
      <c r="A18" s="58" t="s">
        <v>198</v>
      </c>
      <c r="B18" s="72">
        <v>0</v>
      </c>
      <c r="C18" s="63"/>
      <c r="D18" s="72">
        <v>0</v>
      </c>
      <c r="E18" s="63"/>
      <c r="F18" s="72">
        <v>-141</v>
      </c>
      <c r="G18" s="49"/>
      <c r="H18" s="72">
        <v>8108</v>
      </c>
    </row>
    <row r="19" spans="1:8" ht="23.25" customHeight="1" x14ac:dyDescent="0.45">
      <c r="A19" s="58" t="s">
        <v>95</v>
      </c>
      <c r="B19" s="72">
        <v>-8174</v>
      </c>
      <c r="C19" s="63"/>
      <c r="D19" s="72">
        <v>-5469</v>
      </c>
      <c r="E19" s="63"/>
      <c r="F19" s="72">
        <v>-8681</v>
      </c>
      <c r="G19" s="49"/>
      <c r="H19" s="72">
        <v>-6028</v>
      </c>
    </row>
    <row r="20" spans="1:8" ht="23.25" customHeight="1" x14ac:dyDescent="0.45">
      <c r="A20" s="58" t="s">
        <v>53</v>
      </c>
      <c r="B20" s="72">
        <v>-136040</v>
      </c>
      <c r="C20" s="63"/>
      <c r="D20" s="72">
        <v>-172415</v>
      </c>
      <c r="E20" s="63"/>
      <c r="F20" s="72">
        <v>-157940</v>
      </c>
      <c r="G20" s="49"/>
      <c r="H20" s="72">
        <v>-177595</v>
      </c>
    </row>
    <row r="21" spans="1:8" ht="23.25" customHeight="1" x14ac:dyDescent="0.45">
      <c r="A21" s="58" t="s">
        <v>58</v>
      </c>
      <c r="B21" s="72">
        <v>453</v>
      </c>
      <c r="C21" s="63"/>
      <c r="D21" s="72">
        <v>385</v>
      </c>
      <c r="E21" s="63"/>
      <c r="F21" s="72">
        <v>0</v>
      </c>
      <c r="G21" s="49"/>
      <c r="H21" s="72">
        <v>0</v>
      </c>
    </row>
    <row r="22" spans="1:8" ht="23.25" hidden="1" customHeight="1" x14ac:dyDescent="0.45">
      <c r="A22" s="58" t="s">
        <v>96</v>
      </c>
      <c r="B22" s="72"/>
      <c r="C22" s="63"/>
      <c r="D22" s="72"/>
      <c r="E22" s="63"/>
      <c r="F22" s="72"/>
      <c r="G22" s="49"/>
      <c r="H22" s="72"/>
    </row>
    <row r="23" spans="1:8" ht="23.25" customHeight="1" x14ac:dyDescent="0.45">
      <c r="A23" s="58" t="s">
        <v>199</v>
      </c>
      <c r="B23" s="72">
        <v>-152506</v>
      </c>
      <c r="C23" s="63"/>
      <c r="D23" s="72">
        <v>500</v>
      </c>
      <c r="E23" s="63"/>
      <c r="F23" s="72">
        <v>-152276</v>
      </c>
      <c r="G23" s="49"/>
      <c r="H23" s="72">
        <v>500</v>
      </c>
    </row>
    <row r="24" spans="1:8" ht="23.25" customHeight="1" x14ac:dyDescent="0.45">
      <c r="A24" s="58" t="s">
        <v>172</v>
      </c>
      <c r="B24" s="33">
        <v>0</v>
      </c>
      <c r="C24" s="63"/>
      <c r="D24" s="33">
        <v>-80408</v>
      </c>
      <c r="E24" s="63"/>
      <c r="F24" s="33">
        <v>0</v>
      </c>
      <c r="G24" s="49"/>
      <c r="H24" s="33">
        <v>-80408</v>
      </c>
    </row>
    <row r="25" spans="1:8" ht="23.25" customHeight="1" x14ac:dyDescent="0.45">
      <c r="A25" s="58" t="s">
        <v>135</v>
      </c>
      <c r="B25" s="72">
        <v>-11558</v>
      </c>
      <c r="C25" s="63"/>
      <c r="D25" s="72">
        <v>-4237</v>
      </c>
      <c r="E25" s="63"/>
      <c r="F25" s="72">
        <v>0</v>
      </c>
      <c r="G25" s="49"/>
      <c r="H25" s="72">
        <v>0</v>
      </c>
    </row>
    <row r="26" spans="1:8" ht="23.25" hidden="1" customHeight="1" x14ac:dyDescent="0.45">
      <c r="A26" s="58" t="s">
        <v>194</v>
      </c>
      <c r="B26" s="149">
        <v>0</v>
      </c>
      <c r="C26" s="63"/>
      <c r="D26" s="33">
        <v>0</v>
      </c>
      <c r="E26" s="63"/>
      <c r="F26" s="72">
        <v>0</v>
      </c>
      <c r="G26" s="49"/>
      <c r="H26" s="72">
        <v>0</v>
      </c>
    </row>
    <row r="27" spans="1:8" ht="23.25" customHeight="1" x14ac:dyDescent="0.45">
      <c r="A27" s="58" t="s">
        <v>97</v>
      </c>
      <c r="B27" s="73">
        <v>44229</v>
      </c>
      <c r="C27" s="63"/>
      <c r="D27" s="73">
        <v>32272</v>
      </c>
      <c r="E27" s="63"/>
      <c r="F27" s="73">
        <v>43821</v>
      </c>
      <c r="G27" s="49"/>
      <c r="H27" s="73">
        <v>31866</v>
      </c>
    </row>
    <row r="28" spans="1:8" ht="23.25" customHeight="1" x14ac:dyDescent="0.45">
      <c r="B28" s="63">
        <f>SUM(B10:B27)</f>
        <v>75730</v>
      </c>
      <c r="C28" s="63"/>
      <c r="D28" s="63">
        <f>SUM(D10:D27)</f>
        <v>127743</v>
      </c>
      <c r="E28" s="63"/>
      <c r="F28" s="63">
        <f>SUM(F10:F27)</f>
        <v>114413</v>
      </c>
      <c r="G28" s="49"/>
      <c r="H28" s="63">
        <f>SUM(H10:H27)</f>
        <v>165485</v>
      </c>
    </row>
    <row r="29" spans="1:8" ht="23.25" customHeight="1" x14ac:dyDescent="0.45">
      <c r="A29" s="71" t="s">
        <v>98</v>
      </c>
      <c r="B29" s="63"/>
      <c r="C29" s="63"/>
      <c r="D29" s="63"/>
      <c r="E29" s="63"/>
      <c r="F29" s="63"/>
      <c r="G29" s="49"/>
      <c r="H29" s="63"/>
    </row>
    <row r="30" spans="1:8" ht="23.25" customHeight="1" x14ac:dyDescent="0.45">
      <c r="A30" s="58" t="s">
        <v>99</v>
      </c>
      <c r="B30" s="72">
        <v>251640</v>
      </c>
      <c r="C30" s="63"/>
      <c r="D30" s="72">
        <v>367998</v>
      </c>
      <c r="E30" s="63"/>
      <c r="F30" s="63">
        <v>236323</v>
      </c>
      <c r="G30" s="49"/>
      <c r="H30" s="63">
        <v>370726</v>
      </c>
    </row>
    <row r="31" spans="1:8" ht="23.25" customHeight="1" x14ac:dyDescent="0.45">
      <c r="A31" s="58" t="s">
        <v>100</v>
      </c>
      <c r="B31" s="72">
        <v>-101387</v>
      </c>
      <c r="C31" s="63"/>
      <c r="D31" s="72">
        <v>-112464</v>
      </c>
      <c r="E31" s="72"/>
      <c r="F31" s="72">
        <v>-135143</v>
      </c>
      <c r="G31" s="49"/>
      <c r="H31" s="72">
        <v>-142045</v>
      </c>
    </row>
    <row r="32" spans="1:8" ht="23.25" customHeight="1" x14ac:dyDescent="0.45">
      <c r="A32" s="58" t="s">
        <v>14</v>
      </c>
      <c r="B32" s="72">
        <v>6389</v>
      </c>
      <c r="C32" s="63"/>
      <c r="D32" s="72">
        <v>13919</v>
      </c>
      <c r="E32" s="63"/>
      <c r="F32" s="72">
        <v>0</v>
      </c>
      <c r="G32" s="49"/>
      <c r="H32" s="72">
        <v>0</v>
      </c>
    </row>
    <row r="33" spans="1:8" ht="23.25" customHeight="1" x14ac:dyDescent="0.45">
      <c r="A33" s="58" t="s">
        <v>16</v>
      </c>
      <c r="B33" s="72">
        <v>30378</v>
      </c>
      <c r="C33" s="63"/>
      <c r="D33" s="72">
        <v>25105</v>
      </c>
      <c r="E33" s="72"/>
      <c r="F33" s="72">
        <v>28633</v>
      </c>
      <c r="G33" s="49"/>
      <c r="H33" s="72">
        <v>27477</v>
      </c>
    </row>
    <row r="34" spans="1:8" ht="23.25" customHeight="1" x14ac:dyDescent="0.45">
      <c r="A34" s="58" t="s">
        <v>101</v>
      </c>
      <c r="B34" s="72">
        <v>6260</v>
      </c>
      <c r="C34" s="63"/>
      <c r="D34" s="72">
        <v>-6490</v>
      </c>
      <c r="E34" s="72"/>
      <c r="F34" s="72">
        <v>4550</v>
      </c>
      <c r="G34" s="49"/>
      <c r="H34" s="72">
        <v>-9146</v>
      </c>
    </row>
    <row r="35" spans="1:8" s="3" customFormat="1" ht="23.25" customHeight="1" x14ac:dyDescent="0.5">
      <c r="A35" s="1" t="s">
        <v>0</v>
      </c>
      <c r="B35" s="21"/>
      <c r="C35" s="21"/>
      <c r="D35" s="21"/>
      <c r="E35" s="21"/>
      <c r="F35" s="21"/>
      <c r="G35" s="14"/>
      <c r="H35" s="21"/>
    </row>
    <row r="36" spans="1:8" s="3" customFormat="1" ht="23.25" customHeight="1" x14ac:dyDescent="0.5">
      <c r="A36" s="1" t="s">
        <v>90</v>
      </c>
      <c r="B36" s="21"/>
      <c r="C36" s="21"/>
      <c r="D36" s="21"/>
      <c r="E36" s="21"/>
      <c r="F36" s="21"/>
      <c r="G36" s="14"/>
      <c r="H36" s="21"/>
    </row>
    <row r="37" spans="1:8" ht="22.5" customHeight="1" x14ac:dyDescent="0.45">
      <c r="C37" s="104"/>
      <c r="E37" s="104"/>
      <c r="F37" s="104"/>
      <c r="G37" s="4"/>
      <c r="H37" s="107"/>
    </row>
    <row r="38" spans="1:8" ht="24" customHeight="1" x14ac:dyDescent="0.45">
      <c r="B38" s="160" t="s">
        <v>2</v>
      </c>
      <c r="C38" s="160"/>
      <c r="D38" s="160"/>
      <c r="E38" s="104"/>
      <c r="F38" s="104"/>
      <c r="G38" s="4" t="s">
        <v>3</v>
      </c>
      <c r="H38" s="107"/>
    </row>
    <row r="39" spans="1:8" ht="24" customHeight="1" x14ac:dyDescent="0.45">
      <c r="B39" s="169" t="s">
        <v>47</v>
      </c>
      <c r="C39" s="170"/>
      <c r="D39" s="170"/>
      <c r="E39" s="68"/>
      <c r="F39" s="161" t="s">
        <v>47</v>
      </c>
      <c r="G39" s="162"/>
      <c r="H39" s="162"/>
    </row>
    <row r="40" spans="1:8" ht="24" customHeight="1" x14ac:dyDescent="0.45">
      <c r="B40" s="169" t="s">
        <v>48</v>
      </c>
      <c r="C40" s="169"/>
      <c r="D40" s="169"/>
      <c r="E40" s="68"/>
      <c r="F40" s="161" t="s">
        <v>48</v>
      </c>
      <c r="G40" s="161"/>
      <c r="H40" s="161"/>
    </row>
    <row r="41" spans="1:8" ht="24" customHeight="1" x14ac:dyDescent="0.45">
      <c r="B41" s="78">
        <v>2562</v>
      </c>
      <c r="C41" s="78"/>
      <c r="D41" s="78">
        <v>2561</v>
      </c>
      <c r="E41" s="78"/>
      <c r="F41" s="78">
        <v>2562</v>
      </c>
      <c r="G41" s="78"/>
      <c r="H41" s="78">
        <v>2561</v>
      </c>
    </row>
    <row r="42" spans="1:8" ht="23.25" customHeight="1" x14ac:dyDescent="0.45">
      <c r="B42" s="165" t="s">
        <v>8</v>
      </c>
      <c r="C42" s="165"/>
      <c r="D42" s="165"/>
      <c r="E42" s="165"/>
      <c r="F42" s="165"/>
      <c r="G42" s="165"/>
      <c r="H42" s="165"/>
    </row>
    <row r="43" spans="1:8" ht="23.25" customHeight="1" x14ac:dyDescent="0.45">
      <c r="A43" s="69" t="s">
        <v>102</v>
      </c>
      <c r="B43" s="119"/>
      <c r="C43" s="119"/>
      <c r="D43" s="119"/>
      <c r="E43" s="119"/>
      <c r="F43" s="119"/>
      <c r="G43" s="103"/>
      <c r="H43" s="106"/>
    </row>
    <row r="44" spans="1:8" ht="23.25" customHeight="1" x14ac:dyDescent="0.45">
      <c r="A44" s="58" t="s">
        <v>30</v>
      </c>
      <c r="B44" s="72">
        <v>69075</v>
      </c>
      <c r="C44" s="63"/>
      <c r="D44" s="72">
        <v>25175</v>
      </c>
      <c r="E44" s="72"/>
      <c r="F44" s="72">
        <v>77224</v>
      </c>
      <c r="G44" s="49"/>
      <c r="H44" s="72">
        <v>17150</v>
      </c>
    </row>
    <row r="45" spans="1:8" ht="23.25" customHeight="1" x14ac:dyDescent="0.45">
      <c r="A45" s="58" t="s">
        <v>201</v>
      </c>
      <c r="B45" s="72">
        <v>-161198</v>
      </c>
      <c r="C45" s="63"/>
      <c r="D45" s="72">
        <v>-85242</v>
      </c>
      <c r="E45" s="72"/>
      <c r="F45" s="72">
        <v>-157990</v>
      </c>
      <c r="G45" s="49"/>
      <c r="H45" s="72">
        <v>-85096</v>
      </c>
    </row>
    <row r="46" spans="1:8" ht="23.25" customHeight="1" x14ac:dyDescent="0.45">
      <c r="A46" s="58" t="s">
        <v>119</v>
      </c>
      <c r="B46" s="72">
        <v>-7352</v>
      </c>
      <c r="C46" s="63"/>
      <c r="D46" s="72">
        <v>10384</v>
      </c>
      <c r="E46" s="72"/>
      <c r="F46" s="72">
        <v>-1705</v>
      </c>
      <c r="G46" s="49"/>
      <c r="H46" s="72">
        <v>10787</v>
      </c>
    </row>
    <row r="47" spans="1:8" ht="23.25" customHeight="1" x14ac:dyDescent="0.45">
      <c r="A47" s="58" t="s">
        <v>34</v>
      </c>
      <c r="B47" s="72">
        <v>-301</v>
      </c>
      <c r="C47" s="63"/>
      <c r="D47" s="72">
        <v>-539</v>
      </c>
      <c r="E47" s="63"/>
      <c r="F47" s="72">
        <v>-344</v>
      </c>
      <c r="G47" s="49"/>
      <c r="H47" s="72">
        <v>-275</v>
      </c>
    </row>
    <row r="48" spans="1:8" ht="23.25" customHeight="1" x14ac:dyDescent="0.45">
      <c r="A48" s="58" t="s">
        <v>124</v>
      </c>
      <c r="B48" s="74">
        <f>SUM(B28:B34)+SUM(B44:B47)</f>
        <v>169234</v>
      </c>
      <c r="C48" s="63"/>
      <c r="D48" s="74">
        <f>SUM(D28:D34)+SUM(D44:D47)</f>
        <v>365589</v>
      </c>
      <c r="E48" s="63"/>
      <c r="F48" s="74">
        <f>SUM(F28:F34)+SUM(F43:F47)</f>
        <v>165961</v>
      </c>
      <c r="G48" s="63"/>
      <c r="H48" s="74">
        <f>SUM(H28:H34)+SUM(H43:H47)</f>
        <v>355063</v>
      </c>
    </row>
    <row r="49" spans="1:8" ht="23.25" customHeight="1" x14ac:dyDescent="0.45">
      <c r="A49" s="58" t="s">
        <v>125</v>
      </c>
      <c r="B49" s="73">
        <v>-5318</v>
      </c>
      <c r="C49" s="63"/>
      <c r="D49" s="73">
        <v>-3634</v>
      </c>
      <c r="E49" s="63"/>
      <c r="F49" s="73">
        <v>-4910</v>
      </c>
      <c r="G49" s="49"/>
      <c r="H49" s="73">
        <v>-3227</v>
      </c>
    </row>
    <row r="50" spans="1:8" s="52" customFormat="1" ht="23.25" customHeight="1" x14ac:dyDescent="0.45">
      <c r="A50" s="52" t="s">
        <v>126</v>
      </c>
      <c r="B50" s="64">
        <f>SUM(B48:B49)</f>
        <v>163916</v>
      </c>
      <c r="C50" s="54"/>
      <c r="D50" s="64">
        <f>SUM(D48:D49)</f>
        <v>361955</v>
      </c>
      <c r="E50" s="54"/>
      <c r="F50" s="64">
        <f>SUM(F48:F49)</f>
        <v>161051</v>
      </c>
      <c r="G50" s="54"/>
      <c r="H50" s="64">
        <f>SUM(H48:H49)</f>
        <v>351836</v>
      </c>
    </row>
    <row r="51" spans="1:8" s="52" customFormat="1" ht="10.5" customHeight="1" x14ac:dyDescent="0.45">
      <c r="B51" s="48"/>
      <c r="C51" s="54"/>
      <c r="D51" s="48"/>
      <c r="E51" s="54"/>
      <c r="F51" s="48"/>
      <c r="G51" s="54"/>
      <c r="H51" s="48"/>
    </row>
    <row r="52" spans="1:8" ht="23.25" customHeight="1" x14ac:dyDescent="0.45">
      <c r="A52" s="69" t="s">
        <v>103</v>
      </c>
      <c r="B52" s="63"/>
      <c r="C52" s="63"/>
      <c r="D52" s="63"/>
      <c r="E52" s="63"/>
      <c r="F52" s="63"/>
      <c r="G52" s="49"/>
      <c r="H52" s="63"/>
    </row>
    <row r="53" spans="1:8" ht="23.25" customHeight="1" x14ac:dyDescent="0.45">
      <c r="A53" s="58" t="s">
        <v>202</v>
      </c>
      <c r="B53" s="63">
        <v>-609485</v>
      </c>
      <c r="C53" s="63"/>
      <c r="D53" s="63">
        <v>-11709</v>
      </c>
      <c r="E53" s="63"/>
      <c r="F53" s="63">
        <v>-609485</v>
      </c>
      <c r="G53" s="49"/>
      <c r="H53" s="63">
        <v>-11709</v>
      </c>
    </row>
    <row r="54" spans="1:8" ht="23.25" customHeight="1" x14ac:dyDescent="0.45">
      <c r="A54" s="58" t="s">
        <v>155</v>
      </c>
      <c r="B54" s="72">
        <v>6403</v>
      </c>
      <c r="C54" s="63"/>
      <c r="D54" s="72">
        <v>3202</v>
      </c>
      <c r="E54" s="63"/>
      <c r="F54" s="72">
        <v>6910</v>
      </c>
      <c r="G54" s="49"/>
      <c r="H54" s="72">
        <v>3811</v>
      </c>
    </row>
    <row r="55" spans="1:8" ht="23.25" customHeight="1" x14ac:dyDescent="0.45">
      <c r="A55" s="58" t="s">
        <v>53</v>
      </c>
      <c r="B55" s="72">
        <v>157940</v>
      </c>
      <c r="C55" s="63"/>
      <c r="D55" s="72">
        <v>177595</v>
      </c>
      <c r="E55" s="63"/>
      <c r="F55" s="72">
        <v>157940</v>
      </c>
      <c r="G55" s="49"/>
      <c r="H55" s="72">
        <v>177595</v>
      </c>
    </row>
    <row r="56" spans="1:8" ht="23.25" customHeight="1" x14ac:dyDescent="0.45">
      <c r="A56" s="95" t="s">
        <v>173</v>
      </c>
      <c r="B56" s="72">
        <v>-23970</v>
      </c>
      <c r="C56" s="72"/>
      <c r="D56" s="72">
        <v>-35182</v>
      </c>
      <c r="E56" s="72"/>
      <c r="F56" s="33">
        <f>'[1]C1_CFS Q1''19'!$E$59+'[1]C1_CFS Q1''19'!$E$63</f>
        <v>-24333</v>
      </c>
      <c r="G56" s="33"/>
      <c r="H56" s="33">
        <v>-38542</v>
      </c>
    </row>
    <row r="57" spans="1:8" ht="23.25" customHeight="1" x14ac:dyDescent="0.45">
      <c r="A57" s="95" t="s">
        <v>136</v>
      </c>
      <c r="B57" s="72">
        <v>0</v>
      </c>
      <c r="C57" s="72"/>
      <c r="D57" s="72">
        <v>0</v>
      </c>
      <c r="E57" s="72"/>
      <c r="F57" s="72">
        <v>0</v>
      </c>
      <c r="G57" s="33"/>
      <c r="H57" s="72">
        <v>-2097</v>
      </c>
    </row>
    <row r="58" spans="1:8" ht="23.25" customHeight="1" x14ac:dyDescent="0.45">
      <c r="A58" s="95" t="s">
        <v>137</v>
      </c>
      <c r="B58" s="72"/>
      <c r="C58" s="72"/>
      <c r="D58" s="72"/>
      <c r="E58" s="72"/>
      <c r="F58" s="72"/>
      <c r="G58" s="33"/>
      <c r="H58" s="72"/>
    </row>
    <row r="59" spans="1:8" ht="23.25" customHeight="1" x14ac:dyDescent="0.45">
      <c r="A59" s="95" t="s">
        <v>138</v>
      </c>
      <c r="B59" s="72">
        <v>127</v>
      </c>
      <c r="C59" s="72"/>
      <c r="D59" s="72">
        <v>924</v>
      </c>
      <c r="E59" s="72"/>
      <c r="F59" s="72">
        <v>3378</v>
      </c>
      <c r="G59" s="33"/>
      <c r="H59" s="72">
        <v>924</v>
      </c>
    </row>
    <row r="60" spans="1:8" ht="23.25" customHeight="1" x14ac:dyDescent="0.45">
      <c r="A60" s="58" t="s">
        <v>174</v>
      </c>
      <c r="B60" s="72">
        <v>0</v>
      </c>
      <c r="C60" s="72"/>
      <c r="D60" s="72">
        <v>86640</v>
      </c>
      <c r="E60" s="72"/>
      <c r="F60" s="72">
        <v>0</v>
      </c>
      <c r="G60" s="33"/>
      <c r="H60" s="72">
        <v>86640</v>
      </c>
    </row>
    <row r="61" spans="1:8" ht="23.25" customHeight="1" x14ac:dyDescent="0.45">
      <c r="A61" s="58" t="s">
        <v>175</v>
      </c>
      <c r="B61" s="72">
        <v>-20270</v>
      </c>
      <c r="C61" s="72"/>
      <c r="D61" s="72">
        <v>-24000</v>
      </c>
      <c r="E61" s="72"/>
      <c r="F61" s="72">
        <v>-20270</v>
      </c>
      <c r="G61" s="33"/>
      <c r="H61" s="72">
        <v>-24000</v>
      </c>
    </row>
    <row r="62" spans="1:8" ht="23.25" customHeight="1" x14ac:dyDescent="0.45">
      <c r="A62" s="58" t="s">
        <v>177</v>
      </c>
      <c r="B62" s="72">
        <v>0</v>
      </c>
      <c r="C62" s="72"/>
      <c r="D62" s="72">
        <v>2954</v>
      </c>
      <c r="E62" s="72"/>
      <c r="F62" s="72">
        <v>0</v>
      </c>
      <c r="G62" s="33"/>
      <c r="H62" s="72">
        <v>2954</v>
      </c>
    </row>
    <row r="63" spans="1:8" ht="23.25" hidden="1" customHeight="1" x14ac:dyDescent="0.45">
      <c r="A63" s="58" t="s">
        <v>104</v>
      </c>
      <c r="B63" s="72"/>
      <c r="C63" s="72"/>
      <c r="D63" s="72">
        <v>0</v>
      </c>
      <c r="E63" s="72"/>
      <c r="F63" s="72"/>
      <c r="G63" s="33"/>
      <c r="H63" s="72">
        <v>0</v>
      </c>
    </row>
    <row r="64" spans="1:8" ht="23.25" hidden="1" customHeight="1" x14ac:dyDescent="0.45">
      <c r="A64" s="58" t="s">
        <v>170</v>
      </c>
      <c r="B64" s="72"/>
      <c r="C64" s="72"/>
      <c r="D64" s="72">
        <v>0</v>
      </c>
      <c r="E64" s="72"/>
      <c r="F64" s="72"/>
      <c r="G64" s="33"/>
      <c r="H64" s="72">
        <v>0</v>
      </c>
    </row>
    <row r="65" spans="1:11" ht="23.25" customHeight="1" x14ac:dyDescent="0.45">
      <c r="A65" s="58" t="s">
        <v>176</v>
      </c>
      <c r="B65" s="72">
        <v>227021</v>
      </c>
      <c r="C65" s="72"/>
      <c r="D65" s="72">
        <v>152</v>
      </c>
      <c r="E65" s="72"/>
      <c r="F65" s="72">
        <v>226791</v>
      </c>
      <c r="G65" s="33"/>
      <c r="H65" s="72">
        <v>152</v>
      </c>
    </row>
    <row r="66" spans="1:11" ht="23.25" hidden="1" customHeight="1" x14ac:dyDescent="0.45">
      <c r="A66" s="58" t="s">
        <v>171</v>
      </c>
      <c r="B66" s="72">
        <v>0</v>
      </c>
      <c r="C66" s="72"/>
      <c r="D66" s="72">
        <v>0</v>
      </c>
      <c r="E66" s="72"/>
      <c r="F66" s="72">
        <v>0</v>
      </c>
      <c r="G66" s="33"/>
      <c r="H66" s="72">
        <v>0</v>
      </c>
    </row>
    <row r="67" spans="1:11" s="52" customFormat="1" ht="23.25" customHeight="1" x14ac:dyDescent="0.45">
      <c r="A67" s="52" t="s">
        <v>203</v>
      </c>
      <c r="B67" s="64">
        <f>SUM(B53:B66)</f>
        <v>-262234</v>
      </c>
      <c r="C67" s="48"/>
      <c r="D67" s="64">
        <f>SUM(D53:D66)</f>
        <v>200576</v>
      </c>
      <c r="E67" s="48"/>
      <c r="F67" s="64">
        <f>SUM(F53:F66)</f>
        <v>-259069</v>
      </c>
      <c r="G67" s="48"/>
      <c r="H67" s="64">
        <f>SUM(H53:H66)</f>
        <v>195728</v>
      </c>
      <c r="K67" s="93"/>
    </row>
    <row r="68" spans="1:11" ht="10.5" customHeight="1" x14ac:dyDescent="0.45">
      <c r="B68" s="63"/>
      <c r="C68" s="63"/>
      <c r="D68" s="63"/>
      <c r="E68" s="63"/>
      <c r="F68" s="63"/>
      <c r="G68" s="49"/>
      <c r="H68" s="63"/>
    </row>
    <row r="69" spans="1:11" s="3" customFormat="1" ht="23.25" customHeight="1" x14ac:dyDescent="0.5">
      <c r="A69" s="1" t="s">
        <v>0</v>
      </c>
      <c r="B69" s="21"/>
      <c r="C69" s="21"/>
      <c r="D69" s="21"/>
      <c r="E69" s="21"/>
      <c r="F69" s="21"/>
      <c r="G69" s="14"/>
      <c r="H69" s="21"/>
    </row>
    <row r="70" spans="1:11" s="3" customFormat="1" ht="23.25" customHeight="1" x14ac:dyDescent="0.5">
      <c r="A70" s="1" t="s">
        <v>90</v>
      </c>
      <c r="B70" s="21"/>
      <c r="C70" s="21"/>
      <c r="D70" s="21"/>
      <c r="E70" s="21"/>
      <c r="F70" s="21"/>
      <c r="G70" s="14"/>
      <c r="H70" s="21"/>
    </row>
    <row r="71" spans="1:11" ht="22.5" customHeight="1" x14ac:dyDescent="0.45">
      <c r="C71" s="104"/>
      <c r="E71" s="104"/>
      <c r="F71" s="104"/>
      <c r="G71" s="4"/>
      <c r="H71" s="107"/>
    </row>
    <row r="72" spans="1:11" ht="24" customHeight="1" x14ac:dyDescent="0.45">
      <c r="B72" s="160" t="s">
        <v>2</v>
      </c>
      <c r="C72" s="160"/>
      <c r="D72" s="160"/>
      <c r="E72" s="104"/>
      <c r="F72" s="104"/>
      <c r="G72" s="4" t="s">
        <v>3</v>
      </c>
      <c r="H72" s="107"/>
    </row>
    <row r="73" spans="1:11" ht="24" customHeight="1" x14ac:dyDescent="0.45">
      <c r="B73" s="169" t="s">
        <v>47</v>
      </c>
      <c r="C73" s="170"/>
      <c r="D73" s="170"/>
      <c r="E73" s="68"/>
      <c r="F73" s="161" t="s">
        <v>47</v>
      </c>
      <c r="G73" s="162"/>
      <c r="H73" s="162"/>
    </row>
    <row r="74" spans="1:11" ht="24" customHeight="1" x14ac:dyDescent="0.45">
      <c r="B74" s="169" t="s">
        <v>48</v>
      </c>
      <c r="C74" s="169"/>
      <c r="D74" s="169"/>
      <c r="E74" s="68"/>
      <c r="F74" s="161" t="s">
        <v>48</v>
      </c>
      <c r="G74" s="161"/>
      <c r="H74" s="161"/>
    </row>
    <row r="75" spans="1:11" ht="24" customHeight="1" x14ac:dyDescent="0.45">
      <c r="B75" s="78">
        <v>2562</v>
      </c>
      <c r="C75" s="78"/>
      <c r="D75" s="78">
        <v>2561</v>
      </c>
      <c r="E75" s="78"/>
      <c r="F75" s="78">
        <v>2562</v>
      </c>
      <c r="G75" s="78"/>
      <c r="H75" s="78">
        <v>2561</v>
      </c>
    </row>
    <row r="76" spans="1:11" ht="23.25" customHeight="1" x14ac:dyDescent="0.45">
      <c r="B76" s="165" t="s">
        <v>8</v>
      </c>
      <c r="C76" s="165"/>
      <c r="D76" s="165"/>
      <c r="E76" s="165"/>
      <c r="F76" s="165"/>
      <c r="G76" s="165"/>
      <c r="H76" s="165"/>
    </row>
    <row r="77" spans="1:11" ht="23.25" customHeight="1" x14ac:dyDescent="0.45">
      <c r="A77" s="69" t="s">
        <v>105</v>
      </c>
      <c r="B77" s="63"/>
      <c r="C77" s="63"/>
      <c r="D77" s="63"/>
      <c r="E77" s="63"/>
      <c r="F77" s="63"/>
      <c r="G77" s="49"/>
      <c r="H77" s="63"/>
    </row>
    <row r="78" spans="1:11" ht="23.25" customHeight="1" x14ac:dyDescent="0.45">
      <c r="A78" s="44" t="s">
        <v>127</v>
      </c>
      <c r="B78" s="72">
        <v>-388</v>
      </c>
      <c r="C78" s="63"/>
      <c r="D78" s="72">
        <v>-391</v>
      </c>
      <c r="E78" s="63"/>
      <c r="F78" s="63">
        <v>0</v>
      </c>
      <c r="G78" s="49"/>
      <c r="H78" s="63">
        <v>0</v>
      </c>
    </row>
    <row r="79" spans="1:11" ht="23.25" customHeight="1" x14ac:dyDescent="0.45">
      <c r="A79" s="44" t="s">
        <v>128</v>
      </c>
      <c r="B79" s="72">
        <v>-702</v>
      </c>
      <c r="C79" s="63"/>
      <c r="D79" s="72">
        <v>-546</v>
      </c>
      <c r="E79" s="63"/>
      <c r="F79" s="63">
        <v>-702</v>
      </c>
      <c r="G79" s="49"/>
      <c r="H79" s="63">
        <v>-546</v>
      </c>
    </row>
    <row r="80" spans="1:11" ht="23.25" hidden="1" customHeight="1" x14ac:dyDescent="0.45">
      <c r="A80" s="44" t="s">
        <v>181</v>
      </c>
      <c r="B80" s="63"/>
      <c r="C80" s="63"/>
      <c r="D80" s="63">
        <v>0</v>
      </c>
      <c r="E80" s="63"/>
      <c r="F80" s="63">
        <v>0</v>
      </c>
      <c r="G80" s="49"/>
      <c r="H80" s="63">
        <v>0</v>
      </c>
    </row>
    <row r="81" spans="1:8" ht="23.25" customHeight="1" x14ac:dyDescent="0.45">
      <c r="A81" s="58" t="s">
        <v>195</v>
      </c>
      <c r="B81" s="63">
        <v>1018</v>
      </c>
      <c r="C81" s="63"/>
      <c r="D81" s="63">
        <v>0</v>
      </c>
      <c r="E81" s="63"/>
      <c r="F81" s="63">
        <v>0</v>
      </c>
      <c r="G81" s="49"/>
      <c r="H81" s="63">
        <v>0</v>
      </c>
    </row>
    <row r="82" spans="1:8" s="52" customFormat="1" ht="23.25" customHeight="1" x14ac:dyDescent="0.45">
      <c r="A82" s="52" t="s">
        <v>204</v>
      </c>
      <c r="B82" s="64">
        <f>SUM(B78:B81)</f>
        <v>-72</v>
      </c>
      <c r="C82" s="54"/>
      <c r="D82" s="64">
        <f>SUM(D78:D81)</f>
        <v>-937</v>
      </c>
      <c r="E82" s="54"/>
      <c r="F82" s="64">
        <f>SUM(F78:F81)</f>
        <v>-702</v>
      </c>
      <c r="G82" s="54"/>
      <c r="H82" s="64">
        <f>SUM(H78:H81)</f>
        <v>-546</v>
      </c>
    </row>
    <row r="83" spans="1:8" s="52" customFormat="1" ht="23.25" customHeight="1" x14ac:dyDescent="0.45">
      <c r="B83" s="48"/>
      <c r="C83" s="54"/>
      <c r="D83" s="48"/>
      <c r="E83" s="54"/>
      <c r="F83" s="48"/>
      <c r="G83" s="54"/>
      <c r="H83" s="48"/>
    </row>
    <row r="84" spans="1:8" ht="21.75" x14ac:dyDescent="0.45">
      <c r="A84" s="44" t="s">
        <v>106</v>
      </c>
      <c r="B84" s="63"/>
      <c r="C84" s="63"/>
      <c r="D84" s="63"/>
      <c r="E84" s="63"/>
      <c r="F84" s="63"/>
      <c r="G84" s="49"/>
      <c r="H84" s="63"/>
    </row>
    <row r="85" spans="1:8" s="52" customFormat="1" ht="22.5" customHeight="1" x14ac:dyDescent="0.45">
      <c r="A85" s="44" t="s">
        <v>129</v>
      </c>
      <c r="B85" s="72">
        <f>+B50+B67+B82</f>
        <v>-98390</v>
      </c>
      <c r="C85" s="63"/>
      <c r="D85" s="72">
        <f>+D50+D67+D82</f>
        <v>561594</v>
      </c>
      <c r="E85" s="63"/>
      <c r="F85" s="72">
        <f>+F50+F67+F82</f>
        <v>-98720</v>
      </c>
      <c r="G85" s="63"/>
      <c r="H85" s="72">
        <f>+H50+H67+H82</f>
        <v>547018</v>
      </c>
    </row>
    <row r="86" spans="1:8" ht="22.5" customHeight="1" x14ac:dyDescent="0.45">
      <c r="A86" s="44" t="s">
        <v>132</v>
      </c>
      <c r="C86" s="72"/>
    </row>
    <row r="87" spans="1:8" ht="22.5" customHeight="1" x14ac:dyDescent="0.45">
      <c r="A87" s="44" t="s">
        <v>133</v>
      </c>
      <c r="B87" s="51">
        <v>-2476</v>
      </c>
      <c r="C87" s="72"/>
      <c r="D87" s="73">
        <v>-1716</v>
      </c>
      <c r="E87" s="72"/>
      <c r="F87" s="73">
        <v>0</v>
      </c>
      <c r="G87" s="33"/>
      <c r="H87" s="73">
        <v>0</v>
      </c>
    </row>
    <row r="88" spans="1:8" ht="22.5" customHeight="1" x14ac:dyDescent="0.45">
      <c r="A88" s="52" t="s">
        <v>205</v>
      </c>
      <c r="B88" s="55">
        <f>SUM(B85:B87)</f>
        <v>-100866</v>
      </c>
      <c r="C88" s="72"/>
      <c r="D88" s="55">
        <f>SUM(D85:D87)</f>
        <v>559878</v>
      </c>
      <c r="E88" s="72"/>
      <c r="F88" s="55">
        <f>SUM(F85:F87)</f>
        <v>-98720</v>
      </c>
      <c r="G88" s="33"/>
      <c r="H88" s="55">
        <f>SUM(H85:H87)</f>
        <v>547018</v>
      </c>
    </row>
    <row r="89" spans="1:8" ht="22.5" customHeight="1" x14ac:dyDescent="0.45">
      <c r="A89" s="58" t="s">
        <v>130</v>
      </c>
      <c r="B89" s="75">
        <f>'BS-3-5'!E10</f>
        <v>1404374</v>
      </c>
      <c r="C89" s="75"/>
      <c r="D89" s="75">
        <v>911101</v>
      </c>
      <c r="E89" s="75"/>
      <c r="F89" s="75">
        <f>'BS-3-5'!I10</f>
        <v>1378050</v>
      </c>
      <c r="G89" s="76"/>
      <c r="H89" s="75">
        <v>875733</v>
      </c>
    </row>
    <row r="90" spans="1:8" s="52" customFormat="1" ht="22.5" customHeight="1" thickBot="1" x14ac:dyDescent="0.5">
      <c r="A90" s="52" t="s">
        <v>131</v>
      </c>
      <c r="B90" s="94">
        <f>+B85+B89+B87</f>
        <v>1303508</v>
      </c>
      <c r="C90" s="54"/>
      <c r="D90" s="94">
        <f>+D85+D89+D87</f>
        <v>1470979</v>
      </c>
      <c r="E90" s="54"/>
      <c r="F90" s="94">
        <f>+F85+F89</f>
        <v>1279330</v>
      </c>
      <c r="G90" s="54"/>
      <c r="H90" s="94">
        <f>+H85+H89</f>
        <v>1422751</v>
      </c>
    </row>
    <row r="91" spans="1:8" ht="12" customHeight="1" thickTop="1" x14ac:dyDescent="0.45">
      <c r="B91" s="63"/>
      <c r="C91" s="63"/>
      <c r="D91" s="63"/>
      <c r="E91" s="63"/>
      <c r="F91" s="63"/>
      <c r="G91" s="49"/>
      <c r="H91" s="63"/>
    </row>
    <row r="92" spans="1:8" ht="25.5" customHeight="1" x14ac:dyDescent="0.45">
      <c r="A92" s="69" t="s">
        <v>152</v>
      </c>
      <c r="B92" s="63"/>
      <c r="C92" s="63"/>
      <c r="D92" s="63"/>
      <c r="E92" s="63"/>
      <c r="F92" s="63"/>
      <c r="G92" s="49"/>
      <c r="H92" s="63"/>
    </row>
    <row r="93" spans="1:8" ht="23.25" customHeight="1" x14ac:dyDescent="0.45">
      <c r="A93" s="58" t="s">
        <v>178</v>
      </c>
      <c r="B93" s="63">
        <v>19647</v>
      </c>
      <c r="C93" s="63"/>
      <c r="D93" s="63">
        <v>1259</v>
      </c>
      <c r="E93" s="63"/>
      <c r="F93" s="63">
        <v>19647</v>
      </c>
      <c r="G93" s="49"/>
      <c r="H93" s="63">
        <v>1259</v>
      </c>
    </row>
    <row r="95" spans="1:8" ht="23.25" customHeight="1" x14ac:dyDescent="0.45">
      <c r="B95" s="31"/>
      <c r="C95" s="31"/>
      <c r="D95" s="31"/>
      <c r="E95" s="31"/>
      <c r="F95" s="31"/>
      <c r="H95" s="31"/>
    </row>
  </sheetData>
  <mergeCells count="18">
    <mergeCell ref="B73:D73"/>
    <mergeCell ref="F73:H73"/>
    <mergeCell ref="B74:D74"/>
    <mergeCell ref="F74:H74"/>
    <mergeCell ref="B76:H76"/>
    <mergeCell ref="B4:D4"/>
    <mergeCell ref="B5:D5"/>
    <mergeCell ref="F5:H5"/>
    <mergeCell ref="B6:D6"/>
    <mergeCell ref="F6:H6"/>
    <mergeCell ref="B42:H42"/>
    <mergeCell ref="B72:D72"/>
    <mergeCell ref="B8:H8"/>
    <mergeCell ref="B38:D38"/>
    <mergeCell ref="B39:D39"/>
    <mergeCell ref="F39:H39"/>
    <mergeCell ref="B40:D40"/>
    <mergeCell ref="F40:H40"/>
  </mergeCells>
  <pageMargins left="0.7" right="0.7" top="0.48" bottom="0.5" header="0.5" footer="0.5"/>
  <pageSetup paperSize="9" scale="95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6-7</vt:lpstr>
      <vt:lpstr>SH-8</vt:lpstr>
      <vt:lpstr>SH-9</vt:lpstr>
      <vt:lpstr>SH 10</vt:lpstr>
      <vt:lpstr>SH 11</vt:lpstr>
      <vt:lpstr>CF 12-14</vt:lpstr>
      <vt:lpstr>'BS-3-5'!Print_Area</vt:lpstr>
      <vt:lpstr>'CF 12-14'!Print_Area</vt:lpstr>
      <vt:lpstr>'PL 6-7'!Print_Area</vt:lpstr>
      <vt:lpstr>'SH 10'!Print_Area</vt:lpstr>
      <vt:lpstr>'SH 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2019-05-10T03:22:15Z</cp:lastPrinted>
  <dcterms:created xsi:type="dcterms:W3CDTF">2017-04-10T07:13:13Z</dcterms:created>
  <dcterms:modified xsi:type="dcterms:W3CDTF">2019-05-10T07:56:28Z</dcterms:modified>
</cp:coreProperties>
</file>