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YE2019\Q12019\Audit\SET\"/>
    </mc:Choice>
  </mc:AlternateContent>
  <xr:revisionPtr revIDLastSave="0" documentId="13_ncr:1_{B8A5E9E8-7BAB-41C2-8118-153F0A9E3AE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S-2-3" sheetId="9" r:id="rId1"/>
    <sheet name="PL 4-5" sheetId="1" r:id="rId2"/>
    <sheet name="SH-6" sheetId="8" r:id="rId3"/>
    <sheet name="SH-7" sheetId="11" r:id="rId4"/>
    <sheet name="SH-8" sheetId="12" r:id="rId5"/>
    <sheet name="SH-9" sheetId="6" r:id="rId6"/>
    <sheet name="CF-10-12" sheetId="4" r:id="rId7"/>
  </sheets>
  <definedNames>
    <definedName name="_Regression_Int" localSheetId="6" hidden="1">1</definedName>
    <definedName name="_Regression_Int" localSheetId="1" hidden="1">1</definedName>
    <definedName name="_xlnm.Print_Area" localSheetId="0">'BS-2-3'!$A$1:$I$78</definedName>
    <definedName name="_xlnm.Print_Area" localSheetId="6">'CF-10-12'!$A$1:$J$85</definedName>
    <definedName name="_xlnm.Print_Area" localSheetId="2">'SH-6'!$A$1:$Z$21</definedName>
    <definedName name="_xlnm.Print_Area" localSheetId="3">'SH-7'!$A$1:$AB$21</definedName>
    <definedName name="_xlnm.Print_Area" localSheetId="5">'SH-9'!$A$1:$T$20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9" i="6" l="1"/>
  <c r="H66" i="1"/>
  <c r="H61" i="1"/>
  <c r="H63" i="1"/>
  <c r="C32" i="9"/>
  <c r="D81" i="4"/>
  <c r="H81" i="4"/>
  <c r="H13" i="1"/>
  <c r="R15" i="6"/>
  <c r="V17" i="11"/>
  <c r="X17" i="11"/>
  <c r="AB17" i="11"/>
  <c r="C74" i="9"/>
  <c r="P17" i="6"/>
  <c r="P19" i="6"/>
  <c r="J17" i="6"/>
  <c r="H17" i="6"/>
  <c r="F17" i="6"/>
  <c r="D17" i="6"/>
  <c r="B17" i="6"/>
  <c r="N18" i="12"/>
  <c r="N20" i="12"/>
  <c r="L18" i="12"/>
  <c r="L20" i="12"/>
  <c r="J18" i="12"/>
  <c r="J20" i="12"/>
  <c r="H18" i="12"/>
  <c r="H20" i="12"/>
  <c r="F18" i="12"/>
  <c r="D18" i="12"/>
  <c r="D20" i="12"/>
  <c r="B18" i="12"/>
  <c r="B20" i="12"/>
  <c r="P17" i="12"/>
  <c r="P16" i="12"/>
  <c r="L16" i="11"/>
  <c r="X16" i="11"/>
  <c r="AB16" i="11"/>
  <c r="R18" i="11"/>
  <c r="R20" i="11"/>
  <c r="P18" i="11"/>
  <c r="P20" i="11"/>
  <c r="T18" i="11"/>
  <c r="T20" i="11"/>
  <c r="G32" i="9"/>
  <c r="G20" i="9"/>
  <c r="C20" i="9"/>
  <c r="E20" i="9"/>
  <c r="I20" i="9"/>
  <c r="P18" i="12"/>
  <c r="F20" i="12"/>
  <c r="P20" i="12"/>
  <c r="J74" i="4"/>
  <c r="J67" i="4"/>
  <c r="J29" i="4"/>
  <c r="J40" i="4"/>
  <c r="J42" i="4"/>
  <c r="F74" i="4"/>
  <c r="F67" i="4"/>
  <c r="F29" i="4"/>
  <c r="F40" i="4"/>
  <c r="F42" i="4"/>
  <c r="F77" i="4"/>
  <c r="J20" i="8"/>
  <c r="H20" i="8"/>
  <c r="F20" i="8"/>
  <c r="D20" i="8"/>
  <c r="B20" i="8"/>
  <c r="X18" i="8"/>
  <c r="X20" i="8"/>
  <c r="T18" i="8"/>
  <c r="T20" i="8"/>
  <c r="R18" i="8"/>
  <c r="R20" i="8"/>
  <c r="P18" i="8"/>
  <c r="P20" i="8"/>
  <c r="N18" i="8"/>
  <c r="N20" i="8"/>
  <c r="L18" i="8"/>
  <c r="L20" i="8"/>
  <c r="V17" i="8"/>
  <c r="Z17" i="8"/>
  <c r="V16" i="8"/>
  <c r="V18" i="8"/>
  <c r="V20" i="8"/>
  <c r="J70" i="1"/>
  <c r="J63" i="1"/>
  <c r="J54" i="1"/>
  <c r="J57" i="1"/>
  <c r="J25" i="1"/>
  <c r="J18" i="1"/>
  <c r="J13" i="1"/>
  <c r="F70" i="1"/>
  <c r="F54" i="1"/>
  <c r="F57" i="1"/>
  <c r="F25" i="1"/>
  <c r="F18" i="1"/>
  <c r="F13" i="1"/>
  <c r="F19" i="1"/>
  <c r="F29" i="1"/>
  <c r="F31" i="1"/>
  <c r="J19" i="1"/>
  <c r="J29" i="1"/>
  <c r="J31" i="1"/>
  <c r="J58" i="1"/>
  <c r="J68" i="1"/>
  <c r="J77" i="4"/>
  <c r="J82" i="4"/>
  <c r="J80" i="4"/>
  <c r="F80" i="4"/>
  <c r="F82" i="4"/>
  <c r="Z16" i="8"/>
  <c r="Z18" i="8"/>
  <c r="Z20" i="8"/>
  <c r="F58" i="1"/>
  <c r="F68" i="1"/>
  <c r="F63" i="1"/>
  <c r="H67" i="4"/>
  <c r="D67" i="4"/>
  <c r="J20" i="11"/>
  <c r="H20" i="11"/>
  <c r="F20" i="11"/>
  <c r="D20" i="11"/>
  <c r="B20" i="11"/>
  <c r="Z18" i="11"/>
  <c r="Z20" i="11"/>
  <c r="V18" i="11"/>
  <c r="V20" i="11"/>
  <c r="N18" i="11"/>
  <c r="N20" i="11"/>
  <c r="L18" i="11"/>
  <c r="L20" i="11"/>
  <c r="AB18" i="11"/>
  <c r="X18" i="11"/>
  <c r="X20" i="11"/>
  <c r="I51" i="9"/>
  <c r="G51" i="9"/>
  <c r="E32" i="9"/>
  <c r="AB20" i="11"/>
  <c r="I32" i="9"/>
  <c r="H74" i="4"/>
  <c r="D74" i="4"/>
  <c r="J19" i="6"/>
  <c r="H19" i="6"/>
  <c r="F19" i="6"/>
  <c r="D19" i="6"/>
  <c r="H54" i="1"/>
  <c r="D54" i="1"/>
  <c r="D57" i="1"/>
  <c r="H25" i="1"/>
  <c r="D25" i="1"/>
  <c r="H18" i="1"/>
  <c r="D18" i="1"/>
  <c r="D13" i="1"/>
  <c r="C76" i="9"/>
  <c r="I74" i="9"/>
  <c r="H74" i="9"/>
  <c r="G74" i="9"/>
  <c r="G76" i="9"/>
  <c r="F74" i="9"/>
  <c r="E74" i="9"/>
  <c r="E76" i="9"/>
  <c r="D74" i="9"/>
  <c r="I57" i="9"/>
  <c r="I59" i="9"/>
  <c r="G57" i="9"/>
  <c r="E57" i="9"/>
  <c r="C57" i="9"/>
  <c r="E51" i="9"/>
  <c r="C51" i="9"/>
  <c r="A37" i="9"/>
  <c r="G34" i="9"/>
  <c r="I34" i="9"/>
  <c r="E34" i="9"/>
  <c r="D70" i="1"/>
  <c r="H11" i="4"/>
  <c r="H29" i="4"/>
  <c r="H40" i="4"/>
  <c r="H42" i="4"/>
  <c r="H77" i="4"/>
  <c r="H80" i="4"/>
  <c r="I76" i="9"/>
  <c r="H57" i="1"/>
  <c r="N16" i="6"/>
  <c r="H82" i="4"/>
  <c r="H19" i="1"/>
  <c r="D19" i="1"/>
  <c r="D29" i="1"/>
  <c r="D31" i="1"/>
  <c r="D63" i="1"/>
  <c r="C59" i="9"/>
  <c r="C78" i="9"/>
  <c r="G59" i="9"/>
  <c r="G78" i="9"/>
  <c r="C34" i="9"/>
  <c r="B19" i="6"/>
  <c r="I78" i="9"/>
  <c r="E59" i="9"/>
  <c r="E78" i="9"/>
  <c r="D11" i="4"/>
  <c r="D29" i="4"/>
  <c r="D40" i="4"/>
  <c r="D42" i="4"/>
  <c r="D77" i="4"/>
  <c r="D80" i="4"/>
  <c r="N17" i="6"/>
  <c r="N19" i="6"/>
  <c r="R16" i="6"/>
  <c r="H29" i="1"/>
  <c r="H31" i="1"/>
  <c r="H58" i="1"/>
  <c r="H68" i="1"/>
  <c r="D58" i="1"/>
  <c r="D82" i="4"/>
  <c r="D68" i="1"/>
  <c r="R17" i="6"/>
  <c r="R19" i="6"/>
  <c r="T16" i="6"/>
  <c r="H70" i="1"/>
  <c r="T15" i="6"/>
  <c r="T17" i="6"/>
  <c r="T19" i="6"/>
  <c r="L15" i="6"/>
  <c r="L17" i="6"/>
</calcChain>
</file>

<file path=xl/sharedStrings.xml><?xml version="1.0" encoding="utf-8"?>
<sst xmlns="http://schemas.openxmlformats.org/spreadsheetml/2006/main" count="450" uniqueCount="236">
  <si>
    <t>Other current assets</t>
  </si>
  <si>
    <t>share capital</t>
  </si>
  <si>
    <t>Other non-current assets</t>
  </si>
  <si>
    <t xml:space="preserve">Other income </t>
  </si>
  <si>
    <t>Trade accounts payable</t>
  </si>
  <si>
    <t>paid-up</t>
  </si>
  <si>
    <t xml:space="preserve">Issued and </t>
  </si>
  <si>
    <t>Trade accounts receivable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</si>
  <si>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</si>
  <si>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</si>
  <si>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</si>
  <si>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</si>
  <si>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</si>
  <si>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</si>
  <si>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</si>
  <si>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</si>
  <si>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</si>
  <si>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</si>
  <si>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</si>
  <si>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</si>
  <si>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</si>
  <si>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</si>
  <si>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</si>
  <si>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</si>
  <si>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</si>
  <si>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</si>
  <si>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</si>
  <si>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</si>
  <si>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</si>
  <si>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</si>
  <si>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 xml:space="preserve">Trade accounts payable </t>
  </si>
  <si>
    <t>Liabilities and equity</t>
  </si>
  <si>
    <t>Equity</t>
  </si>
  <si>
    <t xml:space="preserve">Administrative expenses </t>
  </si>
  <si>
    <t>Profit before income tax expense</t>
  </si>
  <si>
    <t>Cash and cash equivalents</t>
  </si>
  <si>
    <t>31 December</t>
  </si>
  <si>
    <t>Other comprehensive income</t>
  </si>
  <si>
    <t>Total</t>
  </si>
  <si>
    <t xml:space="preserve">equity </t>
  </si>
  <si>
    <t>(in thousand Baht)</t>
  </si>
  <si>
    <t>Cost of sales of goods</t>
  </si>
  <si>
    <t>Profit for the period</t>
  </si>
  <si>
    <t>General</t>
  </si>
  <si>
    <t>Comprehensive income for the period</t>
  </si>
  <si>
    <t xml:space="preserve">   Other comprehensive income</t>
  </si>
  <si>
    <t>Total comprehensive income for the period</t>
  </si>
  <si>
    <t>Income tax payable</t>
  </si>
  <si>
    <t>Non-cash transactions</t>
  </si>
  <si>
    <t>Investments in associates</t>
  </si>
  <si>
    <t>Investment properties</t>
  </si>
  <si>
    <t>Other non-current liabilities</t>
  </si>
  <si>
    <t>Total non-current liabilities</t>
  </si>
  <si>
    <t>Other components</t>
  </si>
  <si>
    <t>ordinary shares</t>
  </si>
  <si>
    <t>treasury shares</t>
  </si>
  <si>
    <t>Separate financial statements</t>
  </si>
  <si>
    <t>Dividends received</t>
  </si>
  <si>
    <t>Non-current liabilities</t>
  </si>
  <si>
    <t>reserve</t>
  </si>
  <si>
    <t>Other long-term investments</t>
  </si>
  <si>
    <t>Gross profit</t>
  </si>
  <si>
    <t>Profit before expenses</t>
  </si>
  <si>
    <t>Dividends income</t>
  </si>
  <si>
    <t xml:space="preserve">       General reserve</t>
  </si>
  <si>
    <t xml:space="preserve"> reserve</t>
  </si>
  <si>
    <t>Finance costs</t>
  </si>
  <si>
    <t>Short-term loans</t>
  </si>
  <si>
    <t>Deferred tax liabilities</t>
  </si>
  <si>
    <t>Interest paid</t>
  </si>
  <si>
    <t>Cash flows from financing activities</t>
  </si>
  <si>
    <t>Statement of financial position</t>
  </si>
  <si>
    <t>Statement of changes in equity (Unaudited)</t>
  </si>
  <si>
    <t>Statement of cash flows (Unaudited)</t>
  </si>
  <si>
    <t>Consolidated financial statements</t>
  </si>
  <si>
    <t>attributable to</t>
  </si>
  <si>
    <t>owners of</t>
  </si>
  <si>
    <t>Non-</t>
  </si>
  <si>
    <t>interests</t>
  </si>
  <si>
    <t>Legal</t>
  </si>
  <si>
    <t>I.C.C. International Public Company Limited and its Subsidiaries</t>
  </si>
  <si>
    <t xml:space="preserve">Three-month period ended </t>
  </si>
  <si>
    <t>Investments in subsidiaries</t>
  </si>
  <si>
    <t>5</t>
  </si>
  <si>
    <t>Non-controlling interests</t>
  </si>
  <si>
    <t>(Unaudited)</t>
  </si>
  <si>
    <t>3</t>
  </si>
  <si>
    <t xml:space="preserve">Interest received  </t>
  </si>
  <si>
    <t>Interest income</t>
  </si>
  <si>
    <t xml:space="preserve">   sales of inventories</t>
  </si>
  <si>
    <t>Total comprehensive income attributable to:</t>
  </si>
  <si>
    <t>Other payables</t>
  </si>
  <si>
    <t xml:space="preserve">Consolidated </t>
  </si>
  <si>
    <t>financial statements</t>
  </si>
  <si>
    <t xml:space="preserve">Separate </t>
  </si>
  <si>
    <t xml:space="preserve">   Non-controlling interests</t>
  </si>
  <si>
    <t>controlling</t>
  </si>
  <si>
    <t>Real estate projects under development</t>
  </si>
  <si>
    <t xml:space="preserve">Out put VAT on consignment </t>
  </si>
  <si>
    <t>Restricted deposits at financial institution</t>
  </si>
  <si>
    <t>Investments held as available for sale</t>
  </si>
  <si>
    <t xml:space="preserve">Short-term borrowing from related party    </t>
  </si>
  <si>
    <t>Provisions for employee benefit</t>
  </si>
  <si>
    <t xml:space="preserve">    Share premium on ordinary shares </t>
  </si>
  <si>
    <t xml:space="preserve">    Share premium on treasury shares</t>
  </si>
  <si>
    <t>Exchange differences on translating</t>
  </si>
  <si>
    <t>Tax expense</t>
  </si>
  <si>
    <t>13</t>
  </si>
  <si>
    <t>Acquisition of other equity securities</t>
  </si>
  <si>
    <t>Proceeds from sale of other equity securities</t>
  </si>
  <si>
    <t>premium</t>
  </si>
  <si>
    <t>on</t>
  </si>
  <si>
    <t xml:space="preserve">for sale </t>
  </si>
  <si>
    <t>12</t>
  </si>
  <si>
    <t>Distribution costs</t>
  </si>
  <si>
    <t>31 March</t>
  </si>
  <si>
    <t>2018</t>
  </si>
  <si>
    <t>Statement of comprehensive income (Unaudited)</t>
  </si>
  <si>
    <t xml:space="preserve">Consolidated financial </t>
  </si>
  <si>
    <t xml:space="preserve">Separate financial </t>
  </si>
  <si>
    <t>statements</t>
  </si>
  <si>
    <t>Revenue from sales</t>
  </si>
  <si>
    <t>3, 11</t>
  </si>
  <si>
    <t xml:space="preserve">   reclassified to profit or loss </t>
  </si>
  <si>
    <t xml:space="preserve">Other comprehensive income (expense) </t>
  </si>
  <si>
    <t xml:space="preserve">   for the period, net of tax </t>
  </si>
  <si>
    <t>Profit attributable to:</t>
  </si>
  <si>
    <t>Other components of equity</t>
  </si>
  <si>
    <t>Share</t>
  </si>
  <si>
    <t>other</t>
  </si>
  <si>
    <t>paid</t>
  </si>
  <si>
    <t xml:space="preserve"> components of</t>
  </si>
  <si>
    <t>the parent</t>
  </si>
  <si>
    <t>Three-month period ended 31 March 2018</t>
  </si>
  <si>
    <t>Balance at 1 January 2018</t>
  </si>
  <si>
    <t>Balance at 31 March 2018</t>
  </si>
  <si>
    <t>of equity</t>
  </si>
  <si>
    <t>Depreciation and amortization</t>
  </si>
  <si>
    <t>Reversal of allowance for decline in value</t>
  </si>
  <si>
    <t xml:space="preserve">   of investment properties</t>
  </si>
  <si>
    <t>Unrealised gain on exchange rate</t>
  </si>
  <si>
    <t>Net cash generated from operating</t>
  </si>
  <si>
    <t>Tax paid</t>
  </si>
  <si>
    <t>Net cash from operating activities</t>
  </si>
  <si>
    <t>Loans to related parties and employees</t>
  </si>
  <si>
    <t>Proceeds from repayment of loans to</t>
  </si>
  <si>
    <t xml:space="preserve">   related parties and employees</t>
  </si>
  <si>
    <t>Increase in deposit for property, plant</t>
  </si>
  <si>
    <t xml:space="preserve">   and equipment</t>
  </si>
  <si>
    <t>Dividends paid to owners of parent</t>
  </si>
  <si>
    <t>Bank overdrafts</t>
  </si>
  <si>
    <t xml:space="preserve">Effect of exchange rate changes on </t>
  </si>
  <si>
    <t>3, 4</t>
  </si>
  <si>
    <t>3, 10</t>
  </si>
  <si>
    <t>Share of other</t>
  </si>
  <si>
    <t>comprehensive</t>
  </si>
  <si>
    <t>income (expense)</t>
  </si>
  <si>
    <t>of associates</t>
  </si>
  <si>
    <t xml:space="preserve">Total items that will be reclassified subsequently </t>
  </si>
  <si>
    <t xml:space="preserve">   to profit or loss</t>
  </si>
  <si>
    <t>7</t>
  </si>
  <si>
    <t>Short-term borrowing from financial institutions</t>
  </si>
  <si>
    <t>Share capital</t>
  </si>
  <si>
    <t>Equity attributable to owners of the parent</t>
  </si>
  <si>
    <t>Total equity</t>
  </si>
  <si>
    <t>Share of profit of investments in associates</t>
  </si>
  <si>
    <t xml:space="preserve">Items that will be reclassified subsequently </t>
  </si>
  <si>
    <t xml:space="preserve">   foreign operations</t>
  </si>
  <si>
    <t xml:space="preserve">Income tax relating to items that will be </t>
  </si>
  <si>
    <t xml:space="preserve">   Owners of the parent</t>
  </si>
  <si>
    <t>ordinary</t>
  </si>
  <si>
    <t>shares</t>
  </si>
  <si>
    <t>treasury</t>
  </si>
  <si>
    <t>Translating</t>
  </si>
  <si>
    <t>foreign</t>
  </si>
  <si>
    <t>operations</t>
  </si>
  <si>
    <t>investments</t>
  </si>
  <si>
    <t>Available</t>
  </si>
  <si>
    <t>equity</t>
  </si>
  <si>
    <t>Total liabilities and equity</t>
  </si>
  <si>
    <t xml:space="preserve">    Authorised share capital</t>
  </si>
  <si>
    <t>Proceeds from reduction of other long-term invesment</t>
  </si>
  <si>
    <t>Proceeds from sale of assets</t>
  </si>
  <si>
    <t>Cash and cash equivalents at beginning of period</t>
  </si>
  <si>
    <t>Cash and cash equivalents at ending of period</t>
  </si>
  <si>
    <t>Provisions for employee benefits</t>
  </si>
  <si>
    <t xml:space="preserve">    before effect of exchange rates</t>
  </si>
  <si>
    <t>Net increase  in cash and cash equivalents,</t>
  </si>
  <si>
    <t xml:space="preserve">   cash and cash equivalents</t>
  </si>
  <si>
    <t>Acquisition of assets</t>
  </si>
  <si>
    <t xml:space="preserve">    Issued and paid-up share capital</t>
  </si>
  <si>
    <t>Share premium</t>
  </si>
  <si>
    <t>Adjustments to reconcile profit (loss) to</t>
  </si>
  <si>
    <t xml:space="preserve">   cash receipts (payments)</t>
  </si>
  <si>
    <t>Proceeds from borrowings from related party</t>
  </si>
  <si>
    <t>Loss on decline in value of investments</t>
  </si>
  <si>
    <t>Gain on sales of investment</t>
  </si>
  <si>
    <t>2019</t>
  </si>
  <si>
    <t>Three-month period ended 31 March 2019</t>
  </si>
  <si>
    <t>Balance at 1 January 2019</t>
  </si>
  <si>
    <t xml:space="preserve">  </t>
  </si>
  <si>
    <t>Balance at 31 March 2019</t>
  </si>
  <si>
    <t xml:space="preserve">Current investment </t>
  </si>
  <si>
    <t>Real estate projects underdevelopment</t>
  </si>
  <si>
    <t>Available for sale investments</t>
  </si>
  <si>
    <t>Rerneasuring</t>
  </si>
  <si>
    <t xml:space="preserve">Gain on </t>
  </si>
  <si>
    <t>of</t>
  </si>
  <si>
    <t xml:space="preserve">classification to </t>
  </si>
  <si>
    <t>invesments</t>
  </si>
  <si>
    <t>available for sale</t>
  </si>
  <si>
    <t>compreensive</t>
  </si>
  <si>
    <t xml:space="preserve">of shareholders' </t>
  </si>
  <si>
    <t xml:space="preserve"> equity</t>
  </si>
  <si>
    <t>Translation</t>
  </si>
  <si>
    <t>premium on</t>
  </si>
  <si>
    <t>Surplus on</t>
  </si>
  <si>
    <t>Legal reserve</t>
  </si>
  <si>
    <t>Losses on remeasuring</t>
  </si>
  <si>
    <t xml:space="preserve">Bad and doubtful debts expenses </t>
  </si>
  <si>
    <t xml:space="preserve">Loss on inventories devaluation </t>
  </si>
  <si>
    <t>(Reversal of) doubtful debt expense of loan to related party</t>
  </si>
  <si>
    <t xml:space="preserve"> shares</t>
  </si>
  <si>
    <t>(Gain) loss on disposal of assets</t>
  </si>
  <si>
    <t xml:space="preserve">Total other income </t>
  </si>
  <si>
    <t xml:space="preserve">   available for sale investments</t>
  </si>
  <si>
    <t>operation</t>
  </si>
  <si>
    <t>Share of profit of investments in associates, net of tax</t>
  </si>
  <si>
    <t>Acquisition of other current investments</t>
  </si>
  <si>
    <t xml:space="preserve">Net cash (used in) from investing activities  </t>
  </si>
  <si>
    <t xml:space="preserve">Net cash used in financing activities  </t>
  </si>
  <si>
    <t>Net (decrease) increase in cash and cash equivalents</t>
  </si>
  <si>
    <t>Payable for purchase of assets</t>
  </si>
  <si>
    <t xml:space="preserve">   Profit </t>
  </si>
  <si>
    <r>
      <t xml:space="preserve">Basic earnings per share  </t>
    </r>
    <r>
      <rPr>
        <b/>
        <i/>
        <sz val="11"/>
        <color rgb="FF000000"/>
        <rFont val="Times New Roman"/>
        <family val="1"/>
      </rPr>
      <t xml:space="preserve">(in Baht)  </t>
    </r>
  </si>
  <si>
    <t>Refundable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</si>
</sst>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;\(#,##0\)"/>
    <numFmt numFmtId="190" formatCode="#,##0\ ;\(#,##0\)"/>
    <numFmt numFmtId="191" formatCode="_-* #,##0_-;\-* #,##0_-;_-* &quot;-&quot;??_-;_-@_-"/>
    <numFmt numFmtId="192" formatCode="_(* #,##0_);_(* \(#,##0\);_(* &quot;-&quot;??_);_(@_)"/>
    <numFmt numFmtId="193" formatCode="#,##0\ \ ;\(#,##0\)"/>
  </numFmts>
  <fonts count="25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9"/>
      <color indexed="8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39" fontId="0" fillId="0" borderId="0"/>
    <xf numFmtId="40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5" fillId="0" borderId="0" applyFill="0" applyBorder="0" applyAlignment="0" applyProtection="0"/>
    <xf numFmtId="39" fontId="4" fillId="0" borderId="0"/>
    <xf numFmtId="0" fontId="18" fillId="0" borderId="0"/>
    <xf numFmtId="0" fontId="2" fillId="0" borderId="0"/>
    <xf numFmtId="0" fontId="17" fillId="0" borderId="0"/>
    <xf numFmtId="0" fontId="18" fillId="0" borderId="0"/>
    <xf numFmtId="187" fontId="20" fillId="0" borderId="0" applyFont="0" applyFill="0" applyBorder="0" applyAlignment="0" applyProtection="0"/>
  </cellStyleXfs>
  <cellXfs count="228">
    <xf numFmtId="39" fontId="0" fillId="0" borderId="0" xfId="0"/>
    <xf numFmtId="188" fontId="6" fillId="0" borderId="0" xfId="0" applyNumberFormat="1" applyFont="1"/>
    <xf numFmtId="188" fontId="7" fillId="0" borderId="0" xfId="0" applyNumberFormat="1" applyFont="1" applyFill="1"/>
    <xf numFmtId="190" fontId="4" fillId="0" borderId="0" xfId="4" applyNumberFormat="1" applyFont="1" applyFill="1" applyBorder="1" applyAlignment="1">
      <alignment horizontal="center"/>
    </xf>
    <xf numFmtId="190" fontId="3" fillId="0" borderId="0" xfId="4" applyNumberFormat="1" applyFont="1" applyFill="1" applyBorder="1" applyAlignment="1">
      <alignment horizontal="right"/>
    </xf>
    <xf numFmtId="190" fontId="4" fillId="0" borderId="0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left"/>
    </xf>
    <xf numFmtId="37" fontId="3" fillId="0" borderId="0" xfId="4" applyNumberFormat="1" applyFont="1" applyFill="1" applyBorder="1" applyAlignment="1">
      <alignment horizontal="right"/>
    </xf>
    <xf numFmtId="37" fontId="4" fillId="0" borderId="0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/>
    <xf numFmtId="39" fontId="15" fillId="0" borderId="0" xfId="0" applyFont="1" applyFill="1" applyAlignment="1">
      <alignment horizontal="left"/>
    </xf>
    <xf numFmtId="188" fontId="7" fillId="0" borderId="0" xfId="0" applyNumberFormat="1" applyFont="1" applyFill="1" applyAlignment="1"/>
    <xf numFmtId="188" fontId="12" fillId="0" borderId="0" xfId="0" applyNumberFormat="1" applyFont="1" applyFill="1" applyAlignment="1"/>
    <xf numFmtId="49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/>
    <xf numFmtId="0" fontId="22" fillId="0" borderId="0" xfId="0" applyNumberFormat="1" applyFont="1" applyFill="1" applyAlignment="1"/>
    <xf numFmtId="0" fontId="23" fillId="0" borderId="0" xfId="0" applyNumberFormat="1" applyFont="1" applyFill="1" applyAlignment="1"/>
    <xf numFmtId="0" fontId="15" fillId="0" borderId="0" xfId="8" applyFont="1" applyFill="1" applyAlignment="1"/>
    <xf numFmtId="188" fontId="7" fillId="0" borderId="0" xfId="0" quotePrefix="1" applyNumberFormat="1" applyFont="1" applyFill="1"/>
    <xf numFmtId="188" fontId="13" fillId="0" borderId="0" xfId="0" applyNumberFormat="1" applyFont="1" applyFill="1" applyAlignment="1">
      <alignment horizontal="left"/>
    </xf>
    <xf numFmtId="188" fontId="6" fillId="0" borderId="0" xfId="0" applyNumberFormat="1" applyFont="1" applyFill="1"/>
    <xf numFmtId="37" fontId="4" fillId="0" borderId="0" xfId="4" applyNumberFormat="1" applyFont="1" applyFill="1"/>
    <xf numFmtId="37" fontId="0" fillId="0" borderId="0" xfId="4" applyNumberFormat="1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 wrapText="1"/>
    </xf>
    <xf numFmtId="37" fontId="4" fillId="0" borderId="0" xfId="4" applyNumberFormat="1" applyFont="1" applyFill="1" applyBorder="1" applyAlignment="1"/>
    <xf numFmtId="0" fontId="4" fillId="0" borderId="0" xfId="7" quotePrefix="1" applyFont="1" applyFill="1" applyAlignment="1">
      <alignment horizontal="center" vertical="center"/>
    </xf>
    <xf numFmtId="37" fontId="4" fillId="0" borderId="0" xfId="4" applyNumberFormat="1" applyFont="1" applyFill="1" applyBorder="1"/>
    <xf numFmtId="0" fontId="4" fillId="0" borderId="0" xfId="7" applyFont="1" applyFill="1" applyBorder="1" applyAlignment="1">
      <alignment horizontal="center"/>
    </xf>
    <xf numFmtId="0" fontId="3" fillId="0" borderId="0" xfId="0" applyNumberFormat="1" applyFont="1" applyFill="1" applyAlignment="1">
      <alignment wrapText="1"/>
    </xf>
    <xf numFmtId="37" fontId="3" fillId="0" borderId="0" xfId="4" applyNumberFormat="1" applyFont="1" applyFill="1"/>
    <xf numFmtId="37" fontId="3" fillId="0" borderId="0" xfId="4" applyNumberFormat="1" applyFont="1" applyFill="1" applyBorder="1"/>
    <xf numFmtId="188" fontId="9" fillId="0" borderId="0" xfId="0" applyNumberFormat="1" applyFont="1" applyFill="1" applyAlignment="1">
      <alignment horizontal="left"/>
    </xf>
    <xf numFmtId="188" fontId="6" fillId="0" borderId="0" xfId="0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188" fontId="9" fillId="0" borderId="0" xfId="0" applyNumberFormat="1" applyFont="1" applyFill="1"/>
    <xf numFmtId="188" fontId="11" fillId="0" borderId="0" xfId="0" applyNumberFormat="1" applyFont="1" applyFill="1"/>
    <xf numFmtId="188" fontId="7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49" fontId="12" fillId="0" borderId="0" xfId="0" quotePrefix="1" applyNumberFormat="1" applyFont="1" applyFill="1" applyAlignment="1">
      <alignment horizontal="center"/>
    </xf>
    <xf numFmtId="188" fontId="6" fillId="0" borderId="0" xfId="0" applyNumberFormat="1" applyFont="1" applyFill="1" applyAlignment="1"/>
    <xf numFmtId="37" fontId="16" fillId="0" borderId="0" xfId="4" applyNumberFormat="1" applyFont="1" applyFill="1" applyBorder="1" applyAlignment="1">
      <alignment horizontal="center"/>
    </xf>
    <xf numFmtId="38" fontId="7" fillId="0" borderId="0" xfId="1" applyNumberFormat="1" applyFont="1" applyFill="1" applyAlignment="1"/>
    <xf numFmtId="38" fontId="6" fillId="0" borderId="0" xfId="1" applyNumberFormat="1" applyFont="1" applyFill="1" applyBorder="1" applyAlignment="1"/>
    <xf numFmtId="38" fontId="6" fillId="0" borderId="0" xfId="1" applyNumberFormat="1" applyFont="1" applyFill="1"/>
    <xf numFmtId="38" fontId="7" fillId="0" borderId="0" xfId="1" applyNumberFormat="1" applyFont="1" applyFill="1" applyBorder="1" applyAlignment="1"/>
    <xf numFmtId="38" fontId="13" fillId="0" borderId="0" xfId="1" applyNumberFormat="1" applyFont="1" applyFill="1" applyAlignment="1">
      <alignment horizontal="left"/>
    </xf>
    <xf numFmtId="38" fontId="7" fillId="0" borderId="0" xfId="1" applyNumberFormat="1" applyFont="1" applyFill="1" applyAlignment="1">
      <alignment horizontal="right"/>
    </xf>
    <xf numFmtId="192" fontId="3" fillId="0" borderId="0" xfId="4" applyNumberFormat="1" applyFont="1" applyFill="1" applyBorder="1" applyAlignment="1">
      <alignment horizontal="right"/>
    </xf>
    <xf numFmtId="43" fontId="3" fillId="0" borderId="0" xfId="4" applyNumberFormat="1" applyFont="1" applyFill="1" applyBorder="1" applyAlignment="1"/>
    <xf numFmtId="192" fontId="0" fillId="0" borderId="0" xfId="1" applyNumberFormat="1" applyFont="1" applyFill="1" applyBorder="1" applyAlignment="1">
      <alignment horizontal="right"/>
    </xf>
    <xf numFmtId="192" fontId="4" fillId="0" borderId="0" xfId="1" applyNumberFormat="1" applyFont="1" applyFill="1" applyBorder="1" applyAlignment="1"/>
    <xf numFmtId="192" fontId="4" fillId="0" borderId="1" xfId="1" applyNumberFormat="1" applyFont="1" applyFill="1" applyBorder="1" applyAlignment="1">
      <alignment horizontal="right"/>
    </xf>
    <xf numFmtId="192" fontId="0" fillId="0" borderId="1" xfId="1" applyNumberFormat="1" applyFont="1" applyFill="1" applyBorder="1" applyAlignment="1"/>
    <xf numFmtId="192" fontId="0" fillId="0" borderId="0" xfId="1" applyNumberFormat="1" applyFont="1" applyFill="1" applyAlignment="1">
      <alignment horizontal="right"/>
    </xf>
    <xf numFmtId="192" fontId="0" fillId="0" borderId="1" xfId="1" applyNumberFormat="1" applyFont="1" applyFill="1" applyBorder="1" applyAlignment="1">
      <alignment horizontal="right"/>
    </xf>
    <xf numFmtId="38" fontId="3" fillId="0" borderId="0" xfId="1" applyNumberFormat="1" applyFont="1" applyFill="1" applyAlignment="1">
      <alignment horizontal="right"/>
    </xf>
    <xf numFmtId="43" fontId="3" fillId="0" borderId="2" xfId="4" applyNumberFormat="1" applyFont="1" applyFill="1" applyBorder="1" applyAlignment="1"/>
    <xf numFmtId="190" fontId="3" fillId="0" borderId="2" xfId="4" applyNumberFormat="1" applyFont="1" applyFill="1" applyBorder="1" applyAlignment="1">
      <alignment horizontal="right"/>
    </xf>
    <xf numFmtId="191" fontId="3" fillId="0" borderId="3" xfId="4" applyNumberFormat="1" applyFont="1" applyFill="1" applyBorder="1" applyAlignment="1"/>
    <xf numFmtId="191" fontId="3" fillId="0" borderId="0" xfId="4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188" fontId="8" fillId="0" borderId="0" xfId="0" applyNumberFormat="1" applyFont="1" applyFill="1" applyAlignment="1"/>
    <xf numFmtId="188" fontId="11" fillId="0" borderId="0" xfId="0" applyNumberFormat="1" applyFont="1" applyFill="1" applyAlignment="1"/>
    <xf numFmtId="188" fontId="7" fillId="0" borderId="0" xfId="0" applyNumberFormat="1" applyFont="1"/>
    <xf numFmtId="188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/>
    <xf numFmtId="190" fontId="7" fillId="0" borderId="0" xfId="0" applyNumberFormat="1" applyFont="1" applyFill="1" applyAlignment="1"/>
    <xf numFmtId="190" fontId="7" fillId="0" borderId="0" xfId="0" applyNumberFormat="1" applyFont="1" applyFill="1"/>
    <xf numFmtId="190" fontId="6" fillId="0" borderId="0" xfId="0" applyNumberFormat="1" applyFont="1" applyFill="1" applyBorder="1" applyAlignment="1"/>
    <xf numFmtId="190" fontId="7" fillId="0" borderId="0" xfId="0" applyNumberFormat="1" applyFont="1" applyFill="1" applyBorder="1"/>
    <xf numFmtId="190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0" fontId="3" fillId="0" borderId="0" xfId="0" applyNumberFormat="1" applyFont="1" applyFill="1" applyAlignment="1"/>
    <xf numFmtId="37" fontId="6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8" fontId="13" fillId="0" borderId="0" xfId="1" applyNumberFormat="1" applyFont="1" applyFill="1" applyAlignment="1"/>
    <xf numFmtId="188" fontId="13" fillId="0" borderId="0" xfId="0" applyNumberFormat="1" applyFont="1" applyFill="1" applyAlignment="1"/>
    <xf numFmtId="188" fontId="9" fillId="0" borderId="0" xfId="0" applyNumberFormat="1" applyFont="1" applyFill="1" applyAlignment="1"/>
    <xf numFmtId="38" fontId="6" fillId="0" borderId="0" xfId="1" applyNumberFormat="1" applyFont="1" applyFill="1" applyAlignment="1"/>
    <xf numFmtId="188" fontId="4" fillId="0" borderId="0" xfId="0" applyNumberFormat="1" applyFont="1" applyFill="1" applyAlignment="1"/>
    <xf numFmtId="49" fontId="10" fillId="0" borderId="0" xfId="0" applyNumberFormat="1" applyFont="1" applyFill="1" applyAlignment="1">
      <alignment horizontal="center"/>
    </xf>
    <xf numFmtId="188" fontId="6" fillId="0" borderId="0" xfId="0" quotePrefix="1" applyNumberFormat="1" applyFont="1" applyFill="1" applyAlignment="1">
      <alignment horizontal="left"/>
    </xf>
    <xf numFmtId="0" fontId="0" fillId="0" borderId="0" xfId="0" applyNumberFormat="1" applyFill="1" applyAlignment="1"/>
    <xf numFmtId="192" fontId="4" fillId="0" borderId="0" xfId="1" applyNumberFormat="1" applyFont="1" applyFill="1" applyBorder="1" applyAlignment="1">
      <alignment horizontal="right"/>
    </xf>
    <xf numFmtId="0" fontId="19" fillId="0" borderId="0" xfId="0" applyNumberFormat="1" applyFont="1" applyFill="1" applyAlignment="1">
      <alignment horizontal="left"/>
    </xf>
    <xf numFmtId="37" fontId="23" fillId="0" borderId="0" xfId="1" applyNumberFormat="1" applyFont="1" applyFill="1" applyAlignment="1">
      <alignment horizontal="right"/>
    </xf>
    <xf numFmtId="39" fontId="3" fillId="0" borderId="0" xfId="0" applyFont="1" applyFill="1" applyAlignment="1">
      <alignment horizontal="left"/>
    </xf>
    <xf numFmtId="190" fontId="0" fillId="0" borderId="0" xfId="4" applyNumberFormat="1" applyFont="1" applyFill="1" applyBorder="1" applyAlignment="1">
      <alignment horizontal="right"/>
    </xf>
    <xf numFmtId="37" fontId="0" fillId="0" borderId="0" xfId="4" applyNumberFormat="1" applyFont="1" applyFill="1"/>
    <xf numFmtId="43" fontId="0" fillId="0" borderId="0" xfId="4" applyNumberFormat="1" applyFont="1" applyFill="1" applyBorder="1" applyAlignment="1"/>
    <xf numFmtId="38" fontId="12" fillId="0" borderId="0" xfId="1" applyNumberFormat="1" applyFont="1" applyFill="1" applyBorder="1" applyAlignment="1">
      <alignment horizontal="center"/>
    </xf>
    <xf numFmtId="188" fontId="3" fillId="0" borderId="0" xfId="0" applyNumberFormat="1" applyFont="1" applyFill="1" applyAlignment="1"/>
    <xf numFmtId="192" fontId="4" fillId="0" borderId="1" xfId="1" applyNumberFormat="1" applyFont="1" applyFill="1" applyBorder="1" applyAlignment="1"/>
    <xf numFmtId="192" fontId="4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38" fontId="3" fillId="0" borderId="0" xfId="1" applyNumberFormat="1" applyFont="1" applyFill="1" applyBorder="1" applyAlignment="1">
      <alignment horizontal="right"/>
    </xf>
    <xf numFmtId="192" fontId="3" fillId="0" borderId="1" xfId="1" applyNumberFormat="1" applyFont="1" applyFill="1" applyBorder="1" applyAlignment="1">
      <alignment horizontal="right"/>
    </xf>
    <xf numFmtId="190" fontId="7" fillId="0" borderId="2" xfId="0" applyNumberFormat="1" applyFont="1" applyFill="1" applyBorder="1" applyAlignment="1"/>
    <xf numFmtId="192" fontId="6" fillId="0" borderId="3" xfId="0" applyNumberFormat="1" applyFont="1" applyFill="1" applyBorder="1" applyAlignment="1">
      <alignment horizontal="center"/>
    </xf>
    <xf numFmtId="192" fontId="6" fillId="0" borderId="2" xfId="0" applyNumberFormat="1" applyFont="1" applyFill="1" applyBorder="1" applyAlignment="1">
      <alignment horizontal="center"/>
    </xf>
    <xf numFmtId="192" fontId="6" fillId="0" borderId="4" xfId="0" applyNumberFormat="1" applyFont="1" applyFill="1" applyBorder="1" applyAlignment="1">
      <alignment horizontal="center"/>
    </xf>
    <xf numFmtId="192" fontId="6" fillId="0" borderId="0" xfId="0" applyNumberFormat="1" applyFont="1" applyFill="1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/>
    <xf numFmtId="49" fontId="7" fillId="0" borderId="0" xfId="1" applyNumberFormat="1" applyFont="1" applyFill="1" applyAlignment="1"/>
    <xf numFmtId="187" fontId="7" fillId="0" borderId="0" xfId="1" applyNumberFormat="1" applyFont="1" applyFill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/>
    <xf numFmtId="0" fontId="6" fillId="0" borderId="0" xfId="0" applyNumberFormat="1" applyFont="1" applyFill="1"/>
    <xf numFmtId="0" fontId="11" fillId="0" borderId="0" xfId="0" applyNumberFormat="1" applyFont="1" applyFill="1"/>
    <xf numFmtId="0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0" fillId="0" borderId="0" xfId="0" applyNumberFormat="1" applyFont="1" applyFill="1"/>
    <xf numFmtId="0" fontId="7" fillId="0" borderId="0" xfId="0" applyNumberFormat="1" applyFont="1"/>
    <xf numFmtId="43" fontId="4" fillId="0" borderId="0" xfId="4" applyNumberFormat="1" applyFont="1" applyFill="1" applyBorder="1" applyAlignment="1"/>
    <xf numFmtId="43" fontId="4" fillId="0" borderId="1" xfId="4" applyNumberFormat="1" applyFont="1" applyFill="1" applyBorder="1" applyAlignment="1"/>
    <xf numFmtId="192" fontId="0" fillId="0" borderId="0" xfId="2" applyNumberFormat="1" applyFont="1" applyFill="1" applyBorder="1" applyAlignment="1">
      <alignment horizontal="right"/>
    </xf>
    <xf numFmtId="192" fontId="0" fillId="0" borderId="0" xfId="2" applyNumberFormat="1" applyFont="1" applyFill="1" applyBorder="1" applyAlignment="1"/>
    <xf numFmtId="192" fontId="0" fillId="0" borderId="1" xfId="2" applyNumberFormat="1" applyFont="1" applyFill="1" applyBorder="1" applyAlignment="1"/>
    <xf numFmtId="192" fontId="3" fillId="0" borderId="0" xfId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/>
    <xf numFmtId="0" fontId="12" fillId="0" borderId="0" xfId="0" applyNumberFormat="1" applyFont="1" applyFill="1" applyAlignment="1">
      <alignment horizontal="center"/>
    </xf>
    <xf numFmtId="0" fontId="21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0" fillId="0" borderId="0" xfId="7" applyFont="1" applyFill="1" applyBorder="1" applyAlignment="1">
      <alignment horizontal="center"/>
    </xf>
    <xf numFmtId="37" fontId="3" fillId="0" borderId="4" xfId="4" applyNumberFormat="1" applyFont="1" applyFill="1" applyBorder="1"/>
    <xf numFmtId="192" fontId="7" fillId="0" borderId="0" xfId="2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/>
    <xf numFmtId="189" fontId="6" fillId="0" borderId="0" xfId="0" applyNumberFormat="1" applyFont="1" applyFill="1" applyAlignment="1">
      <alignment horizontal="left"/>
    </xf>
    <xf numFmtId="190" fontId="0" fillId="0" borderId="0" xfId="6" applyNumberFormat="1" applyFont="1" applyFill="1" applyBorder="1" applyAlignment="1"/>
    <xf numFmtId="192" fontId="0" fillId="0" borderId="0" xfId="6" applyNumberFormat="1" applyFont="1" applyFill="1" applyBorder="1" applyAlignment="1"/>
    <xf numFmtId="187" fontId="7" fillId="0" borderId="0" xfId="2" applyFont="1" applyFill="1" applyBorder="1" applyAlignment="1">
      <alignment horizontal="center"/>
    </xf>
    <xf numFmtId="193" fontId="0" fillId="0" borderId="0" xfId="6" applyNumberFormat="1" applyFont="1" applyFill="1" applyBorder="1" applyAlignment="1"/>
    <xf numFmtId="190" fontId="7" fillId="0" borderId="0" xfId="6" applyNumberFormat="1" applyFont="1" applyFill="1" applyBorder="1" applyAlignment="1"/>
    <xf numFmtId="192" fontId="7" fillId="0" borderId="0" xfId="6" applyNumberFormat="1" applyFont="1" applyFill="1" applyBorder="1" applyAlignment="1"/>
    <xf numFmtId="192" fontId="0" fillId="0" borderId="4" xfId="2" applyNumberFormat="1" applyFont="1" applyFill="1" applyBorder="1" applyAlignment="1"/>
    <xf numFmtId="0" fontId="0" fillId="0" borderId="0" xfId="6" applyFont="1" applyFill="1" applyBorder="1" applyAlignment="1"/>
    <xf numFmtId="0" fontId="0" fillId="0" borderId="0" xfId="6" applyFont="1" applyBorder="1" applyAlignment="1"/>
    <xf numFmtId="192" fontId="7" fillId="0" borderId="1" xfId="2" applyNumberFormat="1" applyFont="1" applyFill="1" applyBorder="1" applyAlignment="1"/>
    <xf numFmtId="40" fontId="7" fillId="0" borderId="0" xfId="1" applyFont="1" applyFill="1"/>
    <xf numFmtId="39" fontId="0" fillId="0" borderId="0" xfId="0" applyFont="1" applyFill="1" applyAlignment="1" applyProtection="1">
      <alignment horizontal="left"/>
    </xf>
    <xf numFmtId="192" fontId="7" fillId="0" borderId="0" xfId="0" applyNumberFormat="1" applyFont="1" applyFill="1" applyAlignment="1">
      <alignment horizontal="center"/>
    </xf>
    <xf numFmtId="188" fontId="19" fillId="0" borderId="0" xfId="0" applyNumberFormat="1" applyFont="1" applyFill="1" applyAlignment="1">
      <alignment horizontal="left"/>
    </xf>
    <xf numFmtId="188" fontId="0" fillId="0" borderId="0" xfId="0" applyNumberFormat="1" applyFont="1" applyFill="1" applyAlignment="1"/>
    <xf numFmtId="188" fontId="19" fillId="0" borderId="0" xfId="0" applyNumberFormat="1" applyFont="1" applyFill="1" applyAlignment="1"/>
    <xf numFmtId="192" fontId="7" fillId="0" borderId="1" xfId="0" applyNumberFormat="1" applyFont="1" applyFill="1" applyBorder="1" applyAlignment="1">
      <alignment horizontal="center"/>
    </xf>
    <xf numFmtId="192" fontId="6" fillId="0" borderId="5" xfId="0" applyNumberFormat="1" applyFont="1" applyFill="1" applyBorder="1" applyAlignment="1">
      <alignment horizontal="center"/>
    </xf>
    <xf numFmtId="192" fontId="6" fillId="0" borderId="1" xfId="0" applyNumberFormat="1" applyFont="1" applyFill="1" applyBorder="1" applyAlignment="1">
      <alignment horizontal="center"/>
    </xf>
    <xf numFmtId="192" fontId="6" fillId="0" borderId="0" xfId="0" applyNumberFormat="1" applyFont="1" applyFill="1" applyBorder="1" applyAlignment="1">
      <alignment horizontal="center"/>
    </xf>
    <xf numFmtId="37" fontId="0" fillId="0" borderId="0" xfId="4" applyNumberFormat="1" applyFont="1" applyFill="1" applyAlignment="1">
      <alignment horizontal="center"/>
    </xf>
    <xf numFmtId="37" fontId="0" fillId="0" borderId="0" xfId="4" applyNumberFormat="1" applyFont="1" applyFill="1" applyBorder="1" applyAlignment="1"/>
    <xf numFmtId="37" fontId="0" fillId="0" borderId="0" xfId="4" applyNumberFormat="1" applyFont="1" applyFill="1" applyBorder="1"/>
    <xf numFmtId="0" fontId="0" fillId="0" borderId="0" xfId="7" applyFont="1" applyFill="1" applyAlignment="1">
      <alignment horizontal="center" vertical="center"/>
    </xf>
    <xf numFmtId="37" fontId="0" fillId="0" borderId="0" xfId="4" applyNumberFormat="1" applyFont="1" applyFill="1" applyBorder="1" applyAlignment="1">
      <alignment horizontal="right"/>
    </xf>
    <xf numFmtId="190" fontId="0" fillId="0" borderId="0" xfId="4" applyNumberFormat="1" applyFont="1" applyFill="1" applyBorder="1" applyAlignment="1">
      <alignment horizontal="center"/>
    </xf>
    <xf numFmtId="192" fontId="4" fillId="0" borderId="0" xfId="0" applyNumberFormat="1" applyFont="1" applyFill="1"/>
    <xf numFmtId="43" fontId="0" fillId="0" borderId="1" xfId="4" applyNumberFormat="1" applyFont="1" applyFill="1" applyBorder="1" applyAlignment="1"/>
    <xf numFmtId="192" fontId="4" fillId="0" borderId="1" xfId="0" applyNumberFormat="1" applyFont="1" applyFill="1" applyBorder="1"/>
    <xf numFmtId="43" fontId="3" fillId="0" borderId="3" xfId="4" applyNumberFormat="1" applyFont="1" applyFill="1" applyBorder="1" applyAlignment="1"/>
    <xf numFmtId="188" fontId="3" fillId="0" borderId="0" xfId="0" applyNumberFormat="1" applyFont="1" applyFill="1"/>
    <xf numFmtId="192" fontId="3" fillId="0" borderId="0" xfId="0" applyNumberFormat="1" applyFont="1" applyFill="1" applyAlignment="1">
      <alignment horizontal="right"/>
    </xf>
    <xf numFmtId="192" fontId="3" fillId="0" borderId="4" xfId="1" applyNumberFormat="1" applyFont="1" applyFill="1" applyBorder="1" applyAlignment="1">
      <alignment horizontal="right"/>
    </xf>
    <xf numFmtId="192" fontId="3" fillId="0" borderId="3" xfId="1" applyNumberFormat="1" applyFont="1" applyFill="1" applyBorder="1" applyAlignment="1">
      <alignment horizontal="right"/>
    </xf>
    <xf numFmtId="192" fontId="0" fillId="0" borderId="2" xfId="1" applyNumberFormat="1" applyFont="1" applyFill="1" applyBorder="1" applyAlignment="1">
      <alignment horizontal="right"/>
    </xf>
    <xf numFmtId="188" fontId="9" fillId="0" borderId="0" xfId="0" applyNumberFormat="1" applyFont="1" applyFill="1" applyAlignment="1">
      <alignment horizontal="left"/>
    </xf>
    <xf numFmtId="188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37" fontId="14" fillId="0" borderId="0" xfId="4" applyNumberFormat="1" applyFont="1" applyFill="1" applyAlignment="1">
      <alignment horizontal="left"/>
    </xf>
    <xf numFmtId="37" fontId="16" fillId="0" borderId="0" xfId="4" applyNumberFormat="1" applyFont="1" applyFill="1" applyBorder="1" applyAlignment="1">
      <alignment horizontal="center"/>
    </xf>
    <xf numFmtId="192" fontId="0" fillId="0" borderId="1" xfId="6" applyNumberFormat="1" applyFont="1" applyFill="1" applyBorder="1" applyAlignment="1"/>
    <xf numFmtId="192" fontId="0" fillId="0" borderId="0" xfId="2" applyNumberFormat="1" applyFont="1" applyFill="1" applyBorder="1" applyAlignment="1">
      <alignment horizontal="center"/>
    </xf>
    <xf numFmtId="38" fontId="7" fillId="0" borderId="0" xfId="1" applyNumberFormat="1" applyFont="1" applyFill="1"/>
    <xf numFmtId="49" fontId="7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38" fontId="12" fillId="0" borderId="0" xfId="1" applyNumberFormat="1" applyFont="1" applyFill="1" applyBorder="1" applyAlignment="1">
      <alignment horizontal="center"/>
    </xf>
    <xf numFmtId="37" fontId="14" fillId="0" borderId="0" xfId="4" applyNumberFormat="1" applyFont="1" applyFill="1" applyAlignment="1">
      <alignment horizontal="left"/>
    </xf>
    <xf numFmtId="37" fontId="16" fillId="0" borderId="0" xfId="4" applyNumberFormat="1" applyFont="1" applyFill="1" applyBorder="1" applyAlignment="1">
      <alignment horizontal="center"/>
    </xf>
    <xf numFmtId="190" fontId="0" fillId="0" borderId="0" xfId="9" applyNumberFormat="1" applyFont="1" applyFill="1" applyBorder="1" applyAlignment="1"/>
    <xf numFmtId="187" fontId="7" fillId="0" borderId="0" xfId="10" applyFont="1" applyFill="1" applyBorder="1" applyAlignment="1">
      <alignment horizontal="center"/>
    </xf>
    <xf numFmtId="190" fontId="4" fillId="0" borderId="0" xfId="9" applyNumberFormat="1" applyFont="1" applyFill="1" applyBorder="1" applyAlignment="1"/>
    <xf numFmtId="190" fontId="7" fillId="0" borderId="0" xfId="9" applyNumberFormat="1" applyFont="1" applyFill="1" applyBorder="1" applyAlignment="1"/>
    <xf numFmtId="190" fontId="7" fillId="0" borderId="0" xfId="0" applyNumberFormat="1" applyFont="1" applyFill="1" applyBorder="1" applyAlignment="1"/>
    <xf numFmtId="190" fontId="7" fillId="0" borderId="0" xfId="2" applyNumberFormat="1" applyFont="1" applyFill="1" applyBorder="1" applyAlignment="1">
      <alignment horizontal="right"/>
    </xf>
    <xf numFmtId="190" fontId="7" fillId="0" borderId="0" xfId="0" applyNumberFormat="1" applyFont="1" applyFill="1" applyBorder="1" applyAlignment="1">
      <alignment horizontal="right"/>
    </xf>
    <xf numFmtId="190" fontId="7" fillId="0" borderId="1" xfId="0" applyNumberFormat="1" applyFont="1" applyFill="1" applyBorder="1" applyAlignment="1">
      <alignment horizontal="right"/>
    </xf>
    <xf numFmtId="190" fontId="0" fillId="0" borderId="4" xfId="0" applyNumberFormat="1" applyFont="1" applyFill="1" applyBorder="1" applyAlignment="1"/>
    <xf numFmtId="190" fontId="0" fillId="0" borderId="0" xfId="2" applyNumberFormat="1" applyFont="1" applyFill="1" applyBorder="1" applyAlignment="1"/>
    <xf numFmtId="190" fontId="7" fillId="0" borderId="1" xfId="0" applyNumberFormat="1" applyFont="1" applyFill="1" applyBorder="1" applyAlignment="1"/>
    <xf numFmtId="190" fontId="0" fillId="0" borderId="1" xfId="0" quotePrefix="1" applyNumberFormat="1" applyFont="1" applyFill="1" applyBorder="1" applyAlignment="1">
      <alignment horizontal="right"/>
    </xf>
    <xf numFmtId="37" fontId="16" fillId="0" borderId="0" xfId="4" applyNumberFormat="1" applyFont="1" applyFill="1" applyBorder="1" applyAlignment="1">
      <alignment horizontal="center"/>
    </xf>
    <xf numFmtId="37" fontId="0" fillId="0" borderId="1" xfId="4" applyNumberFormat="1" applyFont="1" applyFill="1" applyBorder="1"/>
    <xf numFmtId="192" fontId="0" fillId="0" borderId="0" xfId="0" applyNumberFormat="1" applyFont="1" applyFill="1"/>
    <xf numFmtId="192" fontId="0" fillId="0" borderId="1" xfId="0" applyNumberFormat="1" applyFont="1" applyFill="1" applyBorder="1"/>
    <xf numFmtId="192" fontId="0" fillId="0" borderId="0" xfId="1" applyNumberFormat="1" applyFont="1" applyFill="1" applyBorder="1" applyAlignment="1"/>
    <xf numFmtId="191" fontId="3" fillId="0" borderId="0" xfId="4" applyNumberFormat="1" applyFont="1" applyFill="1" applyBorder="1" applyAlignment="1"/>
    <xf numFmtId="37" fontId="0" fillId="0" borderId="0" xfId="4" applyNumberFormat="1" applyFont="1" applyFill="1" applyBorder="1" applyAlignment="1">
      <alignment horizontal="center" wrapText="1"/>
    </xf>
    <xf numFmtId="192" fontId="3" fillId="0" borderId="3" xfId="1" applyNumberFormat="1" applyFont="1" applyFill="1" applyBorder="1" applyAlignment="1"/>
    <xf numFmtId="40" fontId="7" fillId="0" borderId="0" xfId="1" applyFont="1" applyFill="1" applyAlignment="1"/>
    <xf numFmtId="40" fontId="4" fillId="0" borderId="0" xfId="1" applyFont="1" applyFill="1"/>
    <xf numFmtId="187" fontId="6" fillId="0" borderId="4" xfId="0" applyNumberFormat="1" applyFont="1" applyFill="1" applyBorder="1" applyAlignment="1">
      <alignment horizontal="center"/>
    </xf>
    <xf numFmtId="188" fontId="9" fillId="0" borderId="0" xfId="0" applyNumberFormat="1" applyFont="1" applyFill="1" applyAlignment="1">
      <alignment horizontal="left"/>
    </xf>
    <xf numFmtId="188" fontId="9" fillId="0" borderId="0" xfId="0" quotePrefix="1" applyNumberFormat="1" applyFont="1" applyFill="1" applyAlignment="1">
      <alignment horizontal="left"/>
    </xf>
    <xf numFmtId="188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38" fontId="0" fillId="0" borderId="0" xfId="1" quotePrefix="1" applyNumberFormat="1" applyFont="1" applyFill="1" applyAlignment="1">
      <alignment horizontal="center" wrapText="1"/>
    </xf>
    <xf numFmtId="38" fontId="0" fillId="0" borderId="0" xfId="1" applyNumberFormat="1" applyFont="1" applyFill="1" applyAlignment="1">
      <alignment horizontal="center" wrapText="1"/>
    </xf>
    <xf numFmtId="38" fontId="12" fillId="0" borderId="0" xfId="1" applyNumberFormat="1" applyFont="1" applyFill="1" applyBorder="1" applyAlignment="1">
      <alignment horizontal="center"/>
    </xf>
    <xf numFmtId="37" fontId="14" fillId="0" borderId="0" xfId="4" applyNumberFormat="1" applyFont="1" applyFill="1" applyAlignment="1">
      <alignment horizontal="left"/>
    </xf>
    <xf numFmtId="39" fontId="3" fillId="0" borderId="0" xfId="0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/>
    </xf>
    <xf numFmtId="37" fontId="16" fillId="0" borderId="0" xfId="4" applyNumberFormat="1" applyFont="1" applyFill="1" applyBorder="1" applyAlignment="1">
      <alignment horizontal="center"/>
    </xf>
    <xf numFmtId="39" fontId="15" fillId="0" borderId="0" xfId="0" applyFont="1" applyFill="1" applyBorder="1" applyAlignment="1">
      <alignment horizontal="center"/>
    </xf>
    <xf numFmtId="37" fontId="0" fillId="0" borderId="3" xfId="4" applyNumberFormat="1" applyFont="1" applyFill="1" applyBorder="1" applyAlignment="1">
      <alignment horizontal="center"/>
    </xf>
    <xf numFmtId="37" fontId="4" fillId="0" borderId="3" xfId="4" applyNumberFormat="1" applyFont="1" applyFill="1" applyBorder="1" applyAlignment="1">
      <alignment horizontal="center"/>
    </xf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</cellXfs>
  <cellStyles count="11">
    <cellStyle name="Comma" xfId="1" builtinId="3"/>
    <cellStyle name="Comma 2 33" xfId="2" xr:uid="{00000000-0005-0000-0000-000001000000}"/>
    <cellStyle name="Comma 2 33 2" xfId="3" xr:uid="{00000000-0005-0000-0000-000002000000}"/>
    <cellStyle name="Comma 3" xfId="10" xr:uid="{00000000-0005-0000-0000-000003000000}"/>
    <cellStyle name="Comma_Csc02-Accounts-A3103tedit" xfId="4" xr:uid="{00000000-0005-0000-0000-000004000000}"/>
    <cellStyle name="Normal" xfId="0" builtinId="0"/>
    <cellStyle name="Normal 11" xfId="5" xr:uid="{00000000-0005-0000-0000-000006000000}"/>
    <cellStyle name="Normal 2" xfId="6" xr:uid="{00000000-0005-0000-0000-000007000000}"/>
    <cellStyle name="Normal 4" xfId="9" xr:uid="{00000000-0005-0000-0000-000008000000}"/>
    <cellStyle name="Normal_NewCity02-Accounts-A3006e-Nit" xfId="7" xr:uid="{00000000-0005-0000-0000-000009000000}"/>
    <cellStyle name="Normal_SMK45Q1" xfId="8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4"/>
  <sheetViews>
    <sheetView tabSelected="1" zoomScaleNormal="100" zoomScaleSheetLayoutView="80" workbookViewId="0"/>
  </sheetViews>
  <sheetFormatPr defaultColWidth="9.140625" defaultRowHeight="15" x14ac:dyDescent="0.25"/>
  <cols>
    <col min="1" max="1" width="41.85546875" style="2" customWidth="1"/>
    <col min="2" max="2" width="5.5703125" style="13" customWidth="1"/>
    <col min="3" max="3" width="12.5703125" style="69" customWidth="1"/>
    <col min="4" max="4" width="1.42578125" style="2" customWidth="1"/>
    <col min="5" max="5" width="12.5703125" style="69" customWidth="1"/>
    <col min="6" max="6" width="1.42578125" style="2" customWidth="1"/>
    <col min="7" max="7" width="12.5703125" style="69" customWidth="1"/>
    <col min="8" max="8" width="1.42578125" style="2" customWidth="1"/>
    <col min="9" max="9" width="12.5703125" style="69" customWidth="1"/>
    <col min="10" max="16384" width="9.140625" style="66"/>
  </cols>
  <sheetData>
    <row r="1" spans="1:9" ht="20.25" customHeight="1" x14ac:dyDescent="0.3">
      <c r="A1" s="64" t="s">
        <v>80</v>
      </c>
      <c r="B1" s="64"/>
      <c r="C1" s="42"/>
      <c r="D1" s="42"/>
      <c r="E1" s="42"/>
      <c r="G1" s="2"/>
      <c r="I1" s="2"/>
    </row>
    <row r="2" spans="1:9" ht="20.25" customHeight="1" x14ac:dyDescent="0.25">
      <c r="A2" s="173" t="s">
        <v>71</v>
      </c>
      <c r="B2" s="87"/>
      <c r="C2" s="137"/>
      <c r="D2" s="35"/>
      <c r="E2" s="137"/>
      <c r="G2" s="137"/>
      <c r="H2" s="35"/>
      <c r="I2" s="137"/>
    </row>
    <row r="3" spans="1:9" ht="21" customHeight="1" x14ac:dyDescent="0.25">
      <c r="A3" s="211"/>
      <c r="B3" s="212"/>
      <c r="C3" s="212"/>
      <c r="D3" s="212"/>
      <c r="E3" s="212"/>
      <c r="G3" s="2"/>
      <c r="I3" s="2"/>
    </row>
    <row r="4" spans="1:9" ht="21" customHeight="1" x14ac:dyDescent="0.25">
      <c r="A4" s="35"/>
      <c r="B4" s="88"/>
      <c r="C4" s="213" t="s">
        <v>92</v>
      </c>
      <c r="D4" s="213"/>
      <c r="E4" s="213"/>
      <c r="F4" s="174"/>
      <c r="G4" s="213" t="s">
        <v>94</v>
      </c>
      <c r="H4" s="213"/>
      <c r="I4" s="213"/>
    </row>
    <row r="5" spans="1:9" ht="21" customHeight="1" x14ac:dyDescent="0.25">
      <c r="A5" s="35"/>
      <c r="B5" s="88"/>
      <c r="C5" s="213" t="s">
        <v>93</v>
      </c>
      <c r="D5" s="213"/>
      <c r="E5" s="213"/>
      <c r="F5" s="174"/>
      <c r="G5" s="213" t="s">
        <v>93</v>
      </c>
      <c r="H5" s="213"/>
      <c r="I5" s="213"/>
    </row>
    <row r="6" spans="1:9" ht="21" customHeight="1" x14ac:dyDescent="0.25">
      <c r="B6" s="175"/>
      <c r="C6" s="81" t="s">
        <v>115</v>
      </c>
      <c r="E6" s="81" t="s">
        <v>36</v>
      </c>
      <c r="G6" s="81" t="s">
        <v>115</v>
      </c>
      <c r="I6" s="81" t="s">
        <v>36</v>
      </c>
    </row>
    <row r="7" spans="1:9" ht="21" customHeight="1" x14ac:dyDescent="0.25">
      <c r="A7" s="21" t="s">
        <v>8</v>
      </c>
      <c r="B7" s="176" t="s">
        <v>26</v>
      </c>
      <c r="C7" s="68" t="s">
        <v>197</v>
      </c>
      <c r="D7" s="68"/>
      <c r="E7" s="68" t="s">
        <v>116</v>
      </c>
      <c r="G7" s="68" t="s">
        <v>197</v>
      </c>
      <c r="H7" s="68"/>
      <c r="I7" s="68" t="s">
        <v>116</v>
      </c>
    </row>
    <row r="8" spans="1:9" ht="21" customHeight="1" x14ac:dyDescent="0.25">
      <c r="A8" s="21"/>
      <c r="B8" s="176"/>
      <c r="C8" s="132" t="s">
        <v>85</v>
      </c>
      <c r="D8" s="68"/>
      <c r="E8" s="68"/>
      <c r="G8" s="132" t="s">
        <v>85</v>
      </c>
      <c r="H8" s="68"/>
      <c r="I8" s="68"/>
    </row>
    <row r="9" spans="1:9" ht="21" customHeight="1" x14ac:dyDescent="0.25">
      <c r="A9" s="37"/>
      <c r="B9" s="176"/>
      <c r="C9" s="215" t="s">
        <v>40</v>
      </c>
      <c r="D9" s="215"/>
      <c r="E9" s="215"/>
      <c r="F9" s="215"/>
      <c r="G9" s="215"/>
      <c r="H9" s="215"/>
      <c r="I9" s="215"/>
    </row>
    <row r="10" spans="1:9" ht="20.25" customHeight="1" x14ac:dyDescent="0.25">
      <c r="A10" s="38" t="s">
        <v>9</v>
      </c>
      <c r="B10" s="175"/>
    </row>
    <row r="11" spans="1:9" ht="20.25" customHeight="1" x14ac:dyDescent="0.25">
      <c r="A11" s="149" t="s">
        <v>35</v>
      </c>
      <c r="B11" s="184"/>
      <c r="C11" s="181">
        <v>1303508</v>
      </c>
      <c r="E11" s="128">
        <v>1404374</v>
      </c>
      <c r="G11" s="181">
        <v>1279330</v>
      </c>
      <c r="I11" s="128">
        <v>1378050</v>
      </c>
    </row>
    <row r="12" spans="1:9" ht="20.25" customHeight="1" x14ac:dyDescent="0.25">
      <c r="A12" s="149" t="s">
        <v>202</v>
      </c>
      <c r="B12" s="175"/>
      <c r="C12" s="181">
        <v>1022287</v>
      </c>
      <c r="E12" s="128">
        <v>412802</v>
      </c>
      <c r="G12" s="181">
        <v>1022287</v>
      </c>
      <c r="I12" s="128">
        <v>412802</v>
      </c>
    </row>
    <row r="13" spans="1:9" ht="20.25" customHeight="1" x14ac:dyDescent="0.25">
      <c r="A13" s="149" t="s">
        <v>7</v>
      </c>
      <c r="B13" s="175" t="s">
        <v>152</v>
      </c>
      <c r="C13" s="181">
        <v>1530618</v>
      </c>
      <c r="E13" s="128">
        <v>1784661</v>
      </c>
      <c r="G13" s="181">
        <v>1521299</v>
      </c>
      <c r="I13" s="128">
        <v>1760025</v>
      </c>
    </row>
    <row r="14" spans="1:9" ht="20.25" customHeight="1" x14ac:dyDescent="0.25">
      <c r="A14" s="149" t="s">
        <v>67</v>
      </c>
      <c r="B14" s="175">
        <v>3</v>
      </c>
      <c r="C14" s="124">
        <v>90000</v>
      </c>
      <c r="D14" s="136"/>
      <c r="E14" s="128">
        <v>90000</v>
      </c>
      <c r="F14" s="136"/>
      <c r="G14" s="139">
        <v>229400</v>
      </c>
      <c r="H14" s="136"/>
      <c r="I14" s="128">
        <v>232510</v>
      </c>
    </row>
    <row r="15" spans="1:9" ht="20.25" customHeight="1" x14ac:dyDescent="0.25">
      <c r="A15" s="149" t="s">
        <v>20</v>
      </c>
      <c r="C15" s="124">
        <v>3451178</v>
      </c>
      <c r="D15" s="136"/>
      <c r="E15" s="128">
        <v>3356988</v>
      </c>
      <c r="F15" s="136"/>
      <c r="G15" s="139">
        <v>3493217</v>
      </c>
      <c r="H15" s="136"/>
      <c r="I15" s="128">
        <v>3366241</v>
      </c>
    </row>
    <row r="16" spans="1:9" ht="20.25" customHeight="1" x14ac:dyDescent="0.25">
      <c r="A16" s="19" t="s">
        <v>203</v>
      </c>
      <c r="B16" s="175"/>
      <c r="C16" s="124">
        <v>118091</v>
      </c>
      <c r="D16" s="136"/>
      <c r="E16" s="128">
        <v>124480</v>
      </c>
      <c r="F16" s="136"/>
      <c r="G16" s="139">
        <v>0</v>
      </c>
      <c r="H16" s="136"/>
      <c r="I16" s="140">
        <v>0</v>
      </c>
    </row>
    <row r="17" spans="1:9" ht="20.25" customHeight="1" x14ac:dyDescent="0.25">
      <c r="A17" s="2" t="s">
        <v>98</v>
      </c>
      <c r="B17" s="175"/>
      <c r="C17" s="124"/>
      <c r="D17" s="136"/>
      <c r="E17" s="70"/>
      <c r="F17" s="136"/>
      <c r="G17" s="139"/>
      <c r="H17" s="136"/>
      <c r="I17" s="70"/>
    </row>
    <row r="18" spans="1:9" ht="20.25" customHeight="1" x14ac:dyDescent="0.25">
      <c r="A18" s="2" t="s">
        <v>89</v>
      </c>
      <c r="B18" s="175"/>
      <c r="C18" s="128">
        <v>309665</v>
      </c>
      <c r="D18" s="71"/>
      <c r="E18" s="128">
        <v>304875</v>
      </c>
      <c r="F18" s="71"/>
      <c r="G18" s="128">
        <v>309666</v>
      </c>
      <c r="H18" s="71"/>
      <c r="I18" s="128">
        <v>304875</v>
      </c>
    </row>
    <row r="19" spans="1:9" ht="20.25" customHeight="1" x14ac:dyDescent="0.25">
      <c r="A19" s="2" t="s">
        <v>0</v>
      </c>
      <c r="B19" s="175" t="s">
        <v>86</v>
      </c>
      <c r="C19" s="124">
        <v>110892</v>
      </c>
      <c r="D19" s="136"/>
      <c r="E19" s="128">
        <v>143350</v>
      </c>
      <c r="F19" s="136"/>
      <c r="G19" s="179">
        <v>105127</v>
      </c>
      <c r="H19" s="136"/>
      <c r="I19" s="128">
        <v>135841</v>
      </c>
    </row>
    <row r="20" spans="1:9" s="1" customFormat="1" ht="20.25" customHeight="1" x14ac:dyDescent="0.25">
      <c r="A20" s="115" t="s">
        <v>10</v>
      </c>
      <c r="B20" s="40"/>
      <c r="C20" s="105">
        <f>SUM(C11:C19)</f>
        <v>7936239</v>
      </c>
      <c r="D20" s="72"/>
      <c r="E20" s="105">
        <f>SUM(E11:E19)</f>
        <v>7621530</v>
      </c>
      <c r="F20" s="72"/>
      <c r="G20" s="105">
        <f>SUM(G11:G19)</f>
        <v>7960326</v>
      </c>
      <c r="H20" s="72"/>
      <c r="I20" s="105">
        <f>SUM(I11:I19)</f>
        <v>7590344</v>
      </c>
    </row>
    <row r="21" spans="1:9" ht="15" customHeight="1" x14ac:dyDescent="0.25">
      <c r="A21" s="115"/>
      <c r="B21" s="175"/>
      <c r="C21" s="70"/>
      <c r="D21" s="71"/>
      <c r="E21" s="70"/>
      <c r="F21" s="71"/>
      <c r="G21" s="70"/>
      <c r="H21" s="71"/>
      <c r="I21" s="70"/>
    </row>
    <row r="22" spans="1:9" ht="20.25" customHeight="1" x14ac:dyDescent="0.25">
      <c r="A22" s="116" t="s">
        <v>22</v>
      </c>
      <c r="B22" s="175"/>
      <c r="C22" s="70"/>
      <c r="D22" s="71"/>
      <c r="E22" s="70"/>
      <c r="F22" s="71"/>
      <c r="G22" s="70"/>
      <c r="H22" s="71"/>
      <c r="I22" s="70"/>
    </row>
    <row r="23" spans="1:9" ht="20.25" customHeight="1" x14ac:dyDescent="0.25">
      <c r="A23" s="2" t="s">
        <v>100</v>
      </c>
      <c r="B23" s="175">
        <v>5</v>
      </c>
      <c r="C23" s="141">
        <v>8940690</v>
      </c>
      <c r="D23" s="136"/>
      <c r="E23" s="188">
        <v>9091796</v>
      </c>
      <c r="F23" s="136"/>
      <c r="G23" s="136">
        <v>8940690</v>
      </c>
      <c r="H23" s="136"/>
      <c r="I23" s="192">
        <v>9091796</v>
      </c>
    </row>
    <row r="24" spans="1:9" ht="20.25" customHeight="1" x14ac:dyDescent="0.25">
      <c r="A24" s="2" t="s">
        <v>82</v>
      </c>
      <c r="B24" s="175">
        <v>6</v>
      </c>
      <c r="C24" s="125">
        <v>0</v>
      </c>
      <c r="D24" s="136"/>
      <c r="E24" s="189">
        <v>0</v>
      </c>
      <c r="F24" s="136"/>
      <c r="G24" s="136">
        <v>46221</v>
      </c>
      <c r="H24" s="136"/>
      <c r="I24" s="192">
        <v>47253</v>
      </c>
    </row>
    <row r="25" spans="1:9" ht="20.25" customHeight="1" x14ac:dyDescent="0.25">
      <c r="A25" s="2" t="s">
        <v>49</v>
      </c>
      <c r="B25" s="129">
        <v>7</v>
      </c>
      <c r="C25" s="125">
        <v>826695</v>
      </c>
      <c r="D25" s="136"/>
      <c r="E25" s="188">
        <v>837165</v>
      </c>
      <c r="F25" s="136"/>
      <c r="G25" s="136">
        <v>593443</v>
      </c>
      <c r="H25" s="136"/>
      <c r="I25" s="192">
        <v>593443</v>
      </c>
    </row>
    <row r="26" spans="1:9" ht="20.25" customHeight="1" x14ac:dyDescent="0.25">
      <c r="A26" s="2" t="s">
        <v>60</v>
      </c>
      <c r="B26" s="129">
        <v>8</v>
      </c>
      <c r="C26" s="180">
        <v>1876691</v>
      </c>
      <c r="D26" s="136"/>
      <c r="E26" s="190">
        <v>1856421</v>
      </c>
      <c r="F26" s="136"/>
      <c r="G26" s="125">
        <v>1876691</v>
      </c>
      <c r="H26" s="136"/>
      <c r="I26" s="192">
        <v>1871721</v>
      </c>
    </row>
    <row r="27" spans="1:9" ht="20.25" customHeight="1" x14ac:dyDescent="0.25">
      <c r="A27" s="2" t="s">
        <v>50</v>
      </c>
      <c r="B27" s="129"/>
      <c r="C27" s="124">
        <v>934211</v>
      </c>
      <c r="D27" s="136"/>
      <c r="E27" s="188">
        <v>1005017</v>
      </c>
      <c r="F27" s="136"/>
      <c r="G27" s="125">
        <v>1000853</v>
      </c>
      <c r="H27" s="136"/>
      <c r="I27" s="192">
        <v>1071988</v>
      </c>
    </row>
    <row r="28" spans="1:9" ht="20.25" customHeight="1" x14ac:dyDescent="0.25">
      <c r="A28" s="2" t="s">
        <v>29</v>
      </c>
      <c r="B28" s="175"/>
      <c r="C28" s="124">
        <v>2827714</v>
      </c>
      <c r="D28" s="125"/>
      <c r="E28" s="188">
        <v>2848798</v>
      </c>
      <c r="F28" s="125"/>
      <c r="G28" s="139">
        <v>2750795</v>
      </c>
      <c r="H28" s="125"/>
      <c r="I28" s="192">
        <v>2770419</v>
      </c>
    </row>
    <row r="29" spans="1:9" ht="20.25" customHeight="1" x14ac:dyDescent="0.25">
      <c r="A29" s="2" t="s">
        <v>235</v>
      </c>
      <c r="B29" s="175"/>
      <c r="C29" s="128">
        <v>34229</v>
      </c>
      <c r="D29" s="136"/>
      <c r="E29" s="128">
        <v>34229</v>
      </c>
      <c r="F29" s="136"/>
      <c r="G29" s="128">
        <v>34229</v>
      </c>
      <c r="H29" s="136"/>
      <c r="I29" s="128">
        <v>34229</v>
      </c>
    </row>
    <row r="30" spans="1:9" ht="20.25" customHeight="1" x14ac:dyDescent="0.25">
      <c r="A30" s="2" t="s">
        <v>99</v>
      </c>
      <c r="B30" s="175"/>
      <c r="C30" s="70">
        <v>2949</v>
      </c>
      <c r="D30" s="71"/>
      <c r="E30" s="188">
        <v>2949</v>
      </c>
      <c r="F30" s="71"/>
      <c r="G30" s="135">
        <v>0</v>
      </c>
      <c r="H30" s="71"/>
      <c r="I30" s="140">
        <v>0</v>
      </c>
    </row>
    <row r="31" spans="1:9" ht="20.25" customHeight="1" x14ac:dyDescent="0.25">
      <c r="A31" s="2" t="s">
        <v>2</v>
      </c>
      <c r="B31" s="129"/>
      <c r="C31" s="124">
        <v>245760</v>
      </c>
      <c r="D31" s="136"/>
      <c r="E31" s="191">
        <v>251607</v>
      </c>
      <c r="F31" s="136"/>
      <c r="G31" s="125">
        <v>231372</v>
      </c>
      <c r="H31" s="136"/>
      <c r="I31" s="192">
        <v>235370</v>
      </c>
    </row>
    <row r="32" spans="1:9" s="1" customFormat="1" ht="20.25" customHeight="1" x14ac:dyDescent="0.25">
      <c r="A32" s="115" t="s">
        <v>11</v>
      </c>
      <c r="B32" s="40"/>
      <c r="C32" s="105">
        <f>SUM(C23:C31)</f>
        <v>15688939</v>
      </c>
      <c r="D32" s="72"/>
      <c r="E32" s="105">
        <f>SUM(E23:E31)</f>
        <v>15927982</v>
      </c>
      <c r="F32" s="72"/>
      <c r="G32" s="106">
        <f>SUM(G23:G31)</f>
        <v>15474294</v>
      </c>
      <c r="H32" s="72"/>
      <c r="I32" s="106">
        <f>SUM(I23:I31)</f>
        <v>15716219</v>
      </c>
    </row>
    <row r="33" spans="1:9" ht="20.25" customHeight="1" x14ac:dyDescent="0.25">
      <c r="A33" s="114"/>
      <c r="B33" s="175"/>
      <c r="C33" s="104"/>
      <c r="D33" s="73"/>
      <c r="E33" s="104"/>
      <c r="F33" s="71"/>
      <c r="G33" s="104"/>
      <c r="H33" s="73"/>
      <c r="I33" s="104"/>
    </row>
    <row r="34" spans="1:9" s="1" customFormat="1" ht="20.25" customHeight="1" thickBot="1" x14ac:dyDescent="0.3">
      <c r="A34" s="115" t="s">
        <v>12</v>
      </c>
      <c r="B34" s="40"/>
      <c r="C34" s="107">
        <f>C32+C20</f>
        <v>23625178</v>
      </c>
      <c r="D34" s="72"/>
      <c r="E34" s="107">
        <f>E32+E20</f>
        <v>23549512</v>
      </c>
      <c r="F34" s="72"/>
      <c r="G34" s="107">
        <f>G32+G20</f>
        <v>23434620</v>
      </c>
      <c r="H34" s="72"/>
      <c r="I34" s="107">
        <f>I32+I20</f>
        <v>23306563</v>
      </c>
    </row>
    <row r="35" spans="1:9" ht="20.25" customHeight="1" thickTop="1" x14ac:dyDescent="0.25">
      <c r="A35" s="114"/>
    </row>
    <row r="36" spans="1:9" ht="20.25" customHeight="1" x14ac:dyDescent="0.3">
      <c r="A36" s="117" t="s">
        <v>80</v>
      </c>
      <c r="B36" s="64"/>
      <c r="C36" s="42"/>
      <c r="D36" s="42"/>
      <c r="E36" s="42"/>
      <c r="G36" s="2"/>
      <c r="I36" s="2"/>
    </row>
    <row r="37" spans="1:9" ht="20.25" customHeight="1" x14ac:dyDescent="0.25">
      <c r="A37" s="118" t="str">
        <f>A2</f>
        <v>Statement of financial position</v>
      </c>
      <c r="B37" s="87"/>
      <c r="C37" s="137"/>
      <c r="D37" s="35"/>
      <c r="E37" s="137"/>
      <c r="G37" s="137"/>
      <c r="H37" s="35"/>
      <c r="I37" s="137"/>
    </row>
    <row r="38" spans="1:9" ht="9" hidden="1" customHeight="1" x14ac:dyDescent="0.25">
      <c r="A38" s="118"/>
      <c r="B38" s="87"/>
      <c r="C38" s="137"/>
      <c r="D38" s="35"/>
      <c r="E38" s="137"/>
      <c r="G38" s="137"/>
      <c r="H38" s="35"/>
      <c r="I38" s="137"/>
    </row>
    <row r="39" spans="1:9" ht="18.75" customHeight="1" x14ac:dyDescent="0.25">
      <c r="A39" s="119"/>
      <c r="B39" s="88"/>
      <c r="C39" s="213" t="s">
        <v>92</v>
      </c>
      <c r="D39" s="213"/>
      <c r="E39" s="213"/>
      <c r="F39" s="67"/>
      <c r="G39" s="213" t="s">
        <v>94</v>
      </c>
      <c r="H39" s="213"/>
      <c r="I39" s="213"/>
    </row>
    <row r="40" spans="1:9" ht="18.75" customHeight="1" x14ac:dyDescent="0.25">
      <c r="A40" s="119"/>
      <c r="B40" s="88"/>
      <c r="C40" s="213" t="s">
        <v>93</v>
      </c>
      <c r="D40" s="213"/>
      <c r="E40" s="213"/>
      <c r="F40" s="67"/>
      <c r="G40" s="213" t="s">
        <v>93</v>
      </c>
      <c r="H40" s="213"/>
      <c r="I40" s="213"/>
    </row>
    <row r="41" spans="1:9" ht="21" customHeight="1" x14ac:dyDescent="0.25">
      <c r="A41" s="114"/>
      <c r="C41" s="81" t="s">
        <v>115</v>
      </c>
      <c r="E41" s="81" t="s">
        <v>36</v>
      </c>
      <c r="G41" s="81" t="s">
        <v>115</v>
      </c>
      <c r="I41" s="81" t="s">
        <v>36</v>
      </c>
    </row>
    <row r="42" spans="1:9" ht="21" customHeight="1" x14ac:dyDescent="0.25">
      <c r="A42" s="115" t="s">
        <v>31</v>
      </c>
      <c r="B42" s="36" t="s">
        <v>26</v>
      </c>
      <c r="C42" s="68" t="s">
        <v>197</v>
      </c>
      <c r="D42" s="68"/>
      <c r="E42" s="68" t="s">
        <v>116</v>
      </c>
      <c r="G42" s="68" t="s">
        <v>197</v>
      </c>
      <c r="H42" s="68"/>
      <c r="I42" s="68" t="s">
        <v>116</v>
      </c>
    </row>
    <row r="43" spans="1:9" ht="18.75" customHeight="1" x14ac:dyDescent="0.25">
      <c r="A43" s="115"/>
      <c r="B43" s="36"/>
      <c r="C43" s="132" t="s">
        <v>85</v>
      </c>
      <c r="D43" s="68"/>
      <c r="E43" s="68"/>
      <c r="G43" s="132" t="s">
        <v>85</v>
      </c>
      <c r="H43" s="68"/>
      <c r="I43" s="68"/>
    </row>
    <row r="44" spans="1:9" ht="18.75" customHeight="1" x14ac:dyDescent="0.25">
      <c r="A44" s="115"/>
      <c r="B44" s="36"/>
      <c r="C44" s="214" t="s">
        <v>40</v>
      </c>
      <c r="D44" s="214"/>
      <c r="E44" s="214"/>
      <c r="F44" s="214"/>
      <c r="G44" s="214"/>
      <c r="H44" s="214"/>
      <c r="I44" s="214"/>
    </row>
    <row r="45" spans="1:9" ht="18" customHeight="1" x14ac:dyDescent="0.25">
      <c r="A45" s="116" t="s">
        <v>13</v>
      </c>
      <c r="B45" s="175"/>
    </row>
    <row r="46" spans="1:9" ht="20.25" customHeight="1" x14ac:dyDescent="0.25">
      <c r="A46" s="114" t="s">
        <v>161</v>
      </c>
      <c r="B46" s="175"/>
      <c r="C46" s="139">
        <v>21018</v>
      </c>
      <c r="D46" s="143"/>
      <c r="E46" s="192">
        <v>20000</v>
      </c>
      <c r="F46" s="143"/>
      <c r="G46" s="143">
        <v>0</v>
      </c>
      <c r="H46" s="143"/>
      <c r="I46" s="140">
        <v>0</v>
      </c>
    </row>
    <row r="47" spans="1:9" ht="20.25" customHeight="1" x14ac:dyDescent="0.25">
      <c r="A47" s="114" t="s">
        <v>101</v>
      </c>
      <c r="B47" s="129">
        <v>3</v>
      </c>
      <c r="C47" s="124">
        <v>10000</v>
      </c>
      <c r="D47" s="136"/>
      <c r="E47" s="192">
        <v>10000</v>
      </c>
      <c r="F47" s="136"/>
      <c r="G47" s="135">
        <v>0</v>
      </c>
      <c r="H47" s="136"/>
      <c r="I47" s="140">
        <v>0</v>
      </c>
    </row>
    <row r="48" spans="1:9" ht="20.25" customHeight="1" x14ac:dyDescent="0.25">
      <c r="A48" s="114" t="s">
        <v>30</v>
      </c>
      <c r="B48" s="175" t="s">
        <v>153</v>
      </c>
      <c r="C48" s="124">
        <v>1342566</v>
      </c>
      <c r="D48" s="136"/>
      <c r="E48" s="193">
        <v>1273490</v>
      </c>
      <c r="F48" s="136"/>
      <c r="G48" s="135">
        <v>1313626</v>
      </c>
      <c r="H48" s="136"/>
      <c r="I48" s="194">
        <v>1236402</v>
      </c>
    </row>
    <row r="49" spans="1:9" ht="20.25" customHeight="1" x14ac:dyDescent="0.25">
      <c r="A49" s="114" t="s">
        <v>91</v>
      </c>
      <c r="B49" s="175">
        <v>3</v>
      </c>
      <c r="C49" s="124">
        <v>535351</v>
      </c>
      <c r="D49" s="136"/>
      <c r="E49" s="193">
        <v>677045</v>
      </c>
      <c r="F49" s="136"/>
      <c r="G49" s="135">
        <v>523803</v>
      </c>
      <c r="H49" s="136"/>
      <c r="I49" s="135">
        <v>662847</v>
      </c>
    </row>
    <row r="50" spans="1:9" ht="20.25" customHeight="1" x14ac:dyDescent="0.25">
      <c r="A50" s="120" t="s">
        <v>47</v>
      </c>
      <c r="B50" s="175"/>
      <c r="C50" s="124">
        <v>45527</v>
      </c>
      <c r="D50" s="136"/>
      <c r="E50" s="140">
        <v>0</v>
      </c>
      <c r="F50" s="136"/>
      <c r="G50" s="135">
        <v>45527</v>
      </c>
      <c r="H50" s="136"/>
      <c r="I50" s="135">
        <v>0</v>
      </c>
    </row>
    <row r="51" spans="1:9" s="1" customFormat="1" ht="20.25" customHeight="1" x14ac:dyDescent="0.25">
      <c r="A51" s="115" t="s">
        <v>19</v>
      </c>
      <c r="B51" s="40"/>
      <c r="C51" s="105">
        <f>SUM(C46:C50)</f>
        <v>1954462</v>
      </c>
      <c r="D51" s="78"/>
      <c r="E51" s="105">
        <f>SUM(E46:E50)</f>
        <v>1980535</v>
      </c>
      <c r="F51" s="78"/>
      <c r="G51" s="105">
        <f>SUM(G46:G50)</f>
        <v>1882956</v>
      </c>
      <c r="H51" s="78"/>
      <c r="I51" s="105">
        <f>SUM(I46:I50)</f>
        <v>1899249</v>
      </c>
    </row>
    <row r="52" spans="1:9" ht="11.25" customHeight="1" x14ac:dyDescent="0.25">
      <c r="A52" s="118"/>
      <c r="B52" s="87"/>
      <c r="C52" s="137"/>
      <c r="D52" s="35"/>
      <c r="E52" s="137"/>
      <c r="G52" s="137"/>
      <c r="H52" s="35"/>
      <c r="I52" s="137"/>
    </row>
    <row r="53" spans="1:9" ht="20.25" customHeight="1" x14ac:dyDescent="0.25">
      <c r="A53" s="116" t="s">
        <v>58</v>
      </c>
      <c r="C53" s="75"/>
      <c r="D53" s="76"/>
      <c r="E53" s="75"/>
      <c r="F53" s="76"/>
      <c r="G53" s="75"/>
      <c r="H53" s="76"/>
      <c r="I53" s="75"/>
    </row>
    <row r="54" spans="1:9" ht="20.25" customHeight="1" x14ac:dyDescent="0.25">
      <c r="A54" s="114" t="s">
        <v>68</v>
      </c>
      <c r="B54" s="129">
        <v>9</v>
      </c>
      <c r="C54" s="125">
        <v>655636</v>
      </c>
      <c r="D54" s="136"/>
      <c r="E54" s="128">
        <v>692473</v>
      </c>
      <c r="F54" s="136"/>
      <c r="G54" s="135">
        <v>653255</v>
      </c>
      <c r="H54" s="136"/>
      <c r="I54" s="128">
        <v>690091</v>
      </c>
    </row>
    <row r="55" spans="1:9" ht="20.25" customHeight="1" x14ac:dyDescent="0.25">
      <c r="A55" s="114" t="s">
        <v>102</v>
      </c>
      <c r="C55" s="125">
        <v>581453</v>
      </c>
      <c r="D55" s="136"/>
      <c r="E55" s="194">
        <v>588805</v>
      </c>
      <c r="F55" s="136"/>
      <c r="G55" s="135">
        <v>547845</v>
      </c>
      <c r="H55" s="136"/>
      <c r="I55" s="194">
        <v>549550</v>
      </c>
    </row>
    <row r="56" spans="1:9" ht="20.25" customHeight="1" x14ac:dyDescent="0.25">
      <c r="A56" s="114" t="s">
        <v>51</v>
      </c>
      <c r="C56" s="125">
        <v>42163</v>
      </c>
      <c r="D56" s="136"/>
      <c r="E56" s="195">
        <v>42464</v>
      </c>
      <c r="F56" s="136"/>
      <c r="G56" s="135">
        <v>41113</v>
      </c>
      <c r="H56" s="136"/>
      <c r="I56" s="195">
        <v>41456</v>
      </c>
    </row>
    <row r="57" spans="1:9" s="1" customFormat="1" ht="20.25" customHeight="1" x14ac:dyDescent="0.25">
      <c r="A57" s="115" t="s">
        <v>52</v>
      </c>
      <c r="B57" s="40"/>
      <c r="C57" s="105">
        <f>SUM(C54:C56)</f>
        <v>1279252</v>
      </c>
      <c r="D57" s="78"/>
      <c r="E57" s="105">
        <f>SUM(E54:E56)</f>
        <v>1323742</v>
      </c>
      <c r="F57" s="78"/>
      <c r="G57" s="105">
        <f>SUM(G54:G56)</f>
        <v>1242213</v>
      </c>
      <c r="H57" s="78"/>
      <c r="I57" s="105">
        <f>SUM(I54:I56)</f>
        <v>1281097</v>
      </c>
    </row>
    <row r="58" spans="1:9" s="1" customFormat="1" ht="20.25" customHeight="1" x14ac:dyDescent="0.25">
      <c r="A58" s="115"/>
      <c r="B58" s="40"/>
      <c r="C58" s="106"/>
      <c r="D58" s="78"/>
      <c r="E58" s="106"/>
      <c r="F58" s="78"/>
      <c r="G58" s="106"/>
      <c r="H58" s="78"/>
      <c r="I58" s="106"/>
    </row>
    <row r="59" spans="1:9" ht="20.25" customHeight="1" x14ac:dyDescent="0.25">
      <c r="A59" s="115" t="s">
        <v>28</v>
      </c>
      <c r="C59" s="156">
        <f>C57+C51</f>
        <v>3233714</v>
      </c>
      <c r="D59" s="78"/>
      <c r="E59" s="156">
        <f>E57+E51</f>
        <v>3304277</v>
      </c>
      <c r="F59" s="78"/>
      <c r="G59" s="156">
        <f>G57+G51</f>
        <v>3125169</v>
      </c>
      <c r="H59" s="78"/>
      <c r="I59" s="156">
        <f>I57+I51</f>
        <v>3180346</v>
      </c>
    </row>
    <row r="60" spans="1:9" ht="11.25" customHeight="1" x14ac:dyDescent="0.25">
      <c r="A60" s="130"/>
      <c r="B60" s="87"/>
      <c r="C60" s="137"/>
      <c r="D60" s="35"/>
      <c r="E60" s="137"/>
      <c r="G60" s="137"/>
      <c r="H60" s="35"/>
      <c r="I60" s="137"/>
    </row>
    <row r="61" spans="1:9" ht="20.25" customHeight="1" x14ac:dyDescent="0.25">
      <c r="A61" s="116" t="s">
        <v>32</v>
      </c>
      <c r="C61" s="77"/>
      <c r="D61" s="76"/>
      <c r="E61" s="77"/>
      <c r="F61" s="76"/>
      <c r="G61" s="77"/>
      <c r="H61" s="76"/>
      <c r="I61" s="77"/>
    </row>
    <row r="62" spans="1:9" ht="20.25" customHeight="1" x14ac:dyDescent="0.25">
      <c r="A62" s="114" t="s">
        <v>162</v>
      </c>
      <c r="C62" s="77"/>
      <c r="D62" s="76"/>
      <c r="E62" s="77"/>
      <c r="F62" s="76"/>
      <c r="G62" s="77"/>
      <c r="H62" s="76"/>
      <c r="I62" s="77"/>
    </row>
    <row r="63" spans="1:9" ht="20.25" customHeight="1" thickBot="1" x14ac:dyDescent="0.3">
      <c r="A63" s="114" t="s">
        <v>180</v>
      </c>
      <c r="C63" s="144">
        <v>500000</v>
      </c>
      <c r="D63" s="136"/>
      <c r="E63" s="196">
        <v>500000</v>
      </c>
      <c r="F63" s="136"/>
      <c r="G63" s="144">
        <v>500000</v>
      </c>
      <c r="H63" s="136"/>
      <c r="I63" s="196">
        <v>500000</v>
      </c>
    </row>
    <row r="64" spans="1:9" ht="20.25" customHeight="1" thickTop="1" x14ac:dyDescent="0.25">
      <c r="A64" s="114" t="s">
        <v>190</v>
      </c>
      <c r="C64" s="125">
        <v>290634</v>
      </c>
      <c r="D64" s="136"/>
      <c r="E64" s="128">
        <v>290634</v>
      </c>
      <c r="F64" s="136"/>
      <c r="G64" s="125">
        <v>290634</v>
      </c>
      <c r="H64" s="136"/>
      <c r="I64" s="128">
        <v>290634</v>
      </c>
    </row>
    <row r="65" spans="1:9" ht="20.25" customHeight="1" x14ac:dyDescent="0.25">
      <c r="A65" s="114" t="s">
        <v>191</v>
      </c>
      <c r="C65" s="145"/>
      <c r="D65" s="146"/>
      <c r="E65" s="75"/>
      <c r="F65" s="145"/>
      <c r="G65" s="145"/>
      <c r="H65" s="145"/>
      <c r="I65" s="75"/>
    </row>
    <row r="66" spans="1:9" ht="20.25" customHeight="1" x14ac:dyDescent="0.25">
      <c r="A66" s="120" t="s">
        <v>103</v>
      </c>
      <c r="C66" s="138">
        <v>1487144</v>
      </c>
      <c r="D66" s="136"/>
      <c r="E66" s="192">
        <v>1487144</v>
      </c>
      <c r="F66" s="136"/>
      <c r="G66" s="142">
        <v>1487144</v>
      </c>
      <c r="H66" s="136"/>
      <c r="I66" s="192">
        <v>1487144</v>
      </c>
    </row>
    <row r="67" spans="1:9" ht="20.25" customHeight="1" x14ac:dyDescent="0.25">
      <c r="A67" s="114" t="s">
        <v>104</v>
      </c>
      <c r="C67" s="138">
        <v>51433</v>
      </c>
      <c r="D67" s="136"/>
      <c r="E67" s="192">
        <v>51433</v>
      </c>
      <c r="F67" s="136"/>
      <c r="G67" s="136">
        <v>51433</v>
      </c>
      <c r="H67" s="136"/>
      <c r="I67" s="192">
        <v>51433</v>
      </c>
    </row>
    <row r="68" spans="1:9" ht="20.25" customHeight="1" x14ac:dyDescent="0.25">
      <c r="A68" s="113" t="s">
        <v>15</v>
      </c>
      <c r="C68" s="125"/>
      <c r="D68" s="136"/>
      <c r="E68" s="77"/>
      <c r="F68" s="136"/>
      <c r="G68" s="136"/>
      <c r="H68" s="136"/>
      <c r="I68" s="77"/>
    </row>
    <row r="69" spans="1:9" ht="20.25" customHeight="1" x14ac:dyDescent="0.25">
      <c r="A69" s="114" t="s">
        <v>14</v>
      </c>
      <c r="C69" s="125"/>
      <c r="D69" s="136"/>
      <c r="E69" s="77"/>
      <c r="F69" s="136"/>
      <c r="G69" s="136"/>
      <c r="H69" s="136"/>
      <c r="I69" s="77"/>
    </row>
    <row r="70" spans="1:9" ht="20.25" customHeight="1" x14ac:dyDescent="0.25">
      <c r="A70" s="114" t="s">
        <v>23</v>
      </c>
      <c r="C70" s="138">
        <v>50000</v>
      </c>
      <c r="D70" s="136"/>
      <c r="E70" s="192">
        <v>50000</v>
      </c>
      <c r="F70" s="136"/>
      <c r="G70" s="136">
        <v>50000</v>
      </c>
      <c r="H70" s="136"/>
      <c r="I70" s="192">
        <v>50000</v>
      </c>
    </row>
    <row r="71" spans="1:9" ht="20.25" customHeight="1" x14ac:dyDescent="0.25">
      <c r="A71" s="114" t="s">
        <v>64</v>
      </c>
      <c r="C71" s="125">
        <v>1869149</v>
      </c>
      <c r="D71" s="136"/>
      <c r="E71" s="197">
        <v>1869149</v>
      </c>
      <c r="F71" s="136"/>
      <c r="G71" s="136">
        <v>1869149</v>
      </c>
      <c r="H71" s="136"/>
      <c r="I71" s="125">
        <v>1869149</v>
      </c>
    </row>
    <row r="72" spans="1:9" ht="20.25" customHeight="1" x14ac:dyDescent="0.25">
      <c r="A72" s="114" t="s">
        <v>24</v>
      </c>
      <c r="C72" s="125">
        <v>11272424</v>
      </c>
      <c r="D72" s="136"/>
      <c r="E72" s="192">
        <v>11003254</v>
      </c>
      <c r="F72" s="136"/>
      <c r="G72" s="136">
        <v>11193065</v>
      </c>
      <c r="H72" s="136"/>
      <c r="I72" s="192">
        <v>10888945</v>
      </c>
    </row>
    <row r="73" spans="1:9" ht="20.25" customHeight="1" x14ac:dyDescent="0.25">
      <c r="A73" s="113" t="s">
        <v>127</v>
      </c>
      <c r="C73" s="126">
        <v>5367415</v>
      </c>
      <c r="D73" s="136"/>
      <c r="E73" s="198">
        <v>5489351</v>
      </c>
      <c r="F73" s="136"/>
      <c r="G73" s="147">
        <v>5368026</v>
      </c>
      <c r="H73" s="136"/>
      <c r="I73" s="199">
        <v>5488912</v>
      </c>
    </row>
    <row r="74" spans="1:9" ht="21" customHeight="1" x14ac:dyDescent="0.25">
      <c r="A74" s="31" t="s">
        <v>163</v>
      </c>
      <c r="C74" s="108">
        <f>SUM(C64:C73)</f>
        <v>20388199</v>
      </c>
      <c r="D74" s="78">
        <f t="shared" ref="D74:I74" si="0">SUM(D64:D73)</f>
        <v>0</v>
      </c>
      <c r="E74" s="108">
        <f t="shared" si="0"/>
        <v>20240965</v>
      </c>
      <c r="F74" s="78">
        <f t="shared" si="0"/>
        <v>0</v>
      </c>
      <c r="G74" s="108">
        <f t="shared" si="0"/>
        <v>20309451</v>
      </c>
      <c r="H74" s="78">
        <f t="shared" si="0"/>
        <v>0</v>
      </c>
      <c r="I74" s="108">
        <f t="shared" si="0"/>
        <v>20126217</v>
      </c>
    </row>
    <row r="75" spans="1:9" s="1" customFormat="1" ht="20.25" customHeight="1" x14ac:dyDescent="0.25">
      <c r="A75" s="114" t="s">
        <v>84</v>
      </c>
      <c r="B75" s="40"/>
      <c r="C75" s="126">
        <v>3265</v>
      </c>
      <c r="D75" s="136"/>
      <c r="E75" s="192">
        <v>4270</v>
      </c>
      <c r="F75" s="74"/>
      <c r="G75" s="112">
        <v>0</v>
      </c>
      <c r="H75" s="76"/>
      <c r="I75" s="112">
        <v>0</v>
      </c>
    </row>
    <row r="76" spans="1:9" s="1" customFormat="1" ht="20.25" customHeight="1" x14ac:dyDescent="0.25">
      <c r="A76" s="79" t="s">
        <v>164</v>
      </c>
      <c r="B76" s="40"/>
      <c r="C76" s="105">
        <f>SUM(C74:C75)</f>
        <v>20391464</v>
      </c>
      <c r="D76" s="80"/>
      <c r="E76" s="105">
        <f>SUM(E74:E75)</f>
        <v>20245235</v>
      </c>
      <c r="F76" s="80"/>
      <c r="G76" s="105">
        <f>SUM(G74:G75)</f>
        <v>20309451</v>
      </c>
      <c r="H76" s="80"/>
      <c r="I76" s="105">
        <f>SUM(I74:I75)</f>
        <v>20126217</v>
      </c>
    </row>
    <row r="77" spans="1:9" s="1" customFormat="1" ht="11.25" customHeight="1" x14ac:dyDescent="0.25">
      <c r="A77" s="79"/>
      <c r="B77" s="40"/>
      <c r="C77" s="78"/>
      <c r="D77" s="80"/>
      <c r="E77" s="78"/>
      <c r="F77" s="80"/>
      <c r="G77" s="78"/>
      <c r="H77" s="80"/>
      <c r="I77" s="78"/>
    </row>
    <row r="78" spans="1:9" s="1" customFormat="1" ht="20.25" customHeight="1" thickBot="1" x14ac:dyDescent="0.3">
      <c r="A78" s="115" t="s">
        <v>179</v>
      </c>
      <c r="B78" s="40"/>
      <c r="C78" s="107">
        <f>C76+C59</f>
        <v>23625178</v>
      </c>
      <c r="D78" s="78"/>
      <c r="E78" s="107">
        <f>E76+E59</f>
        <v>23549512</v>
      </c>
      <c r="F78" s="78"/>
      <c r="G78" s="107">
        <f>G76+G59</f>
        <v>23434620</v>
      </c>
      <c r="H78" s="78"/>
      <c r="I78" s="107">
        <f>I76+I59</f>
        <v>23306563</v>
      </c>
    </row>
    <row r="79" spans="1:9" ht="20.25" customHeight="1" thickTop="1" x14ac:dyDescent="0.25">
      <c r="A79" s="114"/>
      <c r="C79" s="148"/>
      <c r="D79" s="148"/>
      <c r="E79" s="148"/>
      <c r="F79" s="148"/>
      <c r="G79" s="148"/>
      <c r="H79" s="148"/>
      <c r="I79" s="148"/>
    </row>
    <row r="80" spans="1:9" ht="20.25" customHeight="1" x14ac:dyDescent="0.25">
      <c r="A80" s="121"/>
      <c r="C80" s="148"/>
      <c r="E80" s="148"/>
      <c r="G80" s="148"/>
      <c r="I80" s="148"/>
    </row>
    <row r="81" spans="1:8" ht="20.25" customHeight="1" x14ac:dyDescent="0.25">
      <c r="A81" s="121"/>
      <c r="H81" s="66"/>
    </row>
    <row r="82" spans="1:8" ht="20.25" customHeight="1" x14ac:dyDescent="0.25">
      <c r="A82" s="121"/>
    </row>
    <row r="83" spans="1:8" ht="20.25" customHeight="1" x14ac:dyDescent="0.25">
      <c r="A83" s="66"/>
    </row>
    <row r="84" spans="1:8" ht="20.25" customHeight="1" x14ac:dyDescent="0.25">
      <c r="A84" s="66"/>
    </row>
  </sheetData>
  <mergeCells count="11">
    <mergeCell ref="C44:I44"/>
    <mergeCell ref="C9:I9"/>
    <mergeCell ref="C39:E39"/>
    <mergeCell ref="G39:I39"/>
    <mergeCell ref="C40:E40"/>
    <mergeCell ref="G40:I40"/>
    <mergeCell ref="A3:E3"/>
    <mergeCell ref="C4:E4"/>
    <mergeCell ref="G4:I4"/>
    <mergeCell ref="C5:E5"/>
    <mergeCell ref="G5:I5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35" max="16383" man="1"/>
  </rowBreaks>
  <ignoredErrors>
    <ignoredError sqref="C7:I7 C42:I42 B19" numberStoredAsText="1"/>
    <ignoredError sqref="C74:I7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M71"/>
  <sheetViews>
    <sheetView zoomScaleNormal="100" zoomScaleSheetLayoutView="85" workbookViewId="0"/>
  </sheetViews>
  <sheetFormatPr defaultColWidth="9.5703125" defaultRowHeight="20.25" customHeight="1" x14ac:dyDescent="0.25"/>
  <cols>
    <col min="1" max="1" width="39.5703125" style="11" customWidth="1"/>
    <col min="2" max="2" width="6.42578125" style="13" customWidth="1"/>
    <col min="3" max="3" width="0.85546875" style="11" customWidth="1"/>
    <col min="4" max="4" width="11.5703125" style="44" customWidth="1"/>
    <col min="5" max="5" width="1" style="44" customWidth="1"/>
    <col min="6" max="6" width="11.5703125" style="44" customWidth="1"/>
    <col min="7" max="7" width="1" style="44" customWidth="1"/>
    <col min="8" max="8" width="11.5703125" style="44" customWidth="1"/>
    <col min="9" max="9" width="1" style="44" customWidth="1"/>
    <col min="10" max="10" width="11.5703125" style="44" customWidth="1"/>
    <col min="11" max="11" width="14.42578125" style="11" bestFit="1" customWidth="1"/>
    <col min="12" max="14" width="9.5703125" style="11" customWidth="1"/>
    <col min="15" max="15" width="15.42578125" style="11" customWidth="1"/>
    <col min="16" max="16" width="2.42578125" style="11" customWidth="1"/>
    <col min="17" max="17" width="14" style="11" customWidth="1"/>
    <col min="18" max="16384" width="9.5703125" style="11"/>
  </cols>
  <sheetData>
    <row r="1" spans="1:13" ht="20.25" customHeight="1" x14ac:dyDescent="0.3">
      <c r="A1" s="64" t="s">
        <v>80</v>
      </c>
      <c r="B1" s="64"/>
      <c r="C1" s="64"/>
      <c r="D1" s="64"/>
      <c r="E1" s="64"/>
      <c r="F1" s="64"/>
    </row>
    <row r="2" spans="1:13" s="83" customFormat="1" ht="20.25" customHeight="1" x14ac:dyDescent="0.25">
      <c r="A2" s="18" t="s">
        <v>117</v>
      </c>
      <c r="B2" s="18"/>
      <c r="C2" s="20"/>
      <c r="D2" s="48"/>
      <c r="E2" s="48"/>
      <c r="F2" s="48"/>
      <c r="G2" s="82"/>
      <c r="H2" s="48"/>
      <c r="I2" s="48"/>
      <c r="J2" s="48"/>
    </row>
    <row r="3" spans="1:13" s="83" customFormat="1" ht="20.25" customHeight="1" x14ac:dyDescent="0.25">
      <c r="A3" s="18"/>
      <c r="B3" s="18"/>
      <c r="C3" s="20"/>
      <c r="D3" s="48"/>
      <c r="E3" s="48"/>
      <c r="F3" s="48"/>
      <c r="G3" s="82"/>
      <c r="H3" s="48"/>
      <c r="I3" s="48"/>
      <c r="J3" s="48"/>
    </row>
    <row r="4" spans="1:13" s="83" customFormat="1" ht="20.25" customHeight="1" x14ac:dyDescent="0.25">
      <c r="A4" s="18"/>
      <c r="B4" s="18"/>
      <c r="C4" s="20"/>
      <c r="D4" s="213" t="s">
        <v>118</v>
      </c>
      <c r="E4" s="213"/>
      <c r="F4" s="213"/>
      <c r="G4" s="67"/>
      <c r="H4" s="213" t="s">
        <v>119</v>
      </c>
      <c r="I4" s="213"/>
      <c r="J4" s="213"/>
    </row>
    <row r="5" spans="1:13" s="83" customFormat="1" ht="20.25" customHeight="1" x14ac:dyDescent="0.25">
      <c r="A5" s="18"/>
      <c r="B5" s="18"/>
      <c r="C5" s="20"/>
      <c r="D5" s="213" t="s">
        <v>120</v>
      </c>
      <c r="E5" s="213"/>
      <c r="F5" s="213"/>
      <c r="G5" s="67"/>
      <c r="H5" s="213" t="s">
        <v>120</v>
      </c>
      <c r="I5" s="213"/>
      <c r="J5" s="213"/>
    </row>
    <row r="6" spans="1:13" ht="20.25" customHeight="1" x14ac:dyDescent="0.25">
      <c r="B6" s="41"/>
      <c r="D6" s="217" t="s">
        <v>81</v>
      </c>
      <c r="E6" s="217"/>
      <c r="F6" s="217"/>
      <c r="H6" s="217" t="s">
        <v>81</v>
      </c>
      <c r="I6" s="217"/>
      <c r="J6" s="217"/>
    </row>
    <row r="7" spans="1:13" ht="20.25" customHeight="1" x14ac:dyDescent="0.25">
      <c r="B7" s="41"/>
      <c r="D7" s="216" t="s">
        <v>115</v>
      </c>
      <c r="E7" s="216"/>
      <c r="F7" s="216"/>
      <c r="H7" s="216" t="s">
        <v>115</v>
      </c>
      <c r="I7" s="216"/>
      <c r="J7" s="216"/>
    </row>
    <row r="8" spans="1:13" ht="20.25" customHeight="1" x14ac:dyDescent="0.25">
      <c r="B8" s="36" t="s">
        <v>26</v>
      </c>
      <c r="D8" s="109" t="s">
        <v>197</v>
      </c>
      <c r="E8" s="110"/>
      <c r="F8" s="109" t="s">
        <v>116</v>
      </c>
      <c r="G8" s="111"/>
      <c r="H8" s="109" t="s">
        <v>197</v>
      </c>
      <c r="I8" s="110"/>
      <c r="J8" s="109" t="s">
        <v>116</v>
      </c>
    </row>
    <row r="9" spans="1:13" ht="20.25" customHeight="1" x14ac:dyDescent="0.25">
      <c r="A9" s="84"/>
      <c r="B9" s="36"/>
      <c r="D9" s="218" t="s">
        <v>40</v>
      </c>
      <c r="E9" s="218"/>
      <c r="F9" s="218"/>
      <c r="G9" s="218"/>
      <c r="H9" s="218"/>
      <c r="I9" s="218"/>
      <c r="J9" s="218"/>
    </row>
    <row r="10" spans="1:13" ht="15.75" customHeight="1" x14ac:dyDescent="0.25">
      <c r="A10" s="84"/>
      <c r="B10" s="36"/>
      <c r="D10" s="97"/>
      <c r="E10" s="97"/>
      <c r="F10" s="185"/>
      <c r="G10" s="97"/>
      <c r="H10" s="97"/>
      <c r="I10" s="97"/>
      <c r="J10" s="185"/>
    </row>
    <row r="11" spans="1:13" ht="20.25" customHeight="1" x14ac:dyDescent="0.25">
      <c r="A11" s="11" t="s">
        <v>121</v>
      </c>
      <c r="B11" s="13" t="s">
        <v>122</v>
      </c>
      <c r="D11" s="150">
        <v>2954769</v>
      </c>
      <c r="E11" s="150"/>
      <c r="F11" s="150">
        <v>3056438</v>
      </c>
      <c r="G11" s="150"/>
      <c r="H11" s="150">
        <v>2905707</v>
      </c>
      <c r="I11" s="150"/>
      <c r="J11" s="150">
        <v>2985393</v>
      </c>
    </row>
    <row r="12" spans="1:13" ht="20.25" customHeight="1" x14ac:dyDescent="0.25">
      <c r="A12" s="39" t="s">
        <v>41</v>
      </c>
      <c r="B12" s="13" t="s">
        <v>86</v>
      </c>
      <c r="D12" s="150">
        <v>1935286</v>
      </c>
      <c r="E12" s="150"/>
      <c r="F12" s="150">
        <v>1918055</v>
      </c>
      <c r="G12" s="150"/>
      <c r="H12" s="150">
        <v>1865461</v>
      </c>
      <c r="I12" s="150"/>
      <c r="J12" s="150">
        <v>1832709</v>
      </c>
      <c r="M12" s="53"/>
    </row>
    <row r="13" spans="1:13" ht="20.25" customHeight="1" x14ac:dyDescent="0.25">
      <c r="A13" s="35" t="s">
        <v>61</v>
      </c>
      <c r="D13" s="105">
        <f>D11-D12</f>
        <v>1019483</v>
      </c>
      <c r="E13" s="150"/>
      <c r="F13" s="105">
        <f>F11-F12</f>
        <v>1138383</v>
      </c>
      <c r="G13" s="150"/>
      <c r="H13" s="105">
        <f>H11-H12</f>
        <v>1040246</v>
      </c>
      <c r="I13" s="150"/>
      <c r="J13" s="105">
        <f>J11-J12</f>
        <v>1152684</v>
      </c>
      <c r="M13" s="53"/>
    </row>
    <row r="14" spans="1:13" s="42" customFormat="1" ht="16.5" customHeight="1" x14ac:dyDescent="0.25">
      <c r="B14" s="40"/>
      <c r="D14" s="150"/>
      <c r="E14" s="150"/>
      <c r="F14" s="150"/>
      <c r="G14" s="150"/>
      <c r="H14" s="150"/>
      <c r="I14" s="150"/>
      <c r="J14" s="150"/>
    </row>
    <row r="15" spans="1:13" ht="20.25" customHeight="1" x14ac:dyDescent="0.25">
      <c r="A15" s="151" t="s">
        <v>3</v>
      </c>
      <c r="D15" s="150"/>
      <c r="E15" s="150"/>
      <c r="F15" s="150"/>
      <c r="G15" s="150"/>
      <c r="H15" s="150"/>
      <c r="I15" s="150"/>
      <c r="J15" s="150"/>
    </row>
    <row r="16" spans="1:13" ht="20.25" customHeight="1" x14ac:dyDescent="0.25">
      <c r="A16" s="152" t="s">
        <v>63</v>
      </c>
      <c r="B16" s="13" t="s">
        <v>86</v>
      </c>
      <c r="D16" s="150">
        <v>136040</v>
      </c>
      <c r="E16" s="150"/>
      <c r="F16" s="150">
        <v>172415</v>
      </c>
      <c r="G16" s="150"/>
      <c r="H16" s="150">
        <v>157940</v>
      </c>
      <c r="I16" s="150"/>
      <c r="J16" s="150">
        <v>177595</v>
      </c>
    </row>
    <row r="17" spans="1:10" ht="20.25" customHeight="1" x14ac:dyDescent="0.25">
      <c r="A17" s="152" t="s">
        <v>3</v>
      </c>
      <c r="B17" s="13" t="s">
        <v>86</v>
      </c>
      <c r="D17" s="150">
        <v>203035</v>
      </c>
      <c r="E17" s="150"/>
      <c r="F17" s="150">
        <v>132485</v>
      </c>
      <c r="G17" s="150"/>
      <c r="H17" s="150">
        <v>208126</v>
      </c>
      <c r="I17" s="150"/>
      <c r="J17" s="150">
        <v>133222</v>
      </c>
    </row>
    <row r="18" spans="1:10" s="42" customFormat="1" ht="20.25" customHeight="1" x14ac:dyDescent="0.25">
      <c r="A18" s="98" t="s">
        <v>224</v>
      </c>
      <c r="B18" s="40"/>
      <c r="D18" s="105">
        <f>SUM(D16:D17)</f>
        <v>339075</v>
      </c>
      <c r="E18" s="150"/>
      <c r="F18" s="105">
        <f>SUM(F16:F17)</f>
        <v>304900</v>
      </c>
      <c r="G18" s="150"/>
      <c r="H18" s="105">
        <f>SUM(H16:H17)</f>
        <v>366066</v>
      </c>
      <c r="I18" s="150"/>
      <c r="J18" s="105">
        <f>SUM(J16:J17)</f>
        <v>310817</v>
      </c>
    </row>
    <row r="19" spans="1:10" s="42" customFormat="1" ht="20.25" customHeight="1" x14ac:dyDescent="0.25">
      <c r="A19" s="98" t="s">
        <v>62</v>
      </c>
      <c r="B19" s="40"/>
      <c r="D19" s="105">
        <f>D13+D18</f>
        <v>1358558</v>
      </c>
      <c r="E19" s="150"/>
      <c r="F19" s="105">
        <f>F13+F18</f>
        <v>1443283</v>
      </c>
      <c r="G19" s="150"/>
      <c r="H19" s="105">
        <f>H13+H18</f>
        <v>1406312</v>
      </c>
      <c r="I19" s="150"/>
      <c r="J19" s="105">
        <f>J13+J18</f>
        <v>1463501</v>
      </c>
    </row>
    <row r="20" spans="1:10" s="42" customFormat="1" ht="15.75" customHeight="1" x14ac:dyDescent="0.25">
      <c r="A20" s="98"/>
      <c r="B20" s="40"/>
      <c r="D20" s="150"/>
      <c r="E20" s="150"/>
      <c r="F20" s="150"/>
      <c r="G20" s="150"/>
      <c r="H20" s="150"/>
      <c r="I20" s="150"/>
      <c r="J20" s="150"/>
    </row>
    <row r="21" spans="1:10" ht="20.25" customHeight="1" x14ac:dyDescent="0.25">
      <c r="A21" s="153" t="s">
        <v>16</v>
      </c>
      <c r="D21" s="150"/>
      <c r="E21" s="150"/>
      <c r="F21" s="150"/>
      <c r="G21" s="150"/>
      <c r="H21" s="150"/>
      <c r="I21" s="150"/>
      <c r="J21" s="150"/>
    </row>
    <row r="22" spans="1:10" ht="20.25" customHeight="1" x14ac:dyDescent="0.25">
      <c r="A22" s="152" t="s">
        <v>114</v>
      </c>
      <c r="B22" s="13" t="s">
        <v>86</v>
      </c>
      <c r="D22" s="150">
        <v>656665</v>
      </c>
      <c r="E22" s="150"/>
      <c r="F22" s="150">
        <v>718284</v>
      </c>
      <c r="G22" s="150"/>
      <c r="H22" s="150">
        <v>654441</v>
      </c>
      <c r="I22" s="150"/>
      <c r="J22" s="150">
        <v>713255</v>
      </c>
    </row>
    <row r="23" spans="1:10" ht="20.25" customHeight="1" x14ac:dyDescent="0.25">
      <c r="A23" s="152" t="s">
        <v>33</v>
      </c>
      <c r="B23" s="13" t="s">
        <v>86</v>
      </c>
      <c r="D23" s="150">
        <v>398936</v>
      </c>
      <c r="E23" s="150"/>
      <c r="F23" s="150">
        <v>418175</v>
      </c>
      <c r="G23" s="150"/>
      <c r="H23" s="150">
        <v>403930</v>
      </c>
      <c r="I23" s="150"/>
      <c r="J23" s="150">
        <v>409593</v>
      </c>
    </row>
    <row r="24" spans="1:10" ht="20.25" customHeight="1" x14ac:dyDescent="0.25">
      <c r="A24" s="152" t="s">
        <v>66</v>
      </c>
      <c r="D24" s="150">
        <v>453</v>
      </c>
      <c r="E24" s="150"/>
      <c r="F24" s="150">
        <v>385</v>
      </c>
      <c r="G24" s="150"/>
      <c r="H24" s="150">
        <v>0</v>
      </c>
      <c r="I24" s="150"/>
      <c r="J24" s="150">
        <v>0</v>
      </c>
    </row>
    <row r="25" spans="1:10" s="42" customFormat="1" ht="20.25" customHeight="1" x14ac:dyDescent="0.25">
      <c r="A25" s="98" t="s">
        <v>17</v>
      </c>
      <c r="B25" s="40"/>
      <c r="D25" s="105">
        <f>SUM(D22:D24)</f>
        <v>1056054</v>
      </c>
      <c r="E25" s="150"/>
      <c r="F25" s="105">
        <f>SUM(F22:F24)</f>
        <v>1136844</v>
      </c>
      <c r="G25" s="150"/>
      <c r="H25" s="105">
        <f>SUM(H22:H24)</f>
        <v>1058371</v>
      </c>
      <c r="I25" s="150"/>
      <c r="J25" s="105">
        <f>SUM(J22:J24)</f>
        <v>1122848</v>
      </c>
    </row>
    <row r="26" spans="1:10" s="42" customFormat="1" ht="18" customHeight="1" x14ac:dyDescent="0.25">
      <c r="A26" s="98"/>
      <c r="B26" s="40"/>
      <c r="D26" s="150"/>
      <c r="E26" s="150"/>
      <c r="F26" s="150"/>
      <c r="G26" s="150"/>
      <c r="H26" s="150"/>
      <c r="I26" s="150"/>
      <c r="J26" s="150"/>
    </row>
    <row r="27" spans="1:10" ht="20.25" customHeight="1" x14ac:dyDescent="0.25">
      <c r="A27" s="152" t="s">
        <v>165</v>
      </c>
      <c r="B27" s="13" t="s">
        <v>160</v>
      </c>
      <c r="D27" s="154">
        <v>11558</v>
      </c>
      <c r="E27" s="150"/>
      <c r="F27" s="154">
        <v>4237</v>
      </c>
      <c r="G27" s="150"/>
      <c r="H27" s="154">
        <v>0</v>
      </c>
      <c r="I27" s="150"/>
      <c r="J27" s="154">
        <v>0</v>
      </c>
    </row>
    <row r="28" spans="1:10" s="42" customFormat="1" ht="17.25" customHeight="1" x14ac:dyDescent="0.25">
      <c r="A28" s="98"/>
      <c r="B28" s="40"/>
      <c r="D28" s="150"/>
      <c r="E28" s="150"/>
      <c r="F28" s="150"/>
      <c r="G28" s="150"/>
      <c r="H28" s="150"/>
      <c r="I28" s="150"/>
      <c r="J28" s="150"/>
    </row>
    <row r="29" spans="1:10" s="42" customFormat="1" ht="20.25" customHeight="1" x14ac:dyDescent="0.25">
      <c r="A29" s="98" t="s">
        <v>34</v>
      </c>
      <c r="B29" s="40"/>
      <c r="D29" s="108">
        <f>D19-D25+D27</f>
        <v>314062</v>
      </c>
      <c r="E29" s="108"/>
      <c r="F29" s="108">
        <f>F19-F25+F27</f>
        <v>310676</v>
      </c>
      <c r="G29" s="108"/>
      <c r="H29" s="108">
        <f>H19-H25+H27</f>
        <v>347941</v>
      </c>
      <c r="I29" s="108"/>
      <c r="J29" s="108">
        <f>J19-J25+J27</f>
        <v>340653</v>
      </c>
    </row>
    <row r="30" spans="1:10" s="42" customFormat="1" ht="20.25" customHeight="1" x14ac:dyDescent="0.25">
      <c r="A30" s="152" t="s">
        <v>106</v>
      </c>
      <c r="B30" s="13" t="s">
        <v>113</v>
      </c>
      <c r="D30" s="150">
        <v>44229</v>
      </c>
      <c r="E30" s="150"/>
      <c r="F30" s="150">
        <v>32273</v>
      </c>
      <c r="G30" s="150"/>
      <c r="H30" s="150">
        <v>43821</v>
      </c>
      <c r="I30" s="150"/>
      <c r="J30" s="150">
        <v>31866</v>
      </c>
    </row>
    <row r="31" spans="1:10" s="42" customFormat="1" ht="20.25" customHeight="1" thickBot="1" x14ac:dyDescent="0.3">
      <c r="A31" s="98" t="s">
        <v>42</v>
      </c>
      <c r="B31" s="40"/>
      <c r="D31" s="155">
        <f>D29-D30</f>
        <v>269833</v>
      </c>
      <c r="E31" s="108"/>
      <c r="F31" s="155">
        <f>F29-F30</f>
        <v>278403</v>
      </c>
      <c r="G31" s="108"/>
      <c r="H31" s="155">
        <f>H29-H30</f>
        <v>304120</v>
      </c>
      <c r="I31" s="108"/>
      <c r="J31" s="155">
        <f>J29-J30</f>
        <v>308787</v>
      </c>
    </row>
    <row r="32" spans="1:10" s="42" customFormat="1" ht="17.25" customHeight="1" thickTop="1" x14ac:dyDescent="0.25">
      <c r="B32" s="40"/>
      <c r="D32" s="45"/>
      <c r="E32" s="85"/>
      <c r="F32" s="45"/>
      <c r="G32" s="85"/>
      <c r="H32" s="45"/>
      <c r="I32" s="85"/>
      <c r="J32" s="45"/>
    </row>
    <row r="33" spans="1:10" s="42" customFormat="1" ht="17.25" customHeight="1" x14ac:dyDescent="0.25">
      <c r="B33" s="40"/>
      <c r="D33" s="45"/>
      <c r="E33" s="85"/>
      <c r="F33" s="45"/>
      <c r="G33" s="85"/>
      <c r="H33" s="45"/>
      <c r="I33" s="85"/>
      <c r="J33" s="45"/>
    </row>
    <row r="34" spans="1:10" ht="20.25" customHeight="1" x14ac:dyDescent="0.3">
      <c r="A34" s="64" t="s">
        <v>80</v>
      </c>
      <c r="B34" s="64"/>
      <c r="C34" s="64"/>
      <c r="D34" s="64"/>
      <c r="E34" s="64"/>
      <c r="F34" s="64"/>
    </row>
    <row r="35" spans="1:10" s="83" customFormat="1" ht="20.25" customHeight="1" x14ac:dyDescent="0.25">
      <c r="A35" s="18" t="s">
        <v>117</v>
      </c>
      <c r="B35" s="18"/>
      <c r="C35" s="20"/>
      <c r="D35" s="48"/>
      <c r="E35" s="48"/>
      <c r="F35" s="48"/>
      <c r="G35" s="82"/>
      <c r="H35" s="48"/>
      <c r="I35" s="48"/>
      <c r="J35" s="48"/>
    </row>
    <row r="36" spans="1:10" s="83" customFormat="1" ht="20.25" customHeight="1" x14ac:dyDescent="0.25">
      <c r="A36" s="18"/>
      <c r="B36" s="18"/>
      <c r="C36" s="20"/>
      <c r="D36" s="48"/>
      <c r="E36" s="48"/>
      <c r="F36" s="48"/>
      <c r="G36" s="82"/>
      <c r="H36" s="48"/>
      <c r="I36" s="48"/>
      <c r="J36" s="48"/>
    </row>
    <row r="37" spans="1:10" s="83" customFormat="1" ht="20.25" customHeight="1" x14ac:dyDescent="0.25">
      <c r="A37" s="18"/>
      <c r="B37" s="18"/>
      <c r="C37" s="20"/>
      <c r="D37" s="213" t="s">
        <v>118</v>
      </c>
      <c r="E37" s="213"/>
      <c r="F37" s="213"/>
      <c r="G37" s="67"/>
      <c r="H37" s="213" t="s">
        <v>119</v>
      </c>
      <c r="I37" s="213"/>
      <c r="J37" s="213"/>
    </row>
    <row r="38" spans="1:10" s="83" customFormat="1" ht="20.25" customHeight="1" x14ac:dyDescent="0.25">
      <c r="A38" s="18"/>
      <c r="B38" s="18"/>
      <c r="C38" s="20"/>
      <c r="D38" s="213" t="s">
        <v>120</v>
      </c>
      <c r="E38" s="213"/>
      <c r="F38" s="213"/>
      <c r="G38" s="67"/>
      <c r="H38" s="213" t="s">
        <v>120</v>
      </c>
      <c r="I38" s="213"/>
      <c r="J38" s="213"/>
    </row>
    <row r="39" spans="1:10" ht="20.25" customHeight="1" x14ac:dyDescent="0.25">
      <c r="B39" s="41"/>
      <c r="D39" s="217" t="s">
        <v>81</v>
      </c>
      <c r="E39" s="217"/>
      <c r="F39" s="217"/>
      <c r="H39" s="217" t="s">
        <v>81</v>
      </c>
      <c r="I39" s="217"/>
      <c r="J39" s="217"/>
    </row>
    <row r="40" spans="1:10" ht="20.25" customHeight="1" x14ac:dyDescent="0.25">
      <c r="B40" s="41"/>
      <c r="D40" s="216" t="s">
        <v>115</v>
      </c>
      <c r="E40" s="216"/>
      <c r="F40" s="216"/>
      <c r="H40" s="216" t="s">
        <v>115</v>
      </c>
      <c r="I40" s="216"/>
      <c r="J40" s="216"/>
    </row>
    <row r="41" spans="1:10" ht="20.25" customHeight="1" x14ac:dyDescent="0.25">
      <c r="B41" s="36" t="s">
        <v>26</v>
      </c>
      <c r="D41" s="109" t="s">
        <v>197</v>
      </c>
      <c r="E41" s="110"/>
      <c r="F41" s="109" t="s">
        <v>116</v>
      </c>
      <c r="G41" s="111"/>
      <c r="H41" s="109" t="s">
        <v>197</v>
      </c>
      <c r="I41" s="110"/>
      <c r="J41" s="109" t="s">
        <v>116</v>
      </c>
    </row>
    <row r="42" spans="1:10" ht="20.25" customHeight="1" x14ac:dyDescent="0.25">
      <c r="A42" s="84"/>
      <c r="B42" s="36"/>
      <c r="D42" s="218" t="s">
        <v>40</v>
      </c>
      <c r="E42" s="218"/>
      <c r="F42" s="218"/>
      <c r="G42" s="218"/>
      <c r="H42" s="218"/>
      <c r="I42" s="218"/>
      <c r="J42" s="218"/>
    </row>
    <row r="43" spans="1:10" s="83" customFormat="1" ht="15.75" customHeight="1" x14ac:dyDescent="0.25">
      <c r="A43" s="18"/>
      <c r="B43" s="18"/>
      <c r="C43" s="20"/>
      <c r="D43" s="48"/>
      <c r="E43" s="48"/>
      <c r="F43" s="48"/>
      <c r="G43" s="82"/>
      <c r="H43" s="48"/>
      <c r="I43" s="48"/>
      <c r="J43" s="48"/>
    </row>
    <row r="44" spans="1:10" s="42" customFormat="1" ht="20.25" customHeight="1" x14ac:dyDescent="0.25">
      <c r="A44" s="35" t="s">
        <v>37</v>
      </c>
      <c r="B44" s="40"/>
      <c r="D44" s="45"/>
      <c r="E44" s="85"/>
      <c r="F44" s="45"/>
      <c r="G44" s="85"/>
      <c r="H44" s="45"/>
      <c r="I44" s="85"/>
      <c r="J44" s="45"/>
    </row>
    <row r="45" spans="1:10" s="42" customFormat="1" ht="20.25" customHeight="1" x14ac:dyDescent="0.25">
      <c r="A45" s="91" t="s">
        <v>166</v>
      </c>
      <c r="B45" s="40"/>
      <c r="D45" s="45"/>
      <c r="E45" s="85"/>
      <c r="F45" s="45"/>
      <c r="G45" s="85"/>
      <c r="H45" s="45"/>
      <c r="I45" s="85"/>
      <c r="J45" s="45"/>
    </row>
    <row r="46" spans="1:10" s="42" customFormat="1" ht="20.25" customHeight="1" x14ac:dyDescent="0.25">
      <c r="A46" s="91" t="s">
        <v>159</v>
      </c>
      <c r="B46" s="40"/>
      <c r="D46" s="45"/>
      <c r="E46" s="85"/>
      <c r="F46" s="45"/>
      <c r="G46" s="85"/>
      <c r="H46" s="45"/>
      <c r="I46" s="85"/>
      <c r="J46" s="45"/>
    </row>
    <row r="47" spans="1:10" s="42" customFormat="1" ht="20.25" customHeight="1" x14ac:dyDescent="0.25">
      <c r="A47" s="131" t="s">
        <v>105</v>
      </c>
      <c r="B47" s="40"/>
      <c r="D47" s="45"/>
      <c r="E47" s="85"/>
      <c r="F47" s="45"/>
      <c r="G47" s="150"/>
      <c r="H47" s="150"/>
      <c r="I47" s="150"/>
      <c r="J47" s="150"/>
    </row>
    <row r="48" spans="1:10" s="42" customFormat="1" ht="20.25" customHeight="1" x14ac:dyDescent="0.25">
      <c r="A48" s="131" t="s">
        <v>167</v>
      </c>
      <c r="B48" s="40"/>
      <c r="D48" s="150">
        <v>-2718</v>
      </c>
      <c r="E48" s="150"/>
      <c r="F48" s="150">
        <v>-2788</v>
      </c>
      <c r="G48" s="150"/>
      <c r="H48" s="150">
        <v>0</v>
      </c>
      <c r="I48" s="150"/>
      <c r="J48" s="150">
        <v>0</v>
      </c>
    </row>
    <row r="49" spans="1:10" s="42" customFormat="1" ht="20.25" customHeight="1" x14ac:dyDescent="0.25">
      <c r="A49" s="39" t="s">
        <v>218</v>
      </c>
      <c r="B49" s="13"/>
      <c r="D49" s="150"/>
      <c r="E49" s="150"/>
      <c r="F49" s="150"/>
      <c r="G49" s="150"/>
      <c r="H49" s="150"/>
      <c r="I49" s="150"/>
      <c r="J49" s="150"/>
    </row>
    <row r="50" spans="1:10" s="42" customFormat="1" ht="20.25" customHeight="1" x14ac:dyDescent="0.25">
      <c r="A50" s="39" t="s">
        <v>225</v>
      </c>
      <c r="B50" s="13" t="s">
        <v>83</v>
      </c>
      <c r="D50" s="150">
        <v>-151106</v>
      </c>
      <c r="E50" s="150"/>
      <c r="F50" s="150">
        <v>-75747</v>
      </c>
      <c r="G50" s="150"/>
      <c r="H50" s="150">
        <v>-151106</v>
      </c>
      <c r="I50" s="150"/>
      <c r="J50" s="150">
        <v>-75747</v>
      </c>
    </row>
    <row r="51" spans="1:10" s="42" customFormat="1" ht="20.25" customHeight="1" x14ac:dyDescent="0.25">
      <c r="A51" s="39" t="s">
        <v>168</v>
      </c>
      <c r="B51" s="13"/>
      <c r="D51" s="150"/>
      <c r="E51" s="150"/>
      <c r="F51" s="150"/>
      <c r="G51" s="150"/>
      <c r="H51" s="150"/>
      <c r="I51" s="150"/>
      <c r="J51" s="150"/>
    </row>
    <row r="52" spans="1:10" s="42" customFormat="1" ht="20.25" customHeight="1" x14ac:dyDescent="0.25">
      <c r="A52" s="89" t="s">
        <v>123</v>
      </c>
      <c r="B52" s="13"/>
      <c r="D52" s="154">
        <v>30220</v>
      </c>
      <c r="E52" s="150"/>
      <c r="F52" s="154">
        <v>15149</v>
      </c>
      <c r="G52" s="150"/>
      <c r="H52" s="154">
        <v>30220</v>
      </c>
      <c r="I52" s="150"/>
      <c r="J52" s="154">
        <v>15149</v>
      </c>
    </row>
    <row r="53" spans="1:10" s="42" customFormat="1" ht="20.25" customHeight="1" x14ac:dyDescent="0.25">
      <c r="A53" s="35" t="s">
        <v>158</v>
      </c>
      <c r="B53" s="40"/>
    </row>
    <row r="54" spans="1:10" s="42" customFormat="1" ht="20.25" customHeight="1" x14ac:dyDescent="0.25">
      <c r="A54" s="35" t="s">
        <v>159</v>
      </c>
      <c r="B54" s="40"/>
      <c r="D54" s="156">
        <f>SUM(D45:D52)</f>
        <v>-123604</v>
      </c>
      <c r="E54" s="108"/>
      <c r="F54" s="156">
        <f>SUM(F45:F52)</f>
        <v>-63386</v>
      </c>
      <c r="G54" s="108"/>
      <c r="H54" s="156">
        <f>SUM(H45:H52)</f>
        <v>-120886</v>
      </c>
      <c r="I54" s="108"/>
      <c r="J54" s="156">
        <f>SUM(J45:J52)</f>
        <v>-60598</v>
      </c>
    </row>
    <row r="55" spans="1:10" s="42" customFormat="1" ht="20.25" customHeight="1" x14ac:dyDescent="0.25">
      <c r="A55" s="35"/>
      <c r="B55" s="40"/>
      <c r="D55" s="157"/>
      <c r="E55" s="108"/>
      <c r="F55" s="157"/>
      <c r="G55" s="108"/>
      <c r="H55" s="157"/>
      <c r="I55" s="108"/>
      <c r="J55" s="157"/>
    </row>
    <row r="56" spans="1:10" s="42" customFormat="1" ht="20.25" customHeight="1" x14ac:dyDescent="0.25">
      <c r="A56" s="42" t="s">
        <v>124</v>
      </c>
      <c r="B56" s="40"/>
      <c r="D56" s="150"/>
      <c r="E56" s="150"/>
      <c r="F56" s="150"/>
      <c r="G56" s="150"/>
      <c r="H56" s="150"/>
      <c r="I56" s="150"/>
      <c r="J56" s="150"/>
    </row>
    <row r="57" spans="1:10" s="42" customFormat="1" ht="20.25" customHeight="1" x14ac:dyDescent="0.25">
      <c r="A57" s="42" t="s">
        <v>125</v>
      </c>
      <c r="B57" s="40"/>
      <c r="D57" s="156">
        <f>D54</f>
        <v>-123604</v>
      </c>
      <c r="E57" s="150"/>
      <c r="F57" s="156">
        <f>F54</f>
        <v>-63386</v>
      </c>
      <c r="G57" s="150"/>
      <c r="H57" s="156">
        <f>H54</f>
        <v>-120886</v>
      </c>
      <c r="I57" s="150"/>
      <c r="J57" s="156">
        <f>J54</f>
        <v>-60598</v>
      </c>
    </row>
    <row r="58" spans="1:10" s="42" customFormat="1" ht="16.5" customHeight="1" thickBot="1" x14ac:dyDescent="0.3">
      <c r="A58" s="98" t="s">
        <v>46</v>
      </c>
      <c r="B58" s="40"/>
      <c r="D58" s="107">
        <f>D31+D54</f>
        <v>146229</v>
      </c>
      <c r="E58" s="150"/>
      <c r="F58" s="107">
        <f>F31+F54</f>
        <v>215017</v>
      </c>
      <c r="G58" s="150"/>
      <c r="H58" s="107">
        <f>H31+H54</f>
        <v>183234</v>
      </c>
      <c r="I58" s="150"/>
      <c r="J58" s="107">
        <f>J31+J54</f>
        <v>248189</v>
      </c>
    </row>
    <row r="59" spans="1:10" s="42" customFormat="1" ht="16.5" customHeight="1" thickTop="1" x14ac:dyDescent="0.25">
      <c r="A59" s="98"/>
      <c r="B59" s="40"/>
      <c r="D59" s="157"/>
      <c r="E59" s="150"/>
      <c r="F59" s="157"/>
      <c r="G59" s="150"/>
      <c r="H59" s="157"/>
      <c r="I59" s="150"/>
      <c r="J59" s="157"/>
    </row>
    <row r="60" spans="1:10" s="42" customFormat="1" ht="20.25" customHeight="1" x14ac:dyDescent="0.25">
      <c r="A60" s="98" t="s">
        <v>126</v>
      </c>
      <c r="B60" s="40"/>
      <c r="D60" s="150"/>
      <c r="E60" s="150"/>
      <c r="F60" s="150"/>
      <c r="G60" s="150"/>
      <c r="H60" s="150"/>
      <c r="I60" s="150"/>
      <c r="J60" s="150"/>
    </row>
    <row r="61" spans="1:10" s="42" customFormat="1" ht="20.25" customHeight="1" x14ac:dyDescent="0.25">
      <c r="A61" s="152" t="s">
        <v>169</v>
      </c>
      <c r="B61" s="13"/>
      <c r="D61" s="150">
        <v>269170</v>
      </c>
      <c r="E61" s="150"/>
      <c r="F61" s="150">
        <v>277566</v>
      </c>
      <c r="G61" s="150"/>
      <c r="H61" s="150">
        <f>H63-H62</f>
        <v>304120</v>
      </c>
      <c r="I61" s="150"/>
      <c r="J61" s="150">
        <v>308787</v>
      </c>
    </row>
    <row r="62" spans="1:10" s="42" customFormat="1" ht="20.25" customHeight="1" x14ac:dyDescent="0.25">
      <c r="A62" s="152" t="s">
        <v>95</v>
      </c>
      <c r="B62" s="13"/>
      <c r="D62" s="150">
        <v>663</v>
      </c>
      <c r="E62" s="150"/>
      <c r="F62" s="150">
        <v>837</v>
      </c>
      <c r="G62" s="150"/>
      <c r="H62" s="150">
        <v>0</v>
      </c>
      <c r="I62" s="150"/>
      <c r="J62" s="150">
        <v>0</v>
      </c>
    </row>
    <row r="63" spans="1:10" s="42" customFormat="1" ht="20.25" customHeight="1" thickBot="1" x14ac:dyDescent="0.3">
      <c r="A63" s="98" t="s">
        <v>42</v>
      </c>
      <c r="B63" s="40"/>
      <c r="D63" s="155">
        <f>D31</f>
        <v>269833</v>
      </c>
      <c r="E63" s="150"/>
      <c r="F63" s="155">
        <f>F31</f>
        <v>278403</v>
      </c>
      <c r="G63" s="150"/>
      <c r="H63" s="155">
        <f>H31</f>
        <v>304120</v>
      </c>
      <c r="I63" s="150"/>
      <c r="J63" s="155">
        <f>SUM(J61:J62)</f>
        <v>308787</v>
      </c>
    </row>
    <row r="64" spans="1:10" s="42" customFormat="1" ht="21.75" customHeight="1" thickTop="1" x14ac:dyDescent="0.25">
      <c r="B64" s="40"/>
      <c r="D64" s="150"/>
      <c r="E64" s="150"/>
      <c r="F64" s="150"/>
      <c r="G64" s="150"/>
      <c r="H64" s="150"/>
      <c r="I64" s="150"/>
      <c r="J64" s="150"/>
    </row>
    <row r="65" spans="1:10" s="42" customFormat="1" ht="20.25" customHeight="1" x14ac:dyDescent="0.25">
      <c r="A65" s="98" t="s">
        <v>90</v>
      </c>
      <c r="B65" s="40"/>
      <c r="D65" s="150"/>
      <c r="E65" s="150"/>
      <c r="F65" s="150"/>
      <c r="G65" s="150"/>
      <c r="H65" s="150"/>
      <c r="I65" s="150"/>
      <c r="J65" s="150"/>
    </row>
    <row r="66" spans="1:10" s="42" customFormat="1" ht="20.25" customHeight="1" x14ac:dyDescent="0.25">
      <c r="A66" s="11" t="s">
        <v>169</v>
      </c>
      <c r="B66" s="13"/>
      <c r="D66" s="150">
        <v>147234</v>
      </c>
      <c r="E66" s="150"/>
      <c r="F66" s="150">
        <v>215178</v>
      </c>
      <c r="G66" s="150"/>
      <c r="H66" s="150">
        <f>H58</f>
        <v>183234</v>
      </c>
      <c r="I66" s="150"/>
      <c r="J66" s="150">
        <v>248189</v>
      </c>
    </row>
    <row r="67" spans="1:10" s="42" customFormat="1" ht="20.25" customHeight="1" x14ac:dyDescent="0.25">
      <c r="A67" s="11" t="s">
        <v>95</v>
      </c>
      <c r="B67" s="13"/>
      <c r="D67" s="150">
        <v>-1005</v>
      </c>
      <c r="E67" s="150"/>
      <c r="F67" s="150">
        <v>-161</v>
      </c>
      <c r="G67" s="150"/>
      <c r="H67" s="150">
        <v>0</v>
      </c>
      <c r="I67" s="150"/>
      <c r="J67" s="150">
        <v>0</v>
      </c>
    </row>
    <row r="68" spans="1:10" s="42" customFormat="1" ht="20.25" customHeight="1" thickBot="1" x14ac:dyDescent="0.3">
      <c r="A68" s="35" t="s">
        <v>46</v>
      </c>
      <c r="B68" s="40"/>
      <c r="D68" s="155">
        <f>D58</f>
        <v>146229</v>
      </c>
      <c r="E68" s="150"/>
      <c r="F68" s="155">
        <f>F58</f>
        <v>215017</v>
      </c>
      <c r="G68" s="150"/>
      <c r="H68" s="155">
        <f>H58</f>
        <v>183234</v>
      </c>
      <c r="I68" s="150"/>
      <c r="J68" s="155">
        <f>J58</f>
        <v>248189</v>
      </c>
    </row>
    <row r="69" spans="1:10" s="42" customFormat="1" ht="20.25" customHeight="1" thickTop="1" x14ac:dyDescent="0.25">
      <c r="B69" s="40"/>
      <c r="D69" s="45"/>
      <c r="E69" s="85"/>
      <c r="F69" s="45"/>
      <c r="G69" s="85"/>
      <c r="H69" s="45"/>
      <c r="I69" s="85"/>
      <c r="J69" s="45"/>
    </row>
    <row r="70" spans="1:10" s="42" customFormat="1" ht="20.25" customHeight="1" thickBot="1" x14ac:dyDescent="0.3">
      <c r="A70" s="42" t="s">
        <v>234</v>
      </c>
      <c r="B70" s="40" t="s">
        <v>107</v>
      </c>
      <c r="D70" s="210">
        <f>+D61/290634</f>
        <v>0.92614766338418764</v>
      </c>
      <c r="E70" s="108">
        <v>0.40547561537879256</v>
      </c>
      <c r="F70" s="210">
        <f>+F61/290634</f>
        <v>0.95503623113606806</v>
      </c>
      <c r="G70" s="108"/>
      <c r="H70" s="210">
        <f>+H61/290634</f>
        <v>1.0464020038949331</v>
      </c>
      <c r="I70" s="108"/>
      <c r="J70" s="210">
        <f>+J61/290634</f>
        <v>1.0624600012386713</v>
      </c>
    </row>
    <row r="71" spans="1:10" s="42" customFormat="1" ht="20.25" customHeight="1" thickTop="1" x14ac:dyDescent="0.25">
      <c r="A71" s="11"/>
      <c r="B71" s="13"/>
      <c r="C71" s="11"/>
      <c r="D71" s="47"/>
      <c r="E71" s="44"/>
      <c r="F71" s="47"/>
      <c r="G71" s="85"/>
      <c r="H71" s="47"/>
      <c r="I71" s="44"/>
      <c r="J71" s="47"/>
    </row>
  </sheetData>
  <mergeCells count="18">
    <mergeCell ref="D39:F39"/>
    <mergeCell ref="H39:J39"/>
    <mergeCell ref="D40:F40"/>
    <mergeCell ref="H40:J40"/>
    <mergeCell ref="D42:J42"/>
    <mergeCell ref="H37:J37"/>
    <mergeCell ref="D38:F38"/>
    <mergeCell ref="H38:J38"/>
    <mergeCell ref="D4:F4"/>
    <mergeCell ref="H4:J4"/>
    <mergeCell ref="D5:F5"/>
    <mergeCell ref="H5:J5"/>
    <mergeCell ref="D7:F7"/>
    <mergeCell ref="D6:F6"/>
    <mergeCell ref="D9:J9"/>
    <mergeCell ref="H6:J6"/>
    <mergeCell ref="H7:J7"/>
    <mergeCell ref="D37:F37"/>
  </mergeCells>
  <phoneticPr fontId="0" type="noConversion"/>
  <pageMargins left="0.7" right="0.7" top="0.48" bottom="0.5" header="0.5" footer="0.5"/>
  <pageSetup paperSize="9" scale="92" firstPageNumber="4" orientation="portrait" useFirstPageNumber="1" r:id="rId1"/>
  <headerFooter>
    <oddFooter>&amp;LThe accompanying notes are an integral part of these financial statements.
&amp;C&amp;P</oddFooter>
  </headerFooter>
  <rowBreaks count="2" manualBreakCount="2">
    <brk id="33" max="16383" man="1"/>
    <brk id="100" max="9" man="1"/>
  </rowBreaks>
  <ignoredErrors>
    <ignoredError sqref="D8:J8 B12 B16:B23 B27:B30 D41:J41 B50 B7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1"/>
  <sheetViews>
    <sheetView zoomScaleNormal="100" zoomScaleSheetLayoutView="85" workbookViewId="0">
      <selection sqref="A1:T1"/>
    </sheetView>
  </sheetViews>
  <sheetFormatPr defaultColWidth="9.140625" defaultRowHeight="18.75" customHeight="1" x14ac:dyDescent="0.25"/>
  <cols>
    <col min="1" max="1" width="39.5703125" style="22" customWidth="1"/>
    <col min="2" max="2" width="10.85546875" style="22" customWidth="1"/>
    <col min="3" max="3" width="0.5703125" style="22" customWidth="1"/>
    <col min="4" max="4" width="10.5703125" style="22" customWidth="1"/>
    <col min="5" max="5" width="0.5703125" style="22" customWidth="1"/>
    <col min="6" max="6" width="9.42578125" style="22" customWidth="1"/>
    <col min="7" max="7" width="0.5703125" style="22" customWidth="1"/>
    <col min="8" max="8" width="8.5703125" style="22" customWidth="1"/>
    <col min="9" max="9" width="1" style="22" customWidth="1"/>
    <col min="10" max="10" width="10.5703125" style="22" customWidth="1"/>
    <col min="11" max="11" width="0.85546875" style="22" customWidth="1"/>
    <col min="12" max="12" width="11.5703125" style="22" customWidth="1"/>
    <col min="13" max="13" width="1" style="22" customWidth="1"/>
    <col min="14" max="14" width="11.42578125" style="22" customWidth="1"/>
    <col min="15" max="15" width="1" style="22" customWidth="1"/>
    <col min="16" max="16" width="11.5703125" style="22" customWidth="1"/>
    <col min="17" max="17" width="1" style="22" customWidth="1"/>
    <col min="18" max="18" width="13.85546875" style="22" customWidth="1"/>
    <col min="19" max="19" width="1" style="22" customWidth="1"/>
    <col min="20" max="20" width="13.42578125" style="22" customWidth="1"/>
    <col min="21" max="21" width="0.5703125" style="22" customWidth="1"/>
    <col min="22" max="22" width="12.5703125" style="22" customWidth="1"/>
    <col min="23" max="23" width="0.5703125" style="22" customWidth="1"/>
    <col min="24" max="24" width="9.42578125" style="22" customWidth="1"/>
    <col min="25" max="25" width="0.5703125" style="22" customWidth="1"/>
    <col min="26" max="26" width="12.85546875" style="22" customWidth="1"/>
    <col min="27" max="16384" width="9.140625" style="22"/>
  </cols>
  <sheetData>
    <row r="1" spans="1:26" ht="18.75" customHeight="1" x14ac:dyDescent="0.3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186"/>
      <c r="V1" s="186"/>
      <c r="W1" s="186"/>
    </row>
    <row r="2" spans="1:26" ht="18.75" customHeight="1" x14ac:dyDescent="0.25">
      <c r="A2" s="9" t="s">
        <v>72</v>
      </c>
      <c r="B2" s="9"/>
      <c r="C2" s="9"/>
      <c r="D2" s="9"/>
      <c r="E2" s="9"/>
      <c r="F2" s="9"/>
      <c r="G2" s="9"/>
      <c r="H2" s="9"/>
      <c r="I2" s="9"/>
      <c r="J2" s="9"/>
      <c r="K2" s="9"/>
      <c r="M2" s="9"/>
      <c r="N2" s="9"/>
      <c r="O2" s="9"/>
      <c r="Q2" s="9"/>
      <c r="S2" s="9"/>
      <c r="T2" s="9"/>
      <c r="U2" s="9"/>
      <c r="V2" s="9"/>
      <c r="W2" s="9"/>
    </row>
    <row r="3" spans="1:26" ht="18.75" customHeight="1" x14ac:dyDescent="0.25">
      <c r="A3" s="10"/>
      <c r="B3" s="10"/>
      <c r="C3" s="10"/>
      <c r="D3" s="10"/>
      <c r="E3" s="10"/>
      <c r="F3" s="10"/>
      <c r="G3" s="6"/>
      <c r="H3" s="6"/>
      <c r="I3" s="6"/>
      <c r="J3" s="6"/>
      <c r="K3" s="6"/>
      <c r="M3" s="6"/>
      <c r="N3" s="6"/>
      <c r="O3" s="6"/>
      <c r="Q3" s="6"/>
      <c r="S3" s="6"/>
      <c r="T3" s="6"/>
      <c r="U3" s="6"/>
      <c r="V3" s="6"/>
      <c r="W3" s="6"/>
    </row>
    <row r="4" spans="1:26" s="95" customFormat="1" ht="18.75" customHeight="1" x14ac:dyDescent="0.25">
      <c r="A4" s="93"/>
      <c r="B4" s="220" t="s">
        <v>74</v>
      </c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</row>
    <row r="5" spans="1:26" s="95" customFormat="1" ht="18.75" customHeight="1" x14ac:dyDescent="0.25">
      <c r="A5" s="158"/>
      <c r="B5" s="158"/>
      <c r="C5" s="158"/>
      <c r="D5" s="158"/>
      <c r="E5" s="158"/>
      <c r="F5" s="158"/>
      <c r="G5" s="158"/>
      <c r="H5" s="221" t="s">
        <v>15</v>
      </c>
      <c r="I5" s="221"/>
      <c r="J5" s="221"/>
      <c r="K5" s="221"/>
      <c r="L5" s="221"/>
      <c r="M5" s="23"/>
      <c r="N5" s="221" t="s">
        <v>127</v>
      </c>
      <c r="O5" s="221"/>
      <c r="P5" s="221"/>
      <c r="Q5" s="221"/>
      <c r="R5" s="221"/>
      <c r="S5" s="159"/>
      <c r="U5" s="159"/>
      <c r="W5" s="159"/>
    </row>
    <row r="6" spans="1:26" s="160" customFormat="1" ht="18.75" customHeight="1" x14ac:dyDescent="0.25">
      <c r="B6" s="23"/>
      <c r="C6" s="23"/>
      <c r="D6" s="23" t="s">
        <v>128</v>
      </c>
      <c r="E6" s="23"/>
      <c r="F6" s="23" t="s">
        <v>128</v>
      </c>
      <c r="G6" s="23"/>
    </row>
    <row r="7" spans="1:26" s="160" customFormat="1" ht="18.75" customHeight="1" x14ac:dyDescent="0.25">
      <c r="C7" s="23"/>
      <c r="D7" s="23" t="s">
        <v>110</v>
      </c>
      <c r="E7" s="23"/>
      <c r="F7" s="23" t="s">
        <v>110</v>
      </c>
      <c r="G7" s="23"/>
      <c r="H7" s="23"/>
      <c r="I7" s="23"/>
      <c r="J7" s="23"/>
      <c r="K7" s="23"/>
      <c r="L7" s="133"/>
      <c r="M7" s="23"/>
      <c r="O7" s="23"/>
      <c r="P7" s="133"/>
      <c r="Q7" s="23"/>
      <c r="R7" s="133" t="s">
        <v>154</v>
      </c>
      <c r="T7" s="133" t="s">
        <v>38</v>
      </c>
      <c r="U7" s="133"/>
      <c r="V7" s="161" t="s">
        <v>32</v>
      </c>
      <c r="W7" s="133"/>
      <c r="X7" s="161"/>
      <c r="Y7" s="133"/>
    </row>
    <row r="8" spans="1:26" s="160" customFormat="1" ht="18.75" customHeight="1" x14ac:dyDescent="0.25">
      <c r="B8" s="23" t="s">
        <v>6</v>
      </c>
      <c r="C8" s="23"/>
      <c r="D8" s="23" t="s">
        <v>111</v>
      </c>
      <c r="E8" s="23"/>
      <c r="F8" s="23" t="s">
        <v>111</v>
      </c>
      <c r="G8" s="23"/>
      <c r="I8" s="23"/>
      <c r="K8" s="23"/>
      <c r="L8" s="23"/>
      <c r="M8" s="23"/>
      <c r="N8" s="132" t="s">
        <v>173</v>
      </c>
      <c r="O8" s="23"/>
      <c r="P8" s="23" t="s">
        <v>177</v>
      </c>
      <c r="Q8" s="23"/>
      <c r="R8" s="23" t="s">
        <v>155</v>
      </c>
      <c r="T8" s="23" t="s">
        <v>129</v>
      </c>
      <c r="U8" s="133"/>
      <c r="V8" s="23" t="s">
        <v>75</v>
      </c>
      <c r="W8" s="133"/>
      <c r="X8" s="23" t="s">
        <v>77</v>
      </c>
      <c r="Y8" s="133"/>
      <c r="Z8" s="23"/>
    </row>
    <row r="9" spans="1:26" s="160" customFormat="1" ht="18.75" customHeight="1" x14ac:dyDescent="0.25">
      <c r="B9" s="23" t="s">
        <v>5</v>
      </c>
      <c r="C9" s="23"/>
      <c r="D9" s="23" t="s">
        <v>170</v>
      </c>
      <c r="E9" s="23"/>
      <c r="F9" s="23" t="s">
        <v>172</v>
      </c>
      <c r="G9" s="23"/>
      <c r="H9" s="23" t="s">
        <v>79</v>
      </c>
      <c r="I9" s="23"/>
      <c r="J9" s="23" t="s">
        <v>43</v>
      </c>
      <c r="K9" s="23"/>
      <c r="L9" s="133"/>
      <c r="M9" s="23"/>
      <c r="N9" s="132" t="s">
        <v>174</v>
      </c>
      <c r="O9" s="23"/>
      <c r="P9" s="133" t="s">
        <v>112</v>
      </c>
      <c r="Q9" s="23"/>
      <c r="R9" s="133" t="s">
        <v>156</v>
      </c>
      <c r="T9" s="133" t="s">
        <v>131</v>
      </c>
      <c r="U9" s="133"/>
      <c r="V9" s="23" t="s">
        <v>76</v>
      </c>
      <c r="W9" s="133"/>
      <c r="X9" s="23" t="s">
        <v>96</v>
      </c>
      <c r="Y9" s="133"/>
      <c r="Z9" s="23" t="s">
        <v>38</v>
      </c>
    </row>
    <row r="10" spans="1:26" s="160" customFormat="1" ht="18.75" customHeight="1" x14ac:dyDescent="0.25">
      <c r="B10" s="23" t="s">
        <v>1</v>
      </c>
      <c r="C10" s="23"/>
      <c r="D10" s="23" t="s">
        <v>171</v>
      </c>
      <c r="E10" s="23"/>
      <c r="F10" s="23" t="s">
        <v>171</v>
      </c>
      <c r="G10" s="23"/>
      <c r="H10" s="23" t="s">
        <v>59</v>
      </c>
      <c r="I10" s="23"/>
      <c r="J10" s="23" t="s">
        <v>59</v>
      </c>
      <c r="K10" s="23"/>
      <c r="L10" s="23" t="s">
        <v>27</v>
      </c>
      <c r="M10" s="23"/>
      <c r="N10" s="132" t="s">
        <v>175</v>
      </c>
      <c r="O10" s="23"/>
      <c r="P10" s="23" t="s">
        <v>176</v>
      </c>
      <c r="Q10" s="23"/>
      <c r="R10" s="23" t="s">
        <v>157</v>
      </c>
      <c r="T10" s="23" t="s">
        <v>178</v>
      </c>
      <c r="U10" s="23"/>
      <c r="V10" s="23" t="s">
        <v>132</v>
      </c>
      <c r="W10" s="23"/>
      <c r="X10" s="23" t="s">
        <v>78</v>
      </c>
      <c r="Y10" s="23"/>
      <c r="Z10" s="23" t="s">
        <v>39</v>
      </c>
    </row>
    <row r="11" spans="1:26" s="95" customFormat="1" ht="18.75" customHeight="1" x14ac:dyDescent="0.25">
      <c r="B11" s="222" t="s">
        <v>40</v>
      </c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</row>
    <row r="12" spans="1:26" s="95" customFormat="1" ht="18.75" customHeight="1" x14ac:dyDescent="0.25">
      <c r="A12" s="14" t="s">
        <v>133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T12" s="187"/>
      <c r="U12" s="187"/>
      <c r="V12" s="187"/>
      <c r="W12" s="187"/>
      <c r="X12" s="187"/>
      <c r="Y12" s="187"/>
    </row>
    <row r="13" spans="1:26" s="32" customFormat="1" ht="18.75" customHeight="1" x14ac:dyDescent="0.2">
      <c r="A13" s="14" t="s">
        <v>134</v>
      </c>
      <c r="B13" s="58">
        <v>290634</v>
      </c>
      <c r="C13" s="58"/>
      <c r="D13" s="58">
        <v>1487144</v>
      </c>
      <c r="E13" s="58"/>
      <c r="F13" s="58">
        <v>51433</v>
      </c>
      <c r="G13" s="58"/>
      <c r="H13" s="58">
        <v>50000</v>
      </c>
      <c r="I13" s="58"/>
      <c r="J13" s="58">
        <v>1789311</v>
      </c>
      <c r="K13" s="58"/>
      <c r="L13" s="58">
        <v>10438354</v>
      </c>
      <c r="M13" s="58"/>
      <c r="N13" s="127">
        <v>-752</v>
      </c>
      <c r="O13" s="102"/>
      <c r="P13" s="102">
        <v>5804275</v>
      </c>
      <c r="Q13" s="102"/>
      <c r="R13" s="102">
        <v>536</v>
      </c>
      <c r="S13" s="33"/>
      <c r="T13" s="102">
        <v>5804059</v>
      </c>
      <c r="U13" s="102"/>
      <c r="V13" s="102">
        <v>19910935</v>
      </c>
      <c r="W13" s="102"/>
      <c r="X13" s="127">
        <v>-291</v>
      </c>
      <c r="Y13" s="58"/>
      <c r="Z13" s="58">
        <v>19910644</v>
      </c>
    </row>
    <row r="14" spans="1:26" s="95" customFormat="1" ht="15" customHeight="1" x14ac:dyDescent="0.25">
      <c r="A14" s="15"/>
      <c r="B14" s="4"/>
      <c r="C14" s="94"/>
      <c r="D14" s="4"/>
      <c r="E14" s="94"/>
      <c r="F14" s="4"/>
      <c r="G14" s="162"/>
      <c r="H14" s="4"/>
      <c r="I14" s="162"/>
      <c r="J14" s="4"/>
      <c r="K14" s="162"/>
      <c r="L14" s="4"/>
      <c r="M14" s="162"/>
      <c r="N14" s="4"/>
      <c r="O14" s="162"/>
      <c r="P14" s="4"/>
      <c r="Q14" s="162"/>
      <c r="R14" s="4"/>
      <c r="T14" s="4"/>
      <c r="U14" s="163"/>
      <c r="V14" s="4"/>
      <c r="W14" s="163"/>
      <c r="X14" s="4"/>
      <c r="Y14" s="163"/>
      <c r="Z14" s="4"/>
    </row>
    <row r="15" spans="1:26" s="95" customFormat="1" ht="18.75" customHeight="1" x14ac:dyDescent="0.25">
      <c r="A15" s="32" t="s">
        <v>44</v>
      </c>
      <c r="B15" s="94"/>
      <c r="C15" s="94"/>
      <c r="D15" s="94"/>
      <c r="E15" s="94"/>
      <c r="F15" s="94"/>
      <c r="G15" s="162"/>
      <c r="H15" s="162"/>
      <c r="I15" s="162"/>
      <c r="J15" s="162"/>
      <c r="K15" s="162"/>
      <c r="L15" s="94"/>
      <c r="M15" s="162"/>
      <c r="N15" s="5"/>
      <c r="O15" s="8"/>
      <c r="P15" s="5"/>
      <c r="Q15" s="8"/>
      <c r="R15" s="5"/>
      <c r="T15" s="5"/>
      <c r="U15" s="3"/>
      <c r="V15" s="5"/>
      <c r="W15" s="3"/>
      <c r="X15" s="5"/>
      <c r="Y15" s="3"/>
      <c r="Z15" s="5"/>
    </row>
    <row r="16" spans="1:26" s="95" customFormat="1" ht="18.75" customHeight="1" x14ac:dyDescent="0.25">
      <c r="A16" s="95" t="s">
        <v>233</v>
      </c>
      <c r="B16" s="96">
        <v>0</v>
      </c>
      <c r="C16" s="94"/>
      <c r="D16" s="96">
        <v>0</v>
      </c>
      <c r="E16" s="94"/>
      <c r="F16" s="96">
        <v>0</v>
      </c>
      <c r="G16" s="162"/>
      <c r="H16" s="96">
        <v>0</v>
      </c>
      <c r="I16" s="162"/>
      <c r="J16" s="96">
        <v>0</v>
      </c>
      <c r="K16" s="162"/>
      <c r="L16" s="53">
        <v>277566</v>
      </c>
      <c r="M16" s="90"/>
      <c r="N16" s="53">
        <v>0</v>
      </c>
      <c r="O16" s="90"/>
      <c r="P16" s="53">
        <v>0</v>
      </c>
      <c r="Q16" s="90"/>
      <c r="R16" s="53">
        <v>0</v>
      </c>
      <c r="T16" s="53">
        <v>0</v>
      </c>
      <c r="U16" s="90"/>
      <c r="V16" s="53">
        <f>SUM(B16:L16)+T16</f>
        <v>277566</v>
      </c>
      <c r="W16" s="3"/>
      <c r="X16" s="53">
        <v>837</v>
      </c>
      <c r="Y16" s="3"/>
      <c r="Z16" s="164">
        <f>V16+X16</f>
        <v>278403</v>
      </c>
    </row>
    <row r="17" spans="1:26" s="95" customFormat="1" ht="18.75" customHeight="1" x14ac:dyDescent="0.25">
      <c r="A17" s="95" t="s">
        <v>45</v>
      </c>
      <c r="B17" s="165">
        <v>0</v>
      </c>
      <c r="C17" s="94"/>
      <c r="D17" s="165">
        <v>0</v>
      </c>
      <c r="E17" s="94"/>
      <c r="F17" s="165">
        <v>0</v>
      </c>
      <c r="G17" s="162"/>
      <c r="H17" s="165">
        <v>0</v>
      </c>
      <c r="I17" s="162"/>
      <c r="J17" s="165">
        <v>0</v>
      </c>
      <c r="K17" s="162"/>
      <c r="L17" s="99">
        <v>0</v>
      </c>
      <c r="M17" s="100"/>
      <c r="N17" s="54">
        <v>-1790</v>
      </c>
      <c r="O17" s="100"/>
      <c r="P17" s="54">
        <v>-60598</v>
      </c>
      <c r="Q17" s="100"/>
      <c r="R17" s="54">
        <v>0</v>
      </c>
      <c r="T17" s="54">
        <v>-62388</v>
      </c>
      <c r="U17" s="100"/>
      <c r="V17" s="54">
        <f>SUM(B17:L17)+T17</f>
        <v>-62388</v>
      </c>
      <c r="W17" s="5"/>
      <c r="X17" s="54">
        <v>-998</v>
      </c>
      <c r="Y17" s="5"/>
      <c r="Z17" s="166">
        <f>V17+X17</f>
        <v>-63386</v>
      </c>
    </row>
    <row r="18" spans="1:26" s="32" customFormat="1" ht="18.75" customHeight="1" x14ac:dyDescent="0.2">
      <c r="A18" s="32" t="s">
        <v>46</v>
      </c>
      <c r="B18" s="167">
        <v>0</v>
      </c>
      <c r="C18" s="4"/>
      <c r="D18" s="167">
        <v>0</v>
      </c>
      <c r="E18" s="4"/>
      <c r="F18" s="167">
        <v>0</v>
      </c>
      <c r="G18" s="4"/>
      <c r="H18" s="167">
        <v>0</v>
      </c>
      <c r="I18" s="4"/>
      <c r="J18" s="167">
        <v>0</v>
      </c>
      <c r="K18" s="4"/>
      <c r="L18" s="61">
        <f>SUM(L16:L17)</f>
        <v>277566</v>
      </c>
      <c r="M18" s="62"/>
      <c r="N18" s="103">
        <f>SUM(N16:N17)</f>
        <v>-1790</v>
      </c>
      <c r="O18" s="102"/>
      <c r="P18" s="103">
        <f>SUM(P16:P17)</f>
        <v>-60598</v>
      </c>
      <c r="Q18" s="102"/>
      <c r="R18" s="103">
        <f>SUM(R16:R17)</f>
        <v>0</v>
      </c>
      <c r="T18" s="103">
        <f>SUM(T16:T17)</f>
        <v>-62388</v>
      </c>
      <c r="U18" s="102"/>
      <c r="V18" s="103">
        <f>SUM(V16:V17)</f>
        <v>215178</v>
      </c>
      <c r="W18" s="102"/>
      <c r="X18" s="103">
        <f>SUM(X16:X17)</f>
        <v>-161</v>
      </c>
      <c r="Y18" s="101"/>
      <c r="Z18" s="103">
        <f>SUM(Z16:Z17)</f>
        <v>215017</v>
      </c>
    </row>
    <row r="19" spans="1:26" s="21" customFormat="1" ht="18.75" customHeight="1" x14ac:dyDescent="0.2">
      <c r="C19" s="45"/>
      <c r="D19" s="46"/>
      <c r="E19" s="45"/>
      <c r="F19" s="46"/>
      <c r="G19" s="45"/>
      <c r="H19" s="46"/>
      <c r="I19" s="45"/>
      <c r="L19" s="168"/>
      <c r="M19" s="168"/>
      <c r="N19" s="168"/>
      <c r="O19" s="168"/>
      <c r="P19" s="168"/>
      <c r="Q19" s="168"/>
      <c r="R19" s="168"/>
      <c r="T19" s="168"/>
      <c r="U19" s="168"/>
      <c r="V19" s="168"/>
      <c r="W19" s="168"/>
      <c r="X19" s="169"/>
      <c r="Y19" s="168"/>
      <c r="Z19" s="168"/>
    </row>
    <row r="20" spans="1:26" s="32" customFormat="1" ht="18.75" customHeight="1" thickBot="1" x14ac:dyDescent="0.25">
      <c r="A20" s="32" t="s">
        <v>135</v>
      </c>
      <c r="B20" s="134">
        <f>B18+B13</f>
        <v>290634</v>
      </c>
      <c r="D20" s="134">
        <f>D18+D13</f>
        <v>1487144</v>
      </c>
      <c r="F20" s="134">
        <f>F18+F13</f>
        <v>51433</v>
      </c>
      <c r="H20" s="134">
        <f>H18+H13</f>
        <v>50000</v>
      </c>
      <c r="J20" s="134">
        <f>J18+J13</f>
        <v>1789311</v>
      </c>
      <c r="L20" s="134">
        <f>L18+L13</f>
        <v>10715920</v>
      </c>
      <c r="N20" s="170">
        <f>N18+N13</f>
        <v>-2542</v>
      </c>
      <c r="P20" s="134">
        <f>P18+P13</f>
        <v>5743677</v>
      </c>
      <c r="R20" s="134">
        <f>R18+R13</f>
        <v>536</v>
      </c>
      <c r="T20" s="134">
        <f>T18+T13</f>
        <v>5741671</v>
      </c>
      <c r="V20" s="134">
        <f>V18+V13</f>
        <v>20126113</v>
      </c>
      <c r="X20" s="170">
        <f>X18+X13</f>
        <v>-452</v>
      </c>
      <c r="Z20" s="170">
        <f>Z13+Z18</f>
        <v>20125661</v>
      </c>
    </row>
    <row r="21" spans="1:26" ht="18.75" customHeight="1" thickTop="1" x14ac:dyDescent="0.25"/>
  </sheetData>
  <mergeCells count="5">
    <mergeCell ref="A1:T1"/>
    <mergeCell ref="B4:X4"/>
    <mergeCell ref="H5:L5"/>
    <mergeCell ref="N5:R5"/>
    <mergeCell ref="B11:Z11"/>
  </mergeCells>
  <pageMargins left="0.7" right="0.7" top="0.48" bottom="0.5" header="0.5" footer="0.5"/>
  <pageSetup paperSize="9" scale="68" firstPageNumber="6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2"/>
  <sheetViews>
    <sheetView zoomScaleNormal="100" zoomScaleSheetLayoutView="85" zoomScalePageLayoutView="55" workbookViewId="0">
      <selection sqref="A1:V1"/>
    </sheetView>
  </sheetViews>
  <sheetFormatPr defaultColWidth="9.140625" defaultRowHeight="18.75" customHeight="1" x14ac:dyDescent="0.25"/>
  <cols>
    <col min="1" max="1" width="41.140625" style="22" customWidth="1"/>
    <col min="2" max="2" width="10.85546875" style="22" customWidth="1"/>
    <col min="3" max="3" width="0.5703125" style="22" customWidth="1"/>
    <col min="4" max="4" width="10" style="22" customWidth="1"/>
    <col min="5" max="5" width="0.5703125" style="22" customWidth="1"/>
    <col min="6" max="6" width="8.7109375" style="22" customWidth="1"/>
    <col min="7" max="7" width="0.5703125" style="22" customWidth="1"/>
    <col min="8" max="8" width="7.85546875" style="22" customWidth="1"/>
    <col min="9" max="9" width="1" style="22" customWidth="1"/>
    <col min="10" max="10" width="11.140625" style="22" customWidth="1"/>
    <col min="11" max="11" width="0.85546875" style="22" customWidth="1"/>
    <col min="12" max="12" width="11.5703125" style="22" customWidth="1"/>
    <col min="13" max="13" width="1" style="22" customWidth="1"/>
    <col min="14" max="14" width="10.5703125" style="22" customWidth="1"/>
    <col min="15" max="15" width="1" style="22" customWidth="1"/>
    <col min="16" max="16" width="11.42578125" style="22" customWidth="1"/>
    <col min="17" max="17" width="1" style="22" customWidth="1"/>
    <col min="18" max="18" width="13.42578125" style="22" customWidth="1"/>
    <col min="19" max="19" width="1" style="22" customWidth="1"/>
    <col min="20" max="20" width="14.42578125" style="22" customWidth="1"/>
    <col min="21" max="21" width="1" style="22" customWidth="1"/>
    <col min="22" max="22" width="16.85546875" style="22" customWidth="1"/>
    <col min="23" max="23" width="0.5703125" style="22" customWidth="1"/>
    <col min="24" max="24" width="12" style="22" customWidth="1"/>
    <col min="25" max="25" width="0.5703125" style="22" customWidth="1"/>
    <col min="26" max="26" width="9.5703125" style="22" customWidth="1"/>
    <col min="27" max="27" width="0.5703125" style="22" customWidth="1"/>
    <col min="28" max="28" width="12.5703125" style="22" customWidth="1"/>
    <col min="29" max="29" width="9.85546875" style="22" bestFit="1" customWidth="1"/>
    <col min="30" max="16384" width="9.140625" style="22"/>
  </cols>
  <sheetData>
    <row r="1" spans="1:28" ht="18.75" customHeight="1" x14ac:dyDescent="0.3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177"/>
      <c r="X1" s="177"/>
      <c r="Y1" s="177"/>
    </row>
    <row r="2" spans="1:28" ht="18.75" customHeight="1" x14ac:dyDescent="0.25">
      <c r="A2" s="9" t="s">
        <v>72</v>
      </c>
      <c r="B2" s="9"/>
      <c r="C2" s="9"/>
      <c r="D2" s="9"/>
      <c r="E2" s="9"/>
      <c r="F2" s="9"/>
      <c r="G2" s="9"/>
      <c r="H2" s="9"/>
      <c r="I2" s="9"/>
      <c r="J2" s="9"/>
      <c r="K2" s="9"/>
      <c r="M2" s="9"/>
      <c r="N2" s="9"/>
      <c r="O2" s="9"/>
      <c r="Q2" s="9"/>
      <c r="R2" s="9"/>
      <c r="S2" s="9"/>
      <c r="U2" s="9"/>
      <c r="V2" s="9"/>
      <c r="W2" s="9"/>
      <c r="X2" s="9"/>
      <c r="Y2" s="9"/>
    </row>
    <row r="3" spans="1:28" ht="18.75" customHeight="1" x14ac:dyDescent="0.25">
      <c r="A3" s="10"/>
      <c r="B3" s="10"/>
      <c r="C3" s="10"/>
      <c r="D3" s="10"/>
      <c r="E3" s="10"/>
      <c r="F3" s="10"/>
      <c r="G3" s="6"/>
      <c r="H3" s="6"/>
      <c r="I3" s="6"/>
      <c r="J3" s="6"/>
      <c r="K3" s="6"/>
      <c r="M3" s="6"/>
      <c r="N3" s="6"/>
      <c r="O3" s="6"/>
      <c r="Q3" s="6"/>
      <c r="R3" s="6"/>
      <c r="S3" s="6"/>
      <c r="U3" s="6"/>
      <c r="V3" s="6"/>
      <c r="W3" s="6"/>
      <c r="X3" s="6"/>
      <c r="Y3" s="6"/>
    </row>
    <row r="4" spans="1:28" s="95" customFormat="1" ht="18.75" customHeight="1" x14ac:dyDescent="0.25">
      <c r="A4" s="93"/>
      <c r="B4" s="220" t="s">
        <v>74</v>
      </c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</row>
    <row r="5" spans="1:28" s="95" customFormat="1" ht="18.75" customHeight="1" x14ac:dyDescent="0.25">
      <c r="A5" s="158"/>
      <c r="B5" s="158"/>
      <c r="C5" s="158"/>
      <c r="D5" s="158"/>
      <c r="E5" s="158"/>
      <c r="F5" s="158"/>
      <c r="G5" s="158"/>
      <c r="H5" s="221" t="s">
        <v>15</v>
      </c>
      <c r="I5" s="221"/>
      <c r="J5" s="221"/>
      <c r="K5" s="221"/>
      <c r="L5" s="221"/>
      <c r="M5" s="23"/>
      <c r="N5" s="221" t="s">
        <v>127</v>
      </c>
      <c r="O5" s="221"/>
      <c r="P5" s="221"/>
      <c r="Q5" s="221"/>
      <c r="R5" s="221"/>
      <c r="S5" s="221"/>
      <c r="T5" s="221"/>
      <c r="U5" s="221"/>
      <c r="V5" s="221"/>
      <c r="W5" s="159"/>
      <c r="X5" s="201"/>
      <c r="Y5" s="159"/>
      <c r="Z5" s="201"/>
    </row>
    <row r="6" spans="1:28" s="95" customFormat="1" ht="18.75" customHeight="1" x14ac:dyDescent="0.25">
      <c r="A6" s="158"/>
      <c r="B6" s="23"/>
      <c r="C6" s="158"/>
      <c r="D6" s="23" t="s">
        <v>128</v>
      </c>
      <c r="E6" s="158"/>
      <c r="F6" s="23" t="s">
        <v>128</v>
      </c>
      <c r="G6" s="158"/>
      <c r="H6" s="23"/>
      <c r="I6" s="23"/>
      <c r="J6" s="23"/>
      <c r="K6" s="23"/>
      <c r="L6" s="23"/>
      <c r="M6" s="23"/>
      <c r="N6" s="23"/>
      <c r="O6" s="23"/>
      <c r="P6" s="221" t="s">
        <v>204</v>
      </c>
      <c r="Q6" s="221"/>
      <c r="R6" s="221"/>
      <c r="S6" s="23"/>
      <c r="T6" s="23"/>
      <c r="U6" s="159"/>
      <c r="W6" s="159"/>
      <c r="Y6" s="159"/>
    </row>
    <row r="7" spans="1:28" s="160" customFormat="1" ht="18.75" customHeight="1" x14ac:dyDescent="0.25">
      <c r="C7" s="23"/>
      <c r="D7" s="23" t="s">
        <v>110</v>
      </c>
      <c r="E7" s="23"/>
      <c r="F7" s="23" t="s">
        <v>110</v>
      </c>
      <c r="G7" s="23"/>
      <c r="H7" s="23"/>
      <c r="I7" s="23"/>
      <c r="J7" s="23"/>
      <c r="K7" s="23"/>
      <c r="L7" s="133"/>
      <c r="M7" s="23"/>
      <c r="O7" s="23"/>
      <c r="P7" s="133"/>
      <c r="Q7" s="23"/>
      <c r="R7" s="23"/>
      <c r="S7" s="23"/>
      <c r="T7" s="133" t="s">
        <v>154</v>
      </c>
      <c r="X7" s="161" t="s">
        <v>32</v>
      </c>
      <c r="Y7" s="133"/>
      <c r="Z7" s="161"/>
      <c r="AA7" s="133"/>
    </row>
    <row r="8" spans="1:28" s="160" customFormat="1" ht="18.75" customHeight="1" x14ac:dyDescent="0.25">
      <c r="B8" s="23" t="s">
        <v>6</v>
      </c>
      <c r="C8" s="23"/>
      <c r="D8" s="23" t="s">
        <v>111</v>
      </c>
      <c r="E8" s="23"/>
      <c r="F8" s="23" t="s">
        <v>111</v>
      </c>
      <c r="G8" s="23"/>
      <c r="I8" s="23"/>
      <c r="K8" s="23"/>
      <c r="L8" s="23"/>
      <c r="M8" s="23"/>
      <c r="N8" s="132" t="s">
        <v>214</v>
      </c>
      <c r="O8" s="23"/>
      <c r="P8" s="23" t="s">
        <v>205</v>
      </c>
      <c r="Q8" s="23"/>
      <c r="R8" s="23" t="s">
        <v>206</v>
      </c>
      <c r="S8" s="23"/>
      <c r="T8" s="23" t="s">
        <v>211</v>
      </c>
      <c r="V8" s="23" t="s">
        <v>53</v>
      </c>
      <c r="W8" s="133"/>
      <c r="X8" s="23" t="s">
        <v>75</v>
      </c>
      <c r="Y8" s="133"/>
      <c r="Z8" s="23" t="s">
        <v>77</v>
      </c>
      <c r="AA8" s="133"/>
      <c r="AB8" s="23"/>
    </row>
    <row r="9" spans="1:28" s="160" customFormat="1" ht="18.75" customHeight="1" x14ac:dyDescent="0.25">
      <c r="B9" s="23" t="s">
        <v>5</v>
      </c>
      <c r="C9" s="23"/>
      <c r="D9" s="23" t="s">
        <v>170</v>
      </c>
      <c r="E9" s="23"/>
      <c r="F9" s="23" t="s">
        <v>172</v>
      </c>
      <c r="G9" s="23"/>
      <c r="H9" s="23" t="s">
        <v>79</v>
      </c>
      <c r="I9" s="23"/>
      <c r="J9" s="23" t="s">
        <v>43</v>
      </c>
      <c r="K9" s="23"/>
      <c r="L9" s="133"/>
      <c r="M9" s="23"/>
      <c r="N9" s="132" t="s">
        <v>174</v>
      </c>
      <c r="O9" s="23"/>
      <c r="P9" s="133" t="s">
        <v>207</v>
      </c>
      <c r="Q9" s="23"/>
      <c r="R9" s="23" t="s">
        <v>208</v>
      </c>
      <c r="S9" s="23"/>
      <c r="T9" s="133" t="s">
        <v>156</v>
      </c>
      <c r="V9" s="133" t="s">
        <v>212</v>
      </c>
      <c r="W9" s="133"/>
      <c r="X9" s="23" t="s">
        <v>76</v>
      </c>
      <c r="Y9" s="133"/>
      <c r="Z9" s="23" t="s">
        <v>96</v>
      </c>
      <c r="AA9" s="133"/>
      <c r="AB9" s="23" t="s">
        <v>38</v>
      </c>
    </row>
    <row r="10" spans="1:28" s="160" customFormat="1" ht="18.75" customHeight="1" x14ac:dyDescent="0.25">
      <c r="B10" s="23" t="s">
        <v>1</v>
      </c>
      <c r="C10" s="23"/>
      <c r="D10" s="23" t="s">
        <v>171</v>
      </c>
      <c r="E10" s="23"/>
      <c r="F10" s="23" t="s">
        <v>222</v>
      </c>
      <c r="G10" s="23"/>
      <c r="H10" s="23" t="s">
        <v>59</v>
      </c>
      <c r="I10" s="23"/>
      <c r="J10" s="23" t="s">
        <v>59</v>
      </c>
      <c r="K10" s="23"/>
      <c r="L10" s="23" t="s">
        <v>27</v>
      </c>
      <c r="M10" s="23"/>
      <c r="N10" s="132" t="s">
        <v>226</v>
      </c>
      <c r="O10" s="23"/>
      <c r="P10" s="23" t="s">
        <v>209</v>
      </c>
      <c r="Q10" s="23"/>
      <c r="R10" s="23" t="s">
        <v>210</v>
      </c>
      <c r="S10" s="23"/>
      <c r="T10" s="23" t="s">
        <v>157</v>
      </c>
      <c r="V10" s="23" t="s">
        <v>213</v>
      </c>
      <c r="W10" s="133"/>
      <c r="X10" s="23" t="s">
        <v>132</v>
      </c>
      <c r="Y10" s="23"/>
      <c r="Z10" s="23" t="s">
        <v>78</v>
      </c>
      <c r="AA10" s="23"/>
      <c r="AB10" s="23" t="s">
        <v>39</v>
      </c>
    </row>
    <row r="11" spans="1:28" s="95" customFormat="1" ht="18.75" customHeight="1" x14ac:dyDescent="0.25">
      <c r="B11" s="222" t="s">
        <v>40</v>
      </c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</row>
    <row r="12" spans="1:28" s="95" customFormat="1" ht="18.75" customHeight="1" x14ac:dyDescent="0.25">
      <c r="A12" s="14" t="s">
        <v>198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200"/>
      <c r="S12" s="200"/>
      <c r="T12" s="178"/>
      <c r="V12" s="178"/>
      <c r="W12" s="178"/>
      <c r="X12" s="178"/>
      <c r="Y12" s="178"/>
      <c r="Z12" s="178"/>
      <c r="AA12" s="178"/>
    </row>
    <row r="13" spans="1:28" s="32" customFormat="1" ht="18.75" customHeight="1" x14ac:dyDescent="0.2">
      <c r="A13" s="14" t="s">
        <v>199</v>
      </c>
      <c r="B13" s="58">
        <v>290634</v>
      </c>
      <c r="C13" s="58"/>
      <c r="D13" s="58">
        <v>1487144</v>
      </c>
      <c r="E13" s="58"/>
      <c r="F13" s="58">
        <v>51433</v>
      </c>
      <c r="G13" s="58"/>
      <c r="H13" s="58">
        <v>50000</v>
      </c>
      <c r="I13" s="58"/>
      <c r="J13" s="58">
        <v>1869149</v>
      </c>
      <c r="K13" s="58"/>
      <c r="L13" s="58">
        <v>11003254</v>
      </c>
      <c r="M13" s="58"/>
      <c r="N13" s="127">
        <v>-97</v>
      </c>
      <c r="O13" s="58"/>
      <c r="P13" s="58">
        <v>5327664</v>
      </c>
      <c r="Q13" s="58"/>
      <c r="R13" s="58">
        <v>161248</v>
      </c>
      <c r="T13" s="58">
        <v>536</v>
      </c>
      <c r="V13" s="32">
        <v>5489351</v>
      </c>
      <c r="W13" s="58"/>
      <c r="X13" s="58">
        <v>20240965</v>
      </c>
      <c r="Y13" s="58"/>
      <c r="Z13" s="92">
        <v>4270</v>
      </c>
      <c r="AA13" s="58"/>
      <c r="AB13" s="58">
        <v>20245235</v>
      </c>
    </row>
    <row r="14" spans="1:28" s="95" customFormat="1" ht="15" customHeight="1" x14ac:dyDescent="0.25">
      <c r="A14" s="15" t="s">
        <v>200</v>
      </c>
      <c r="B14" s="4"/>
      <c r="C14" s="94"/>
      <c r="D14" s="4"/>
      <c r="E14" s="94"/>
      <c r="F14" s="4"/>
      <c r="G14" s="162"/>
      <c r="H14" s="4"/>
      <c r="I14" s="162"/>
      <c r="J14" s="4"/>
      <c r="K14" s="162"/>
      <c r="L14" s="4"/>
      <c r="M14" s="162"/>
      <c r="N14" s="4"/>
      <c r="O14" s="162"/>
      <c r="P14" s="4"/>
      <c r="Q14" s="162"/>
      <c r="R14" s="162"/>
      <c r="S14" s="162"/>
      <c r="T14" s="4"/>
      <c r="V14" s="4"/>
      <c r="W14" s="163"/>
      <c r="X14" s="4"/>
      <c r="Y14" s="163"/>
      <c r="Z14" s="4"/>
      <c r="AA14" s="163"/>
      <c r="AB14" s="4"/>
    </row>
    <row r="15" spans="1:28" s="95" customFormat="1" ht="18.75" customHeight="1" x14ac:dyDescent="0.25">
      <c r="A15" s="32" t="s">
        <v>44</v>
      </c>
      <c r="B15" s="94"/>
      <c r="C15" s="94"/>
      <c r="D15" s="94"/>
      <c r="E15" s="94"/>
      <c r="F15" s="94"/>
      <c r="G15" s="162"/>
      <c r="H15" s="162"/>
      <c r="I15" s="162"/>
      <c r="J15" s="162"/>
      <c r="K15" s="162"/>
      <c r="L15" s="94"/>
      <c r="M15" s="162"/>
      <c r="N15" s="5"/>
      <c r="O15" s="8"/>
      <c r="P15" s="5"/>
      <c r="Q15" s="8"/>
      <c r="R15" s="8"/>
      <c r="S15" s="8"/>
      <c r="T15" s="5"/>
      <c r="V15" s="5"/>
      <c r="W15" s="3"/>
      <c r="X15" s="5"/>
      <c r="Y15" s="3"/>
      <c r="Z15" s="5"/>
      <c r="AA15" s="3"/>
      <c r="AB15" s="5"/>
    </row>
    <row r="16" spans="1:28" s="95" customFormat="1" ht="18.75" customHeight="1" x14ac:dyDescent="0.25">
      <c r="A16" s="95" t="s">
        <v>233</v>
      </c>
      <c r="B16" s="122">
        <v>0</v>
      </c>
      <c r="C16" s="5"/>
      <c r="D16" s="122">
        <v>0</v>
      </c>
      <c r="E16" s="5"/>
      <c r="F16" s="122">
        <v>0</v>
      </c>
      <c r="G16" s="8"/>
      <c r="H16" s="122">
        <v>0</v>
      </c>
      <c r="I16" s="8"/>
      <c r="J16" s="122">
        <v>0</v>
      </c>
      <c r="K16" s="8"/>
      <c r="L16" s="53">
        <f>'PL 4-5'!D61</f>
        <v>269170</v>
      </c>
      <c r="M16" s="90"/>
      <c r="N16" s="53">
        <v>0</v>
      </c>
      <c r="O16" s="90"/>
      <c r="P16" s="53">
        <v>0</v>
      </c>
      <c r="Q16" s="90"/>
      <c r="R16" s="90">
        <v>0</v>
      </c>
      <c r="S16" s="90"/>
      <c r="T16" s="53">
        <v>0</v>
      </c>
      <c r="U16" s="22"/>
      <c r="V16" s="90">
        <v>0</v>
      </c>
      <c r="W16" s="90"/>
      <c r="X16" s="53">
        <f>SUM(B16:L16,V16)</f>
        <v>269170</v>
      </c>
      <c r="Y16" s="3"/>
      <c r="Z16" s="53">
        <v>663</v>
      </c>
      <c r="AA16" s="3"/>
      <c r="AB16" s="202">
        <f>SUM(X16,Z16)</f>
        <v>269833</v>
      </c>
    </row>
    <row r="17" spans="1:28" s="95" customFormat="1" ht="18.75" customHeight="1" x14ac:dyDescent="0.25">
      <c r="A17" s="95" t="s">
        <v>45</v>
      </c>
      <c r="B17" s="123">
        <v>0</v>
      </c>
      <c r="C17" s="5"/>
      <c r="D17" s="123">
        <v>0</v>
      </c>
      <c r="E17" s="5"/>
      <c r="F17" s="123">
        <v>0</v>
      </c>
      <c r="G17" s="8"/>
      <c r="H17" s="123">
        <v>0</v>
      </c>
      <c r="I17" s="8"/>
      <c r="J17" s="123">
        <v>0</v>
      </c>
      <c r="K17" s="8"/>
      <c r="L17" s="123">
        <v>0</v>
      </c>
      <c r="M17" s="100"/>
      <c r="N17" s="54">
        <v>-1050</v>
      </c>
      <c r="O17" s="100"/>
      <c r="P17" s="54">
        <v>-120886</v>
      </c>
      <c r="Q17" s="100"/>
      <c r="R17" s="54">
        <v>0</v>
      </c>
      <c r="S17" s="100"/>
      <c r="T17" s="54">
        <v>0</v>
      </c>
      <c r="U17" s="22"/>
      <c r="V17" s="54">
        <f>SUM(N17:T17)</f>
        <v>-121936</v>
      </c>
      <c r="W17" s="100"/>
      <c r="X17" s="53">
        <f>SUM(B17:L17,V17)</f>
        <v>-121936</v>
      </c>
      <c r="Y17" s="5"/>
      <c r="Z17" s="54">
        <v>-1668</v>
      </c>
      <c r="AA17" s="5"/>
      <c r="AB17" s="203">
        <f>SUM(X17,Z17)</f>
        <v>-123604</v>
      </c>
    </row>
    <row r="18" spans="1:28" s="32" customFormat="1" ht="18.75" customHeight="1" x14ac:dyDescent="0.2">
      <c r="A18" s="32" t="s">
        <v>46</v>
      </c>
      <c r="B18" s="167">
        <v>0</v>
      </c>
      <c r="C18" s="4"/>
      <c r="D18" s="167">
        <v>0</v>
      </c>
      <c r="E18" s="4"/>
      <c r="F18" s="167">
        <v>0</v>
      </c>
      <c r="G18" s="4"/>
      <c r="H18" s="167">
        <v>0</v>
      </c>
      <c r="I18" s="4"/>
      <c r="J18" s="167">
        <v>0</v>
      </c>
      <c r="K18" s="4"/>
      <c r="L18" s="61">
        <f>SUM(L16:L17)</f>
        <v>269170</v>
      </c>
      <c r="M18" s="62"/>
      <c r="N18" s="103">
        <f>SUM(N16:N17)</f>
        <v>-1050</v>
      </c>
      <c r="O18" s="102"/>
      <c r="P18" s="103">
        <f>SUM(P16:P17)</f>
        <v>-120886</v>
      </c>
      <c r="Q18" s="102"/>
      <c r="R18" s="103">
        <f>SUM(R16:R17)</f>
        <v>0</v>
      </c>
      <c r="S18" s="102"/>
      <c r="T18" s="103">
        <f>SUM(T16:T17)</f>
        <v>0</v>
      </c>
      <c r="V18" s="103">
        <f>SUM(V16:V17)</f>
        <v>-121936</v>
      </c>
      <c r="W18" s="102"/>
      <c r="X18" s="171">
        <f>SUM(X16:X17)</f>
        <v>147234</v>
      </c>
      <c r="Y18" s="102"/>
      <c r="Z18" s="103">
        <f>SUM(Z16:Z17)</f>
        <v>-1005</v>
      </c>
      <c r="AA18" s="101"/>
      <c r="AB18" s="103">
        <f>SUM(AB16:AB17)</f>
        <v>146229</v>
      </c>
    </row>
    <row r="19" spans="1:28" s="21" customFormat="1" ht="18.75" customHeight="1" x14ac:dyDescent="0.2">
      <c r="C19" s="45"/>
      <c r="D19" s="46"/>
      <c r="E19" s="45"/>
      <c r="F19" s="46"/>
      <c r="G19" s="45"/>
      <c r="H19" s="46"/>
      <c r="I19" s="45"/>
      <c r="L19" s="168"/>
      <c r="M19" s="168"/>
      <c r="N19" s="168"/>
      <c r="O19" s="168"/>
      <c r="P19" s="168"/>
      <c r="Q19" s="168"/>
      <c r="R19" s="168"/>
      <c r="S19" s="168"/>
      <c r="T19" s="168"/>
      <c r="V19" s="168"/>
      <c r="W19" s="168"/>
      <c r="X19" s="168"/>
      <c r="Y19" s="168"/>
      <c r="Z19" s="169"/>
      <c r="AA19" s="168"/>
      <c r="AB19" s="168"/>
    </row>
    <row r="20" spans="1:28" s="32" customFormat="1" ht="18.75" customHeight="1" thickBot="1" x14ac:dyDescent="0.25">
      <c r="A20" s="32" t="s">
        <v>201</v>
      </c>
      <c r="B20" s="134">
        <f>B18+B13</f>
        <v>290634</v>
      </c>
      <c r="D20" s="134">
        <f>D18+D13</f>
        <v>1487144</v>
      </c>
      <c r="F20" s="134">
        <f>F18+F13</f>
        <v>51433</v>
      </c>
      <c r="H20" s="134">
        <f>H18+H13</f>
        <v>50000</v>
      </c>
      <c r="J20" s="134">
        <f>J18+J13</f>
        <v>1869149</v>
      </c>
      <c r="L20" s="134">
        <f>L18+L13</f>
        <v>11272424</v>
      </c>
      <c r="N20" s="170">
        <f>N18+N13</f>
        <v>-1147</v>
      </c>
      <c r="P20" s="134">
        <f>P18+P13</f>
        <v>5206778</v>
      </c>
      <c r="R20" s="134">
        <f>R18+R13</f>
        <v>161248</v>
      </c>
      <c r="T20" s="134">
        <f>T18+T13</f>
        <v>536</v>
      </c>
      <c r="V20" s="134">
        <f>V18+V13</f>
        <v>5367415</v>
      </c>
      <c r="X20" s="134">
        <f>X18+X13</f>
        <v>20388199</v>
      </c>
      <c r="Z20" s="134">
        <f>Z18+Z13</f>
        <v>3265</v>
      </c>
      <c r="AB20" s="170">
        <f>AB13+AB18</f>
        <v>20391464</v>
      </c>
    </row>
    <row r="21" spans="1:28" s="209" customFormat="1" ht="18.75" customHeight="1" thickTop="1" x14ac:dyDescent="0.25"/>
    <row r="22" spans="1:28" s="209" customFormat="1" ht="18.75" customHeight="1" x14ac:dyDescent="0.25"/>
  </sheetData>
  <mergeCells count="6">
    <mergeCell ref="B4:Z4"/>
    <mergeCell ref="H5:L5"/>
    <mergeCell ref="A1:V1"/>
    <mergeCell ref="B11:AB11"/>
    <mergeCell ref="P6:R6"/>
    <mergeCell ref="N5:V5"/>
  </mergeCells>
  <pageMargins left="0.7" right="0.7" top="0.48" bottom="0.5" header="0.5" footer="0.5"/>
  <pageSetup paperSize="9" scale="63" firstPageNumber="7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1"/>
  <sheetViews>
    <sheetView zoomScaleNormal="100" zoomScaleSheetLayoutView="85" workbookViewId="0">
      <selection sqref="A1:P1"/>
    </sheetView>
  </sheetViews>
  <sheetFormatPr defaultColWidth="9.140625" defaultRowHeight="19.5" customHeight="1" x14ac:dyDescent="0.25"/>
  <cols>
    <col min="1" max="1" width="42" style="22" customWidth="1"/>
    <col min="2" max="2" width="11.5703125" style="22" customWidth="1"/>
    <col min="3" max="3" width="1" style="22" customWidth="1"/>
    <col min="4" max="4" width="14.42578125" style="22" customWidth="1"/>
    <col min="5" max="5" width="1" style="22" customWidth="1"/>
    <col min="6" max="6" width="13.42578125" style="22" customWidth="1"/>
    <col min="7" max="7" width="1" style="22" customWidth="1"/>
    <col min="8" max="8" width="11.5703125" style="22" customWidth="1"/>
    <col min="9" max="9" width="1" style="22" customWidth="1"/>
    <col min="10" max="10" width="11.5703125" style="22" customWidth="1"/>
    <col min="11" max="11" width="1" style="22" customWidth="1"/>
    <col min="12" max="12" width="13.42578125" style="22" customWidth="1"/>
    <col min="13" max="13" width="1.140625" style="22" customWidth="1"/>
    <col min="14" max="14" width="15.42578125" style="22" customWidth="1"/>
    <col min="15" max="15" width="1" style="22" customWidth="1"/>
    <col min="16" max="16" width="13.42578125" style="22" customWidth="1"/>
    <col min="17" max="17" width="9.140625" style="22"/>
    <col min="18" max="18" width="12.140625" style="22" bestFit="1" customWidth="1"/>
    <col min="19" max="16384" width="9.140625" style="22"/>
  </cols>
  <sheetData>
    <row r="1" spans="1:16" ht="19.5" customHeight="1" x14ac:dyDescent="0.3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</row>
    <row r="2" spans="1:16" ht="19.5" customHeight="1" x14ac:dyDescent="0.25">
      <c r="A2" s="9" t="s">
        <v>72</v>
      </c>
      <c r="B2" s="9"/>
      <c r="C2" s="9"/>
      <c r="D2" s="9"/>
      <c r="E2" s="9"/>
      <c r="F2" s="9"/>
      <c r="G2" s="9"/>
      <c r="H2" s="9"/>
      <c r="I2" s="9"/>
      <c r="J2" s="9"/>
      <c r="K2" s="9"/>
      <c r="M2" s="9"/>
      <c r="O2" s="9"/>
      <c r="P2" s="9"/>
    </row>
    <row r="3" spans="1:16" ht="19.5" customHeight="1" x14ac:dyDescent="0.25">
      <c r="A3" s="10"/>
      <c r="B3" s="10"/>
      <c r="C3" s="10"/>
      <c r="D3" s="10"/>
      <c r="E3" s="10"/>
      <c r="F3" s="10"/>
      <c r="G3" s="6"/>
      <c r="H3" s="6"/>
      <c r="I3" s="6"/>
      <c r="J3" s="6"/>
      <c r="K3" s="6"/>
      <c r="M3" s="6"/>
      <c r="O3" s="6"/>
      <c r="P3" s="6"/>
    </row>
    <row r="4" spans="1:16" ht="19.5" customHeight="1" x14ac:dyDescent="0.25">
      <c r="A4" s="10"/>
      <c r="B4" s="223" t="s">
        <v>56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</row>
    <row r="5" spans="1:16" ht="19.5" customHeight="1" x14ac:dyDescent="0.25">
      <c r="A5" s="10"/>
      <c r="B5" s="10"/>
      <c r="C5" s="10"/>
      <c r="D5" s="10"/>
      <c r="E5" s="10"/>
      <c r="F5" s="10"/>
      <c r="G5" s="6"/>
      <c r="H5" s="6"/>
      <c r="I5" s="6"/>
      <c r="J5" s="6"/>
      <c r="K5" s="6"/>
      <c r="L5" s="23"/>
      <c r="M5" s="6"/>
      <c r="N5" s="23" t="s">
        <v>53</v>
      </c>
      <c r="O5" s="6"/>
      <c r="P5" s="6"/>
    </row>
    <row r="6" spans="1:16" ht="19.5" customHeight="1" x14ac:dyDescent="0.25">
      <c r="A6" s="24"/>
      <c r="B6" s="24"/>
      <c r="C6" s="24"/>
      <c r="D6" s="24"/>
      <c r="E6" s="24"/>
      <c r="F6" s="24"/>
      <c r="G6" s="24"/>
      <c r="H6" s="221" t="s">
        <v>15</v>
      </c>
      <c r="I6" s="221"/>
      <c r="J6" s="221"/>
      <c r="K6" s="221"/>
      <c r="L6" s="221"/>
      <c r="M6" s="25"/>
      <c r="N6" s="26" t="s">
        <v>136</v>
      </c>
      <c r="O6" s="27"/>
      <c r="P6" s="28"/>
    </row>
    <row r="7" spans="1:16" s="29" customFormat="1" ht="19.5" customHeight="1" x14ac:dyDescent="0.25">
      <c r="B7" s="25"/>
      <c r="C7" s="25"/>
      <c r="D7" s="25" t="s">
        <v>128</v>
      </c>
      <c r="E7" s="25"/>
      <c r="F7" s="25" t="s">
        <v>128</v>
      </c>
      <c r="G7" s="25"/>
      <c r="H7" s="25"/>
      <c r="I7" s="25"/>
      <c r="J7" s="25"/>
      <c r="K7" s="25"/>
      <c r="L7" s="30"/>
      <c r="M7" s="25"/>
      <c r="N7" s="30"/>
      <c r="O7" s="30"/>
      <c r="P7" s="25"/>
    </row>
    <row r="8" spans="1:16" s="29" customFormat="1" ht="19.5" customHeight="1" x14ac:dyDescent="0.25">
      <c r="B8" s="25" t="s">
        <v>6</v>
      </c>
      <c r="C8" s="25"/>
      <c r="D8" s="25" t="s">
        <v>110</v>
      </c>
      <c r="E8" s="25"/>
      <c r="F8" s="25" t="s">
        <v>110</v>
      </c>
      <c r="G8" s="25"/>
      <c r="I8" s="25"/>
      <c r="K8" s="25"/>
      <c r="L8" s="25"/>
      <c r="M8" s="25"/>
      <c r="N8" s="25" t="s">
        <v>177</v>
      </c>
      <c r="O8" s="30"/>
      <c r="P8" s="25"/>
    </row>
    <row r="9" spans="1:16" s="29" customFormat="1" ht="19.5" customHeight="1" x14ac:dyDescent="0.25">
      <c r="B9" s="25" t="s">
        <v>130</v>
      </c>
      <c r="C9" s="25"/>
      <c r="D9" s="25" t="s">
        <v>111</v>
      </c>
      <c r="E9" s="25"/>
      <c r="F9" s="25" t="s">
        <v>111</v>
      </c>
      <c r="G9" s="25"/>
      <c r="H9" s="23" t="s">
        <v>79</v>
      </c>
      <c r="I9" s="25"/>
      <c r="J9" s="25" t="s">
        <v>43</v>
      </c>
      <c r="K9" s="25"/>
      <c r="L9" s="30"/>
      <c r="M9" s="25"/>
      <c r="N9" s="30" t="s">
        <v>112</v>
      </c>
      <c r="O9" s="30"/>
      <c r="P9" s="25" t="s">
        <v>38</v>
      </c>
    </row>
    <row r="10" spans="1:16" s="29" customFormat="1" ht="19.5" customHeight="1" x14ac:dyDescent="0.25">
      <c r="B10" s="25" t="s">
        <v>1</v>
      </c>
      <c r="C10" s="25"/>
      <c r="D10" s="25" t="s">
        <v>54</v>
      </c>
      <c r="E10" s="25"/>
      <c r="F10" s="25" t="s">
        <v>55</v>
      </c>
      <c r="G10" s="25"/>
      <c r="H10" s="23" t="s">
        <v>59</v>
      </c>
      <c r="I10" s="25"/>
      <c r="J10" s="23" t="s">
        <v>65</v>
      </c>
      <c r="K10" s="25"/>
      <c r="L10" s="25" t="s">
        <v>27</v>
      </c>
      <c r="M10" s="25"/>
      <c r="N10" s="25" t="s">
        <v>176</v>
      </c>
      <c r="O10" s="25"/>
      <c r="P10" s="25" t="s">
        <v>39</v>
      </c>
    </row>
    <row r="11" spans="1:16" ht="19.5" customHeight="1" x14ac:dyDescent="0.25">
      <c r="B11" s="222" t="s">
        <v>40</v>
      </c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</row>
    <row r="12" spans="1:16" ht="19.5" customHeight="1" x14ac:dyDescent="0.25">
      <c r="A12" s="14" t="s">
        <v>133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</row>
    <row r="13" spans="1:16" s="32" customFormat="1" ht="19.5" customHeight="1" x14ac:dyDescent="0.2">
      <c r="A13" s="14" t="s">
        <v>134</v>
      </c>
      <c r="B13" s="50">
        <v>290634</v>
      </c>
      <c r="C13" s="50"/>
      <c r="D13" s="50">
        <v>1487144</v>
      </c>
      <c r="E13" s="50"/>
      <c r="F13" s="50">
        <v>51433</v>
      </c>
      <c r="G13" s="50"/>
      <c r="H13" s="50">
        <v>50000</v>
      </c>
      <c r="I13" s="50"/>
      <c r="J13" s="50">
        <v>1789311</v>
      </c>
      <c r="K13" s="50"/>
      <c r="L13" s="50">
        <v>10334851</v>
      </c>
      <c r="M13" s="50"/>
      <c r="N13" s="50">
        <v>5804276</v>
      </c>
      <c r="O13" s="50"/>
      <c r="P13" s="50">
        <v>19807649</v>
      </c>
    </row>
    <row r="14" spans="1:16" ht="19.5" customHeight="1" x14ac:dyDescent="0.25">
      <c r="A14" s="15"/>
      <c r="B14" s="4"/>
      <c r="C14" s="5"/>
      <c r="D14" s="4"/>
      <c r="E14" s="5"/>
      <c r="F14" s="4"/>
      <c r="G14" s="8"/>
      <c r="H14" s="4"/>
      <c r="I14" s="8"/>
      <c r="J14" s="4"/>
      <c r="K14" s="8"/>
      <c r="L14" s="4"/>
      <c r="M14" s="8"/>
      <c r="N14" s="4"/>
      <c r="O14" s="3"/>
      <c r="P14" s="4"/>
    </row>
    <row r="15" spans="1:16" ht="19.5" customHeight="1" x14ac:dyDescent="0.25">
      <c r="A15" s="32" t="s">
        <v>44</v>
      </c>
      <c r="B15" s="5"/>
      <c r="C15" s="5"/>
      <c r="D15" s="5"/>
      <c r="E15" s="5"/>
      <c r="F15" s="5"/>
      <c r="G15" s="8"/>
      <c r="H15" s="8"/>
      <c r="I15" s="8"/>
      <c r="J15" s="8"/>
      <c r="K15" s="8"/>
      <c r="L15" s="5"/>
      <c r="M15" s="8"/>
      <c r="N15" s="5"/>
      <c r="O15" s="3"/>
      <c r="P15" s="5"/>
    </row>
    <row r="16" spans="1:16" ht="19.5" customHeight="1" x14ac:dyDescent="0.25">
      <c r="A16" s="95" t="s">
        <v>233</v>
      </c>
      <c r="B16" s="122">
        <v>0</v>
      </c>
      <c r="C16" s="5"/>
      <c r="D16" s="122">
        <v>0</v>
      </c>
      <c r="E16" s="5"/>
      <c r="F16" s="122">
        <v>0</v>
      </c>
      <c r="G16" s="8"/>
      <c r="H16" s="122">
        <v>0</v>
      </c>
      <c r="I16" s="8"/>
      <c r="J16" s="122">
        <v>0</v>
      </c>
      <c r="K16" s="8"/>
      <c r="L16" s="52">
        <v>308787</v>
      </c>
      <c r="M16" s="52"/>
      <c r="N16" s="122">
        <v>0</v>
      </c>
      <c r="O16" s="52"/>
      <c r="P16" s="52">
        <f>SUM(B16:N16)</f>
        <v>308787</v>
      </c>
    </row>
    <row r="17" spans="1:16" ht="19.5" customHeight="1" x14ac:dyDescent="0.25">
      <c r="A17" s="22" t="s">
        <v>45</v>
      </c>
      <c r="B17" s="123">
        <v>0</v>
      </c>
      <c r="C17" s="5"/>
      <c r="D17" s="123">
        <v>0</v>
      </c>
      <c r="E17" s="5"/>
      <c r="F17" s="123">
        <v>0</v>
      </c>
      <c r="G17" s="8"/>
      <c r="H17" s="123">
        <v>0</v>
      </c>
      <c r="I17" s="8"/>
      <c r="J17" s="123">
        <v>0</v>
      </c>
      <c r="K17" s="8"/>
      <c r="L17" s="55">
        <v>0</v>
      </c>
      <c r="M17" s="56"/>
      <c r="N17" s="57">
        <v>-60598</v>
      </c>
      <c r="O17" s="56"/>
      <c r="P17" s="57">
        <f>SUM(B17:N17)</f>
        <v>-60598</v>
      </c>
    </row>
    <row r="18" spans="1:16" s="32" customFormat="1" ht="19.5" customHeight="1" x14ac:dyDescent="0.2">
      <c r="A18" s="32" t="s">
        <v>46</v>
      </c>
      <c r="B18" s="167">
        <f>SUM(B16:B17)</f>
        <v>0</v>
      </c>
      <c r="C18" s="4"/>
      <c r="D18" s="167">
        <f>SUM(D16:D17)</f>
        <v>0</v>
      </c>
      <c r="E18" s="4"/>
      <c r="F18" s="167">
        <f>SUM(F16:F17)</f>
        <v>0</v>
      </c>
      <c r="G18" s="4"/>
      <c r="H18" s="167">
        <f>SUM(H16:H17)</f>
        <v>0</v>
      </c>
      <c r="I18" s="4"/>
      <c r="J18" s="167">
        <f>SUM(J16:J17)</f>
        <v>0</v>
      </c>
      <c r="K18" s="4"/>
      <c r="L18" s="61">
        <f>+L16</f>
        <v>308787</v>
      </c>
      <c r="M18" s="62"/>
      <c r="N18" s="171">
        <f>+N17</f>
        <v>-60598</v>
      </c>
      <c r="O18" s="62"/>
      <c r="P18" s="61">
        <f>SUM(B18:N18)</f>
        <v>248189</v>
      </c>
    </row>
    <row r="19" spans="1:16" s="32" customFormat="1" ht="19.5" customHeight="1" x14ac:dyDescent="0.2">
      <c r="B19" s="59"/>
      <c r="C19" s="4"/>
      <c r="D19" s="51"/>
      <c r="E19" s="4"/>
      <c r="F19" s="59"/>
      <c r="G19" s="7"/>
      <c r="H19" s="59"/>
      <c r="I19" s="7"/>
      <c r="J19" s="51"/>
      <c r="K19" s="7"/>
      <c r="L19" s="4"/>
      <c r="M19" s="7"/>
      <c r="N19" s="4"/>
      <c r="O19" s="4"/>
      <c r="P19" s="60"/>
    </row>
    <row r="20" spans="1:16" s="32" customFormat="1" ht="19.5" customHeight="1" thickBot="1" x14ac:dyDescent="0.25">
      <c r="A20" s="32" t="s">
        <v>135</v>
      </c>
      <c r="B20" s="134">
        <f>B18+B13</f>
        <v>290634</v>
      </c>
      <c r="C20" s="33"/>
      <c r="D20" s="134">
        <f>D18+D13</f>
        <v>1487144</v>
      </c>
      <c r="E20" s="33"/>
      <c r="F20" s="134">
        <f>F18+F13</f>
        <v>51433</v>
      </c>
      <c r="G20" s="33"/>
      <c r="H20" s="134">
        <f>H18+H13</f>
        <v>50000</v>
      </c>
      <c r="I20" s="33"/>
      <c r="J20" s="134">
        <f>J18+J13</f>
        <v>1789311</v>
      </c>
      <c r="K20" s="33"/>
      <c r="L20" s="134">
        <f>L18+L13</f>
        <v>10643638</v>
      </c>
      <c r="M20" s="33"/>
      <c r="N20" s="134">
        <f>N18+N13</f>
        <v>5743678</v>
      </c>
      <c r="P20" s="134">
        <f>SUM(B20:N20)</f>
        <v>20055838</v>
      </c>
    </row>
    <row r="21" spans="1:16" ht="19.5" customHeight="1" thickTop="1" x14ac:dyDescent="0.25"/>
  </sheetData>
  <mergeCells count="4">
    <mergeCell ref="A1:P1"/>
    <mergeCell ref="B4:P4"/>
    <mergeCell ref="H6:L6"/>
    <mergeCell ref="B11:P11"/>
  </mergeCells>
  <pageMargins left="0.7" right="0.7" top="0.48" bottom="0.5" header="0.5" footer="0.5"/>
  <pageSetup paperSize="9" scale="87" firstPageNumber="8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2"/>
  <sheetViews>
    <sheetView zoomScaleNormal="100" zoomScaleSheetLayoutView="85" workbookViewId="0">
      <selection sqref="A1:T1"/>
    </sheetView>
  </sheetViews>
  <sheetFormatPr defaultColWidth="9.140625" defaultRowHeight="19.5" customHeight="1" x14ac:dyDescent="0.25"/>
  <cols>
    <col min="1" max="1" width="41.140625" style="22" customWidth="1"/>
    <col min="2" max="2" width="11.5703125" style="22" customWidth="1"/>
    <col min="3" max="3" width="1" style="22" customWidth="1"/>
    <col min="4" max="4" width="14.42578125" style="22" customWidth="1"/>
    <col min="5" max="5" width="1" style="22" customWidth="1"/>
    <col min="6" max="6" width="13.42578125" style="22" customWidth="1"/>
    <col min="7" max="7" width="1" style="22" customWidth="1"/>
    <col min="8" max="8" width="11.5703125" style="22" customWidth="1"/>
    <col min="9" max="9" width="1" style="22" customWidth="1"/>
    <col min="10" max="10" width="11.5703125" style="22" customWidth="1"/>
    <col min="11" max="11" width="1" style="22" customWidth="1"/>
    <col min="12" max="12" width="13.42578125" style="22" customWidth="1"/>
    <col min="13" max="13" width="1.42578125" style="22" customWidth="1"/>
    <col min="14" max="14" width="13.42578125" style="22" customWidth="1"/>
    <col min="15" max="15" width="0.85546875" style="22" customWidth="1"/>
    <col min="16" max="16" width="13.42578125" style="22" customWidth="1"/>
    <col min="17" max="17" width="1.140625" style="22" customWidth="1"/>
    <col min="18" max="18" width="15.42578125" style="22" customWidth="1"/>
    <col min="19" max="19" width="1" style="22" customWidth="1"/>
    <col min="20" max="20" width="13.42578125" style="22" customWidth="1"/>
    <col min="21" max="21" width="9.140625" style="22"/>
    <col min="22" max="22" width="12.140625" style="22" bestFit="1" customWidth="1"/>
    <col min="23" max="16384" width="9.140625" style="22"/>
  </cols>
  <sheetData>
    <row r="1" spans="1:20" ht="19.5" customHeight="1" x14ac:dyDescent="0.3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</row>
    <row r="2" spans="1:20" ht="19.5" customHeight="1" x14ac:dyDescent="0.25">
      <c r="A2" s="9" t="s">
        <v>72</v>
      </c>
      <c r="B2" s="9"/>
      <c r="C2" s="9"/>
      <c r="D2" s="9"/>
      <c r="E2" s="9"/>
      <c r="F2" s="9"/>
      <c r="G2" s="9"/>
      <c r="H2" s="9"/>
      <c r="I2" s="9"/>
      <c r="J2" s="9"/>
      <c r="K2" s="9"/>
      <c r="Q2" s="9"/>
      <c r="S2" s="9"/>
      <c r="T2" s="9"/>
    </row>
    <row r="3" spans="1:20" ht="19.5" customHeight="1" x14ac:dyDescent="0.25">
      <c r="A3" s="10"/>
      <c r="B3" s="10"/>
      <c r="C3" s="10"/>
      <c r="D3" s="10"/>
      <c r="E3" s="10"/>
      <c r="F3" s="10"/>
      <c r="G3" s="6"/>
      <c r="H3" s="6"/>
      <c r="I3" s="6"/>
      <c r="J3" s="6"/>
      <c r="K3" s="6"/>
      <c r="Q3" s="6"/>
      <c r="S3" s="6"/>
      <c r="T3" s="6"/>
    </row>
    <row r="4" spans="1:20" ht="19.5" customHeight="1" x14ac:dyDescent="0.25">
      <c r="A4" s="10"/>
      <c r="B4" s="223" t="s">
        <v>56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</row>
    <row r="5" spans="1:20" ht="19.5" customHeight="1" x14ac:dyDescent="0.25">
      <c r="A5" s="10"/>
      <c r="B5" s="10"/>
      <c r="C5" s="10"/>
      <c r="D5" s="10"/>
      <c r="E5" s="10"/>
      <c r="F5" s="10"/>
      <c r="G5" s="6"/>
      <c r="H5" s="221" t="s">
        <v>15</v>
      </c>
      <c r="I5" s="221"/>
      <c r="J5" s="221"/>
      <c r="K5" s="221"/>
      <c r="L5" s="221"/>
      <c r="M5" s="23"/>
      <c r="N5" s="221" t="s">
        <v>127</v>
      </c>
      <c r="O5" s="221"/>
      <c r="P5" s="221"/>
      <c r="Q5" s="221"/>
      <c r="R5" s="221"/>
      <c r="S5" s="6"/>
      <c r="T5" s="6"/>
    </row>
    <row r="6" spans="1:20" ht="19.5" customHeight="1" x14ac:dyDescent="0.25">
      <c r="A6" s="24"/>
      <c r="B6" s="24"/>
      <c r="C6" s="24"/>
      <c r="D6" s="24"/>
      <c r="E6" s="24"/>
      <c r="F6" s="24"/>
      <c r="G6" s="24"/>
      <c r="N6" s="224" t="s">
        <v>204</v>
      </c>
      <c r="O6" s="225"/>
      <c r="P6" s="225"/>
      <c r="Q6" s="25"/>
      <c r="R6" s="206"/>
      <c r="S6" s="27"/>
      <c r="T6" s="28"/>
    </row>
    <row r="7" spans="1:20" s="29" customFormat="1" ht="19.5" customHeight="1" x14ac:dyDescent="0.25">
      <c r="B7" s="25" t="s">
        <v>6</v>
      </c>
      <c r="C7" s="25"/>
      <c r="D7" s="23"/>
      <c r="E7" s="25"/>
      <c r="F7" s="25"/>
      <c r="G7" s="25"/>
      <c r="I7" s="25"/>
      <c r="K7" s="25"/>
      <c r="L7" s="25"/>
      <c r="M7" s="25"/>
      <c r="N7" s="25" t="s">
        <v>205</v>
      </c>
      <c r="O7" s="25"/>
      <c r="P7" s="25" t="s">
        <v>206</v>
      </c>
      <c r="Q7" s="25"/>
      <c r="R7" s="25" t="s">
        <v>53</v>
      </c>
      <c r="S7" s="30"/>
      <c r="T7" s="25"/>
    </row>
    <row r="8" spans="1:20" s="29" customFormat="1" ht="19.5" customHeight="1" x14ac:dyDescent="0.25">
      <c r="B8" s="25" t="s">
        <v>130</v>
      </c>
      <c r="C8" s="25"/>
      <c r="D8" s="23" t="s">
        <v>215</v>
      </c>
      <c r="E8" s="25"/>
      <c r="F8" s="25" t="s">
        <v>216</v>
      </c>
      <c r="G8" s="25"/>
      <c r="I8" s="25"/>
      <c r="J8" s="25" t="s">
        <v>43</v>
      </c>
      <c r="K8" s="25"/>
      <c r="L8" s="30"/>
      <c r="M8" s="30"/>
      <c r="N8" s="30" t="s">
        <v>207</v>
      </c>
      <c r="O8" s="30"/>
      <c r="P8" s="30" t="s">
        <v>208</v>
      </c>
      <c r="Q8" s="25"/>
      <c r="R8" s="30" t="s">
        <v>212</v>
      </c>
      <c r="S8" s="30"/>
      <c r="T8" s="25" t="s">
        <v>38</v>
      </c>
    </row>
    <row r="9" spans="1:20" s="29" customFormat="1" ht="19.5" customHeight="1" x14ac:dyDescent="0.25">
      <c r="B9" s="25" t="s">
        <v>1</v>
      </c>
      <c r="C9" s="25"/>
      <c r="D9" s="25" t="s">
        <v>54</v>
      </c>
      <c r="E9" s="25"/>
      <c r="F9" s="25" t="s">
        <v>55</v>
      </c>
      <c r="G9" s="25"/>
      <c r="H9" s="23" t="s">
        <v>217</v>
      </c>
      <c r="I9" s="25"/>
      <c r="J9" s="23" t="s">
        <v>65</v>
      </c>
      <c r="K9" s="25"/>
      <c r="L9" s="25" t="s">
        <v>27</v>
      </c>
      <c r="M9" s="25"/>
      <c r="N9" s="25" t="s">
        <v>209</v>
      </c>
      <c r="O9" s="25"/>
      <c r="P9" s="25" t="s">
        <v>210</v>
      </c>
      <c r="Q9" s="25"/>
      <c r="R9" s="25" t="s">
        <v>213</v>
      </c>
      <c r="S9" s="25"/>
      <c r="T9" s="25" t="s">
        <v>39</v>
      </c>
    </row>
    <row r="10" spans="1:20" ht="19.5" customHeight="1" x14ac:dyDescent="0.25">
      <c r="B10" s="222" t="s">
        <v>40</v>
      </c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</row>
    <row r="11" spans="1:20" ht="19.5" customHeight="1" x14ac:dyDescent="0.25">
      <c r="A11" s="14" t="s">
        <v>198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200"/>
      <c r="N11" s="200"/>
      <c r="O11" s="200"/>
      <c r="P11" s="200"/>
      <c r="Q11" s="43"/>
      <c r="R11" s="43"/>
      <c r="S11" s="43"/>
      <c r="T11" s="43"/>
    </row>
    <row r="12" spans="1:20" s="32" customFormat="1" ht="19.5" customHeight="1" x14ac:dyDescent="0.2">
      <c r="A12" s="14" t="s">
        <v>199</v>
      </c>
      <c r="B12" s="50">
        <v>290634</v>
      </c>
      <c r="C12" s="50"/>
      <c r="D12" s="50">
        <v>1487144</v>
      </c>
      <c r="E12" s="50"/>
      <c r="F12" s="50">
        <v>51433</v>
      </c>
      <c r="G12" s="50"/>
      <c r="H12" s="50">
        <v>50000</v>
      </c>
      <c r="I12" s="50"/>
      <c r="J12" s="50">
        <v>1869149</v>
      </c>
      <c r="K12" s="50"/>
      <c r="L12" s="50">
        <v>10888945</v>
      </c>
      <c r="M12" s="50"/>
      <c r="N12" s="50">
        <v>5327664</v>
      </c>
      <c r="O12" s="50"/>
      <c r="P12" s="50">
        <v>161248</v>
      </c>
      <c r="Q12" s="50"/>
      <c r="R12" s="50">
        <v>5488912</v>
      </c>
      <c r="S12" s="50"/>
      <c r="T12" s="50">
        <v>20126217</v>
      </c>
    </row>
    <row r="13" spans="1:20" ht="19.5" customHeight="1" x14ac:dyDescent="0.25">
      <c r="A13" s="15"/>
      <c r="B13" s="4"/>
      <c r="C13" s="5"/>
      <c r="D13" s="4"/>
      <c r="E13" s="5"/>
      <c r="F13" s="4"/>
      <c r="G13" s="8"/>
      <c r="H13" s="4"/>
      <c r="I13" s="8"/>
      <c r="J13" s="4"/>
      <c r="K13" s="8"/>
      <c r="L13" s="4"/>
      <c r="M13" s="4"/>
      <c r="N13" s="4"/>
      <c r="O13" s="4"/>
      <c r="P13" s="4"/>
      <c r="Q13" s="8"/>
      <c r="R13" s="4"/>
      <c r="S13" s="3"/>
      <c r="T13" s="4"/>
    </row>
    <row r="14" spans="1:20" ht="19.5" customHeight="1" x14ac:dyDescent="0.25">
      <c r="A14" s="32" t="s">
        <v>44</v>
      </c>
      <c r="B14" s="5"/>
      <c r="C14" s="5"/>
      <c r="D14" s="5"/>
      <c r="E14" s="5"/>
      <c r="F14" s="5"/>
      <c r="G14" s="8"/>
      <c r="H14" s="8"/>
      <c r="I14" s="8"/>
      <c r="J14" s="8"/>
      <c r="K14" s="8"/>
      <c r="L14" s="5"/>
      <c r="M14" s="5"/>
      <c r="N14" s="5"/>
      <c r="O14" s="5"/>
      <c r="P14" s="5"/>
      <c r="Q14" s="8"/>
      <c r="R14" s="5"/>
      <c r="S14" s="3"/>
      <c r="T14" s="5"/>
    </row>
    <row r="15" spans="1:20" ht="19.5" customHeight="1" x14ac:dyDescent="0.25">
      <c r="A15" s="95" t="s">
        <v>233</v>
      </c>
      <c r="B15" s="122">
        <v>0</v>
      </c>
      <c r="C15" s="5"/>
      <c r="D15" s="122">
        <v>0</v>
      </c>
      <c r="E15" s="5"/>
      <c r="F15" s="122">
        <v>0</v>
      </c>
      <c r="G15" s="8"/>
      <c r="H15" s="122">
        <v>0</v>
      </c>
      <c r="I15" s="8"/>
      <c r="J15" s="122">
        <v>0</v>
      </c>
      <c r="K15" s="8"/>
      <c r="L15" s="52">
        <f>'PL 4-5'!H61</f>
        <v>304120</v>
      </c>
      <c r="M15" s="52"/>
      <c r="N15" s="52">
        <v>0</v>
      </c>
      <c r="O15" s="52"/>
      <c r="P15" s="52">
        <v>0</v>
      </c>
      <c r="Q15" s="52"/>
      <c r="R15" s="122">
        <f>SUM(N15,P15)</f>
        <v>0</v>
      </c>
      <c r="S15" s="52"/>
      <c r="T15" s="52">
        <f>SUM(R15,B15:L15)</f>
        <v>304120</v>
      </c>
    </row>
    <row r="16" spans="1:20" ht="19.5" customHeight="1" x14ac:dyDescent="0.25">
      <c r="A16" s="22" t="s">
        <v>45</v>
      </c>
      <c r="B16" s="123">
        <v>0</v>
      </c>
      <c r="C16" s="5"/>
      <c r="D16" s="123">
        <v>0</v>
      </c>
      <c r="E16" s="5"/>
      <c r="F16" s="123">
        <v>0</v>
      </c>
      <c r="G16" s="8"/>
      <c r="H16" s="123">
        <v>0</v>
      </c>
      <c r="I16" s="8"/>
      <c r="J16" s="123">
        <v>0</v>
      </c>
      <c r="K16" s="8"/>
      <c r="L16" s="55">
        <v>0</v>
      </c>
      <c r="M16" s="204"/>
      <c r="N16" s="204">
        <f>'PL 4-5'!H54</f>
        <v>-120886</v>
      </c>
      <c r="O16" s="204"/>
      <c r="P16" s="204">
        <v>0</v>
      </c>
      <c r="Q16" s="56"/>
      <c r="R16" s="57">
        <f>SUM(N16,P16)</f>
        <v>-120886</v>
      </c>
      <c r="S16" s="56"/>
      <c r="T16" s="57">
        <f>SUM(R16,B16:L16)</f>
        <v>-120886</v>
      </c>
    </row>
    <row r="17" spans="1:21" s="32" customFormat="1" ht="19.5" customHeight="1" x14ac:dyDescent="0.2">
      <c r="A17" s="32" t="s">
        <v>46</v>
      </c>
      <c r="B17" s="167">
        <f>SUM(B15:B16)</f>
        <v>0</v>
      </c>
      <c r="C17" s="4"/>
      <c r="D17" s="167">
        <f>SUM(D15:D16)</f>
        <v>0</v>
      </c>
      <c r="E17" s="4"/>
      <c r="F17" s="167">
        <f>SUM(F15:F16)</f>
        <v>0</v>
      </c>
      <c r="G17" s="4"/>
      <c r="H17" s="167">
        <f>SUM(H15:H16)</f>
        <v>0</v>
      </c>
      <c r="I17" s="4"/>
      <c r="J17" s="167">
        <f>SUM(J15:J16)</f>
        <v>0</v>
      </c>
      <c r="K17" s="4"/>
      <c r="L17" s="61">
        <f>SUM(L15:L16)</f>
        <v>304120</v>
      </c>
      <c r="M17" s="205"/>
      <c r="N17" s="207">
        <f>SUM(N15:N16)</f>
        <v>-120886</v>
      </c>
      <c r="O17" s="205"/>
      <c r="P17" s="167">
        <f>SUM(P15:P16)</f>
        <v>0</v>
      </c>
      <c r="Q17" s="62"/>
      <c r="R17" s="207">
        <f>SUM(R15:R16)</f>
        <v>-120886</v>
      </c>
      <c r="S17" s="62"/>
      <c r="T17" s="61">
        <f>SUM(T15:T16)</f>
        <v>183234</v>
      </c>
    </row>
    <row r="18" spans="1:21" s="32" customFormat="1" ht="19.5" customHeight="1" x14ac:dyDescent="0.2">
      <c r="B18" s="59"/>
      <c r="C18" s="4"/>
      <c r="D18" s="51"/>
      <c r="E18" s="4"/>
      <c r="F18" s="59"/>
      <c r="G18" s="7"/>
      <c r="H18" s="59"/>
      <c r="I18" s="7"/>
      <c r="J18" s="51"/>
      <c r="K18" s="7"/>
      <c r="L18" s="4"/>
      <c r="M18" s="4"/>
      <c r="N18" s="4"/>
      <c r="O18" s="4"/>
      <c r="P18" s="4"/>
      <c r="Q18" s="7"/>
      <c r="R18" s="4"/>
      <c r="S18" s="4"/>
      <c r="T18" s="60"/>
    </row>
    <row r="19" spans="1:21" s="32" customFormat="1" ht="19.5" customHeight="1" thickBot="1" x14ac:dyDescent="0.25">
      <c r="A19" s="32" t="s">
        <v>201</v>
      </c>
      <c r="B19" s="134">
        <f>B17+B12</f>
        <v>290634</v>
      </c>
      <c r="C19" s="33"/>
      <c r="D19" s="134">
        <f>D17+D12</f>
        <v>1487144</v>
      </c>
      <c r="E19" s="33"/>
      <c r="F19" s="134">
        <f>F17+F12</f>
        <v>51433</v>
      </c>
      <c r="G19" s="33"/>
      <c r="H19" s="134">
        <f>H17+H12</f>
        <v>50000</v>
      </c>
      <c r="I19" s="33"/>
      <c r="J19" s="134">
        <f>J17+J12</f>
        <v>1869149</v>
      </c>
      <c r="K19" s="33"/>
      <c r="L19" s="134">
        <f>L17+L12</f>
        <v>11193065</v>
      </c>
      <c r="M19" s="33"/>
      <c r="N19" s="134">
        <f>N17+N12</f>
        <v>5206778</v>
      </c>
      <c r="O19" s="33"/>
      <c r="P19" s="134">
        <f>P17+P12</f>
        <v>161248</v>
      </c>
      <c r="Q19" s="33"/>
      <c r="R19" s="134">
        <f>R17+R12</f>
        <v>5368026</v>
      </c>
      <c r="T19" s="134">
        <f>SUM(T12,T17)</f>
        <v>20309451</v>
      </c>
    </row>
    <row r="20" spans="1:21" ht="19.5" customHeight="1" thickTop="1" x14ac:dyDescent="0.25"/>
    <row r="21" spans="1:21" ht="19.5" customHeight="1" x14ac:dyDescent="0.25">
      <c r="U21" s="95"/>
    </row>
    <row r="22" spans="1:21" ht="19.5" customHeight="1" x14ac:dyDescent="0.25">
      <c r="U22" s="95"/>
    </row>
  </sheetData>
  <mergeCells count="6">
    <mergeCell ref="B4:T4"/>
    <mergeCell ref="H5:L5"/>
    <mergeCell ref="B10:T10"/>
    <mergeCell ref="A1:T1"/>
    <mergeCell ref="N5:R5"/>
    <mergeCell ref="N6:P6"/>
  </mergeCells>
  <pageMargins left="0.7" right="0.7" top="0.48" bottom="0.5" header="0.5" footer="0.5"/>
  <pageSetup paperSize="9" scale="72" firstPageNumber="9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O86"/>
  <sheetViews>
    <sheetView zoomScaleNormal="100" zoomScaleSheetLayoutView="85" workbookViewId="0"/>
  </sheetViews>
  <sheetFormatPr defaultColWidth="9.5703125" defaultRowHeight="20.25" customHeight="1" x14ac:dyDescent="0.25"/>
  <cols>
    <col min="1" max="1" width="45.42578125" style="11" customWidth="1"/>
    <col min="2" max="2" width="5.42578125" style="11" customWidth="1"/>
    <col min="3" max="3" width="1.140625" style="11" customWidth="1"/>
    <col min="4" max="4" width="12" style="44" customWidth="1"/>
    <col min="5" max="5" width="1.140625" style="44" customWidth="1"/>
    <col min="6" max="6" width="12" style="44" customWidth="1"/>
    <col min="7" max="7" width="1.140625" style="44" customWidth="1"/>
    <col min="8" max="8" width="12" style="44" customWidth="1"/>
    <col min="9" max="9" width="1.140625" style="44" customWidth="1"/>
    <col min="10" max="10" width="12" style="44" customWidth="1"/>
    <col min="11" max="11" width="18.42578125" style="11" customWidth="1"/>
    <col min="12" max="12" width="9.5703125" style="11" hidden="1" customWidth="1"/>
    <col min="13" max="13" width="12.5703125" style="11" bestFit="1" customWidth="1"/>
    <col min="14" max="14" width="6.5703125" style="11" bestFit="1" customWidth="1"/>
    <col min="15" max="15" width="24" style="11" bestFit="1" customWidth="1"/>
    <col min="16" max="16" width="2.42578125" style="11" customWidth="1"/>
    <col min="17" max="17" width="12.5703125" style="11" bestFit="1" customWidth="1"/>
    <col min="18" max="16384" width="9.5703125" style="11"/>
  </cols>
  <sheetData>
    <row r="1" spans="1:10" ht="20.25" customHeight="1" x14ac:dyDescent="0.3">
      <c r="A1" s="64" t="s">
        <v>80</v>
      </c>
      <c r="B1" s="64"/>
      <c r="C1" s="64"/>
      <c r="D1" s="64"/>
      <c r="E1" s="64"/>
      <c r="F1" s="64"/>
    </row>
    <row r="2" spans="1:10" s="83" customFormat="1" ht="20.25" customHeight="1" x14ac:dyDescent="0.25">
      <c r="A2" s="34" t="s">
        <v>73</v>
      </c>
      <c r="B2" s="20"/>
      <c r="C2" s="20"/>
      <c r="D2" s="48"/>
      <c r="E2" s="48"/>
      <c r="F2" s="48"/>
      <c r="G2" s="82"/>
      <c r="H2" s="48"/>
      <c r="I2" s="48"/>
      <c r="J2" s="48"/>
    </row>
    <row r="3" spans="1:10" s="83" customFormat="1" ht="18" customHeight="1" x14ac:dyDescent="0.25">
      <c r="A3" s="34"/>
      <c r="B3" s="20"/>
      <c r="C3" s="20"/>
      <c r="D3" s="48"/>
      <c r="E3" s="48"/>
      <c r="F3" s="48"/>
      <c r="G3" s="82"/>
      <c r="H3" s="48"/>
      <c r="I3" s="48"/>
      <c r="J3" s="48"/>
    </row>
    <row r="4" spans="1:10" s="83" customFormat="1" ht="20.25" customHeight="1" x14ac:dyDescent="0.25">
      <c r="A4" s="34"/>
      <c r="B4" s="18"/>
      <c r="C4" s="20"/>
      <c r="D4" s="213" t="s">
        <v>118</v>
      </c>
      <c r="E4" s="213"/>
      <c r="F4" s="213"/>
      <c r="G4" s="67"/>
      <c r="H4" s="213" t="s">
        <v>119</v>
      </c>
      <c r="I4" s="213"/>
      <c r="J4" s="213"/>
    </row>
    <row r="5" spans="1:10" s="83" customFormat="1" ht="20.25" customHeight="1" x14ac:dyDescent="0.25">
      <c r="A5" s="34"/>
      <c r="B5" s="18"/>
      <c r="C5" s="20"/>
      <c r="D5" s="213" t="s">
        <v>120</v>
      </c>
      <c r="E5" s="213"/>
      <c r="F5" s="213"/>
      <c r="G5" s="67"/>
      <c r="H5" s="213" t="s">
        <v>120</v>
      </c>
      <c r="I5" s="213"/>
      <c r="J5" s="213"/>
    </row>
    <row r="6" spans="1:10" s="83" customFormat="1" ht="20.25" customHeight="1" x14ac:dyDescent="0.25">
      <c r="A6" s="34"/>
      <c r="B6" s="41"/>
      <c r="C6" s="11"/>
      <c r="D6" s="217" t="s">
        <v>81</v>
      </c>
      <c r="E6" s="217"/>
      <c r="F6" s="217"/>
      <c r="G6" s="44"/>
      <c r="H6" s="217" t="s">
        <v>81</v>
      </c>
      <c r="I6" s="217"/>
      <c r="J6" s="217"/>
    </row>
    <row r="7" spans="1:10" s="83" customFormat="1" ht="20.25" customHeight="1" x14ac:dyDescent="0.25">
      <c r="A7" s="34"/>
      <c r="B7" s="41"/>
      <c r="C7" s="11"/>
      <c r="D7" s="216" t="s">
        <v>115</v>
      </c>
      <c r="E7" s="216"/>
      <c r="F7" s="216"/>
      <c r="G7" s="44"/>
      <c r="H7" s="216" t="s">
        <v>115</v>
      </c>
      <c r="I7" s="216"/>
      <c r="J7" s="216"/>
    </row>
    <row r="8" spans="1:10" s="83" customFormat="1" ht="20.25" customHeight="1" x14ac:dyDescent="0.25">
      <c r="A8" s="34"/>
      <c r="B8" s="36"/>
      <c r="C8" s="11"/>
      <c r="D8" s="109" t="s">
        <v>197</v>
      </c>
      <c r="E8" s="110"/>
      <c r="F8" s="109" t="s">
        <v>116</v>
      </c>
      <c r="G8" s="111"/>
      <c r="H8" s="109" t="s">
        <v>197</v>
      </c>
      <c r="I8" s="110"/>
      <c r="J8" s="109" t="s">
        <v>116</v>
      </c>
    </row>
    <row r="9" spans="1:10" s="83" customFormat="1" ht="20.25" customHeight="1" x14ac:dyDescent="0.25">
      <c r="A9" s="34"/>
      <c r="B9" s="36"/>
      <c r="C9" s="11"/>
      <c r="D9" s="218" t="s">
        <v>40</v>
      </c>
      <c r="E9" s="218"/>
      <c r="F9" s="218"/>
      <c r="G9" s="218"/>
      <c r="H9" s="218"/>
      <c r="I9" s="218"/>
      <c r="J9" s="218"/>
    </row>
    <row r="10" spans="1:10" ht="20.25" customHeight="1" x14ac:dyDescent="0.25">
      <c r="A10" s="65" t="s">
        <v>18</v>
      </c>
      <c r="D10" s="49"/>
      <c r="F10" s="49"/>
      <c r="H10" s="49"/>
      <c r="J10" s="49"/>
    </row>
    <row r="11" spans="1:10" ht="20.25" customHeight="1" x14ac:dyDescent="0.25">
      <c r="A11" s="11" t="s">
        <v>42</v>
      </c>
      <c r="D11" s="52">
        <f>'PL 4-5'!D63</f>
        <v>269833</v>
      </c>
      <c r="E11" s="52"/>
      <c r="F11" s="52">
        <v>278403</v>
      </c>
      <c r="G11" s="52"/>
      <c r="H11" s="52">
        <f>'PL 4-5'!H63</f>
        <v>304120</v>
      </c>
      <c r="I11" s="52"/>
      <c r="J11" s="52">
        <v>308787</v>
      </c>
    </row>
    <row r="12" spans="1:10" ht="20.25" customHeight="1" x14ac:dyDescent="0.25">
      <c r="A12" s="12" t="s">
        <v>192</v>
      </c>
      <c r="D12" s="52"/>
      <c r="E12" s="52"/>
      <c r="F12" s="52"/>
      <c r="G12" s="52"/>
      <c r="H12" s="52"/>
      <c r="I12" s="52"/>
      <c r="J12" s="52"/>
    </row>
    <row r="13" spans="1:10" ht="20.25" customHeight="1" x14ac:dyDescent="0.25">
      <c r="A13" s="12" t="s">
        <v>193</v>
      </c>
      <c r="D13" s="52"/>
      <c r="E13" s="52"/>
      <c r="F13" s="52"/>
      <c r="G13" s="52"/>
      <c r="H13" s="52"/>
      <c r="I13" s="52"/>
      <c r="J13" s="52"/>
    </row>
    <row r="14" spans="1:10" ht="20.25" customHeight="1" x14ac:dyDescent="0.25">
      <c r="A14" s="11" t="s">
        <v>137</v>
      </c>
      <c r="D14" s="52">
        <v>60833</v>
      </c>
      <c r="E14" s="52"/>
      <c r="F14" s="52">
        <v>58426</v>
      </c>
      <c r="G14" s="52"/>
      <c r="H14" s="52">
        <v>59548</v>
      </c>
      <c r="I14" s="52"/>
      <c r="J14" s="52">
        <v>56531</v>
      </c>
    </row>
    <row r="15" spans="1:10" ht="20.25" customHeight="1" x14ac:dyDescent="0.25">
      <c r="A15" s="226" t="s">
        <v>219</v>
      </c>
      <c r="B15" s="227"/>
      <c r="C15" s="227"/>
      <c r="D15" s="52">
        <v>1463</v>
      </c>
      <c r="E15" s="52"/>
      <c r="F15" s="52">
        <v>5602</v>
      </c>
      <c r="G15" s="52"/>
      <c r="H15" s="52">
        <v>1463</v>
      </c>
      <c r="I15" s="52"/>
      <c r="J15" s="52">
        <v>5602</v>
      </c>
    </row>
    <row r="16" spans="1:10" ht="20.25" customHeight="1" x14ac:dyDescent="0.25">
      <c r="A16" s="226" t="s">
        <v>220</v>
      </c>
      <c r="B16" s="227"/>
      <c r="C16" s="227"/>
      <c r="D16" s="52">
        <v>7197</v>
      </c>
      <c r="E16" s="52"/>
      <c r="F16" s="52">
        <v>7762</v>
      </c>
      <c r="G16" s="52"/>
      <c r="H16" s="52">
        <v>8167</v>
      </c>
      <c r="I16" s="52"/>
      <c r="J16" s="52">
        <v>7407</v>
      </c>
    </row>
    <row r="17" spans="1:15" ht="20.25" customHeight="1" x14ac:dyDescent="0.25">
      <c r="A17" s="227" t="s">
        <v>195</v>
      </c>
      <c r="B17" s="227"/>
      <c r="C17" s="227"/>
      <c r="D17" s="52">
        <v>0</v>
      </c>
      <c r="E17" s="52"/>
      <c r="F17" s="52">
        <v>6922</v>
      </c>
      <c r="G17" s="52"/>
      <c r="H17" s="52">
        <v>16332</v>
      </c>
      <c r="I17" s="52"/>
      <c r="J17" s="52">
        <v>10715</v>
      </c>
    </row>
    <row r="18" spans="1:15" ht="20.25" customHeight="1" x14ac:dyDescent="0.25">
      <c r="A18" s="183" t="s">
        <v>221</v>
      </c>
      <c r="B18" s="183"/>
      <c r="C18" s="183"/>
      <c r="D18" s="52">
        <v>0</v>
      </c>
      <c r="E18" s="52"/>
      <c r="F18" s="52">
        <v>0</v>
      </c>
      <c r="G18" s="52"/>
      <c r="H18" s="52">
        <v>-141</v>
      </c>
      <c r="I18" s="52"/>
      <c r="J18" s="52">
        <v>8108</v>
      </c>
    </row>
    <row r="19" spans="1:15" ht="20.25" customHeight="1" x14ac:dyDescent="0.25">
      <c r="A19" s="11" t="s">
        <v>88</v>
      </c>
      <c r="D19" s="52">
        <v>-8174</v>
      </c>
      <c r="E19" s="52"/>
      <c r="F19" s="52">
        <v>-5469</v>
      </c>
      <c r="G19" s="52"/>
      <c r="H19" s="52">
        <v>-8681</v>
      </c>
      <c r="I19" s="52"/>
      <c r="J19" s="52">
        <v>-6028</v>
      </c>
    </row>
    <row r="20" spans="1:15" ht="20.25" customHeight="1" x14ac:dyDescent="0.25">
      <c r="A20" s="63" t="s">
        <v>63</v>
      </c>
      <c r="B20" s="63"/>
      <c r="C20" s="63"/>
      <c r="D20" s="52">
        <v>-136040</v>
      </c>
      <c r="E20" s="52"/>
      <c r="F20" s="52">
        <v>-172415</v>
      </c>
      <c r="G20" s="52"/>
      <c r="H20" s="52">
        <v>-157940</v>
      </c>
      <c r="I20" s="52"/>
      <c r="J20" s="52">
        <v>-177595</v>
      </c>
    </row>
    <row r="21" spans="1:15" ht="20.25" customHeight="1" x14ac:dyDescent="0.25">
      <c r="A21" s="11" t="s">
        <v>66</v>
      </c>
      <c r="D21" s="52">
        <v>453</v>
      </c>
      <c r="E21" s="52"/>
      <c r="F21" s="52">
        <v>385</v>
      </c>
      <c r="G21" s="52"/>
      <c r="H21" s="52">
        <v>0</v>
      </c>
      <c r="I21" s="52"/>
      <c r="J21" s="52">
        <v>0</v>
      </c>
    </row>
    <row r="22" spans="1:15" ht="20.25" hidden="1" customHeight="1" x14ac:dyDescent="0.25">
      <c r="A22" s="11" t="s">
        <v>138</v>
      </c>
      <c r="D22" s="52"/>
      <c r="E22" s="52"/>
      <c r="F22" s="52"/>
      <c r="G22" s="52"/>
      <c r="H22" s="52"/>
      <c r="I22" s="52"/>
      <c r="J22" s="52"/>
    </row>
    <row r="23" spans="1:15" ht="20.25" hidden="1" customHeight="1" x14ac:dyDescent="0.25">
      <c r="A23" s="11" t="s">
        <v>139</v>
      </c>
      <c r="D23" s="52"/>
      <c r="E23" s="52"/>
      <c r="F23" s="52"/>
      <c r="G23" s="52"/>
      <c r="H23" s="52"/>
      <c r="I23" s="52"/>
      <c r="J23" s="52"/>
    </row>
    <row r="24" spans="1:15" ht="20.25" hidden="1" customHeight="1" x14ac:dyDescent="0.25">
      <c r="A24" s="11" t="s">
        <v>140</v>
      </c>
      <c r="D24" s="52"/>
      <c r="E24" s="52"/>
      <c r="F24" s="52"/>
      <c r="G24" s="52"/>
      <c r="H24" s="52"/>
      <c r="I24" s="52"/>
      <c r="J24" s="52">
        <v>0</v>
      </c>
    </row>
    <row r="25" spans="1:15" ht="20.25" customHeight="1" x14ac:dyDescent="0.25">
      <c r="A25" s="182" t="s">
        <v>223</v>
      </c>
      <c r="B25" s="63"/>
      <c r="C25" s="63"/>
      <c r="D25" s="52">
        <v>-152506</v>
      </c>
      <c r="E25" s="52"/>
      <c r="F25" s="52">
        <v>500</v>
      </c>
      <c r="G25" s="52"/>
      <c r="H25" s="52">
        <v>-152276</v>
      </c>
      <c r="I25" s="52"/>
      <c r="J25" s="52">
        <v>500</v>
      </c>
    </row>
    <row r="26" spans="1:15" ht="20.25" customHeight="1" x14ac:dyDescent="0.25">
      <c r="A26" s="63" t="s">
        <v>196</v>
      </c>
      <c r="B26" s="63"/>
      <c r="C26" s="63"/>
      <c r="D26" s="52">
        <v>0</v>
      </c>
      <c r="E26" s="52"/>
      <c r="F26" s="52">
        <v>-80408</v>
      </c>
      <c r="G26" s="52"/>
      <c r="H26" s="52">
        <v>0</v>
      </c>
      <c r="I26" s="52"/>
      <c r="J26" s="52">
        <v>-80408</v>
      </c>
    </row>
    <row r="27" spans="1:15" ht="20.25" customHeight="1" x14ac:dyDescent="0.25">
      <c r="A27" s="11" t="s">
        <v>227</v>
      </c>
      <c r="D27" s="52">
        <v>-11558</v>
      </c>
      <c r="E27" s="52"/>
      <c r="F27" s="52">
        <v>-4237</v>
      </c>
      <c r="G27" s="52"/>
      <c r="H27" s="52">
        <v>0</v>
      </c>
      <c r="I27" s="52"/>
      <c r="J27" s="52">
        <v>0</v>
      </c>
    </row>
    <row r="28" spans="1:15" ht="20.25" customHeight="1" x14ac:dyDescent="0.25">
      <c r="A28" s="11" t="s">
        <v>106</v>
      </c>
      <c r="D28" s="52">
        <v>44229</v>
      </c>
      <c r="E28" s="52"/>
      <c r="F28" s="52">
        <v>32272</v>
      </c>
      <c r="G28" s="52"/>
      <c r="H28" s="52">
        <v>43821</v>
      </c>
      <c r="I28" s="52"/>
      <c r="J28" s="52">
        <v>31866</v>
      </c>
    </row>
    <row r="29" spans="1:15" ht="20.25" customHeight="1" x14ac:dyDescent="0.25">
      <c r="B29" s="42"/>
      <c r="C29" s="42"/>
      <c r="D29" s="172">
        <f>SUM(D11:D28)</f>
        <v>75730</v>
      </c>
      <c r="E29" s="52"/>
      <c r="F29" s="172">
        <f>SUM(F11:F28)</f>
        <v>127743</v>
      </c>
      <c r="G29" s="52"/>
      <c r="H29" s="172">
        <f>SUM(H11:H28)</f>
        <v>114413</v>
      </c>
      <c r="I29" s="52"/>
      <c r="J29" s="172">
        <f>SUM(J11:J28)</f>
        <v>165485</v>
      </c>
      <c r="K29" s="86"/>
      <c r="L29" s="86"/>
      <c r="M29" s="86"/>
      <c r="N29" s="86"/>
      <c r="O29" s="86"/>
    </row>
    <row r="30" spans="1:15" ht="20.25" customHeight="1" x14ac:dyDescent="0.25">
      <c r="A30" s="12" t="s">
        <v>25</v>
      </c>
      <c r="D30" s="52"/>
      <c r="E30" s="52"/>
      <c r="F30" s="52"/>
      <c r="G30" s="52"/>
      <c r="H30" s="52"/>
      <c r="I30" s="52"/>
      <c r="J30" s="52"/>
    </row>
    <row r="31" spans="1:15" ht="20.25" customHeight="1" x14ac:dyDescent="0.25">
      <c r="A31" s="11" t="s">
        <v>7</v>
      </c>
      <c r="D31" s="52">
        <v>251640</v>
      </c>
      <c r="E31" s="52"/>
      <c r="F31" s="52">
        <v>367998</v>
      </c>
      <c r="G31" s="52"/>
      <c r="H31" s="52">
        <v>236323</v>
      </c>
      <c r="I31" s="52"/>
      <c r="J31" s="52">
        <v>370726</v>
      </c>
    </row>
    <row r="32" spans="1:15" ht="20.25" customHeight="1" x14ac:dyDescent="0.25">
      <c r="A32" s="11" t="s">
        <v>20</v>
      </c>
      <c r="D32" s="52">
        <v>-101387</v>
      </c>
      <c r="E32" s="52"/>
      <c r="F32" s="52">
        <v>-112464</v>
      </c>
      <c r="G32" s="52"/>
      <c r="H32" s="52">
        <v>-135143</v>
      </c>
      <c r="I32" s="52"/>
      <c r="J32" s="52">
        <v>-142045</v>
      </c>
    </row>
    <row r="33" spans="1:10" ht="20.25" customHeight="1" x14ac:dyDescent="0.25">
      <c r="A33" s="19" t="s">
        <v>97</v>
      </c>
      <c r="D33" s="52">
        <v>6389</v>
      </c>
      <c r="E33" s="52"/>
      <c r="F33" s="52">
        <v>13919</v>
      </c>
      <c r="G33" s="52"/>
      <c r="H33" s="52">
        <v>0</v>
      </c>
      <c r="I33" s="52"/>
      <c r="J33" s="52">
        <v>0</v>
      </c>
    </row>
    <row r="34" spans="1:10" ht="20.25" customHeight="1" x14ac:dyDescent="0.25">
      <c r="A34" s="11" t="s">
        <v>0</v>
      </c>
      <c r="D34" s="52">
        <v>30378</v>
      </c>
      <c r="E34" s="52"/>
      <c r="F34" s="52">
        <v>25105</v>
      </c>
      <c r="G34" s="52"/>
      <c r="H34" s="52">
        <v>28633</v>
      </c>
      <c r="I34" s="52"/>
      <c r="J34" s="52">
        <v>27477</v>
      </c>
    </row>
    <row r="35" spans="1:10" ht="20.25" customHeight="1" x14ac:dyDescent="0.25">
      <c r="A35" s="11" t="s">
        <v>2</v>
      </c>
      <c r="D35" s="52">
        <v>6260</v>
      </c>
      <c r="E35" s="52"/>
      <c r="F35" s="52">
        <v>-6490</v>
      </c>
      <c r="G35" s="52"/>
      <c r="H35" s="52">
        <v>4550</v>
      </c>
      <c r="I35" s="52"/>
      <c r="J35" s="52">
        <v>-9146</v>
      </c>
    </row>
    <row r="36" spans="1:10" ht="20.25" customHeight="1" x14ac:dyDescent="0.25">
      <c r="A36" s="11" t="s">
        <v>4</v>
      </c>
      <c r="D36" s="52">
        <v>69075</v>
      </c>
      <c r="E36" s="52"/>
      <c r="F36" s="52">
        <v>25175</v>
      </c>
      <c r="G36" s="52"/>
      <c r="H36" s="52">
        <v>77224</v>
      </c>
      <c r="I36" s="52"/>
      <c r="J36" s="52">
        <v>17150</v>
      </c>
    </row>
    <row r="37" spans="1:10" ht="20.25" customHeight="1" x14ac:dyDescent="0.25">
      <c r="A37" s="11" t="s">
        <v>91</v>
      </c>
      <c r="D37" s="52">
        <v>-161198</v>
      </c>
      <c r="E37" s="52"/>
      <c r="F37" s="52">
        <v>-85242</v>
      </c>
      <c r="G37" s="52"/>
      <c r="H37" s="52">
        <v>-157990</v>
      </c>
      <c r="I37" s="52"/>
      <c r="J37" s="52">
        <v>-85096</v>
      </c>
    </row>
    <row r="38" spans="1:10" ht="20.25" customHeight="1" x14ac:dyDescent="0.25">
      <c r="A38" s="11" t="s">
        <v>185</v>
      </c>
      <c r="D38" s="52">
        <v>-7352</v>
      </c>
      <c r="E38" s="52"/>
      <c r="F38" s="52">
        <v>10384</v>
      </c>
      <c r="G38" s="52"/>
      <c r="H38" s="52">
        <v>-1705</v>
      </c>
      <c r="I38" s="52"/>
      <c r="J38" s="52">
        <v>10787</v>
      </c>
    </row>
    <row r="39" spans="1:10" ht="20.25" customHeight="1" x14ac:dyDescent="0.25">
      <c r="A39" s="11" t="s">
        <v>51</v>
      </c>
      <c r="D39" s="57">
        <v>-301</v>
      </c>
      <c r="E39" s="52"/>
      <c r="F39" s="57">
        <v>-539</v>
      </c>
      <c r="G39" s="52"/>
      <c r="H39" s="57">
        <v>-344</v>
      </c>
      <c r="I39" s="52"/>
      <c r="J39" s="57">
        <v>-275</v>
      </c>
    </row>
    <row r="40" spans="1:10" ht="20.25" customHeight="1" x14ac:dyDescent="0.25">
      <c r="A40" s="11" t="s">
        <v>141</v>
      </c>
      <c r="D40" s="52">
        <f>SUM(D29:D39)</f>
        <v>169234</v>
      </c>
      <c r="E40" s="52"/>
      <c r="F40" s="52">
        <f>SUM(F29:F39)</f>
        <v>365589</v>
      </c>
      <c r="G40" s="52"/>
      <c r="H40" s="52">
        <f>SUM(H29:H39)</f>
        <v>165961</v>
      </c>
      <c r="I40" s="52"/>
      <c r="J40" s="52">
        <f>SUM(J29:J39)</f>
        <v>355063</v>
      </c>
    </row>
    <row r="41" spans="1:10" s="42" customFormat="1" ht="20.25" customHeight="1" x14ac:dyDescent="0.25">
      <c r="A41" s="11" t="s">
        <v>142</v>
      </c>
      <c r="D41" s="57">
        <v>-5318</v>
      </c>
      <c r="E41" s="52"/>
      <c r="F41" s="57">
        <v>-3634</v>
      </c>
      <c r="G41" s="52"/>
      <c r="H41" s="57">
        <v>-4910</v>
      </c>
      <c r="I41" s="52"/>
      <c r="J41" s="57">
        <v>-3227</v>
      </c>
    </row>
    <row r="42" spans="1:10" s="42" customFormat="1" ht="20.25" customHeight="1" x14ac:dyDescent="0.25">
      <c r="A42" s="42" t="s">
        <v>143</v>
      </c>
      <c r="D42" s="103">
        <f>D40+D41</f>
        <v>163916</v>
      </c>
      <c r="E42" s="52"/>
      <c r="F42" s="103">
        <f>F40+F41</f>
        <v>361955</v>
      </c>
      <c r="G42" s="52"/>
      <c r="H42" s="103">
        <f>H40+H41</f>
        <v>161051</v>
      </c>
      <c r="I42" s="52"/>
      <c r="J42" s="103">
        <f>J40+J41</f>
        <v>351836</v>
      </c>
    </row>
    <row r="43" spans="1:10" s="42" customFormat="1" ht="20.25" customHeight="1" x14ac:dyDescent="0.2"/>
    <row r="44" spans="1:10" ht="20.25" customHeight="1" x14ac:dyDescent="0.3">
      <c r="A44" s="64" t="s">
        <v>80</v>
      </c>
      <c r="B44" s="64"/>
      <c r="C44" s="64"/>
      <c r="D44" s="64"/>
      <c r="E44" s="64"/>
      <c r="F44" s="64"/>
    </row>
    <row r="45" spans="1:10" s="83" customFormat="1" ht="20.25" customHeight="1" x14ac:dyDescent="0.25">
      <c r="A45" s="34" t="s">
        <v>73</v>
      </c>
      <c r="B45" s="20"/>
      <c r="C45" s="20"/>
      <c r="D45" s="48"/>
      <c r="E45" s="48"/>
      <c r="F45" s="48"/>
      <c r="G45" s="82"/>
      <c r="H45" s="48"/>
      <c r="I45" s="48"/>
      <c r="J45" s="48"/>
    </row>
    <row r="46" spans="1:10" ht="18" customHeight="1" x14ac:dyDescent="0.25"/>
    <row r="47" spans="1:10" s="83" customFormat="1" ht="20.25" customHeight="1" x14ac:dyDescent="0.25">
      <c r="B47" s="18"/>
      <c r="C47" s="20"/>
      <c r="D47" s="213" t="s">
        <v>118</v>
      </c>
      <c r="E47" s="213"/>
      <c r="F47" s="213"/>
      <c r="G47" s="67"/>
      <c r="H47" s="213" t="s">
        <v>119</v>
      </c>
      <c r="I47" s="213"/>
      <c r="J47" s="213"/>
    </row>
    <row r="48" spans="1:10" s="83" customFormat="1" ht="20.25" customHeight="1" x14ac:dyDescent="0.25">
      <c r="B48" s="18"/>
      <c r="C48" s="20"/>
      <c r="D48" s="213" t="s">
        <v>120</v>
      </c>
      <c r="E48" s="213"/>
      <c r="F48" s="213"/>
      <c r="G48" s="67"/>
      <c r="H48" s="213" t="s">
        <v>120</v>
      </c>
      <c r="I48" s="213"/>
      <c r="J48" s="213"/>
    </row>
    <row r="49" spans="1:10" s="83" customFormat="1" ht="20.25" customHeight="1" x14ac:dyDescent="0.25">
      <c r="A49" s="34"/>
      <c r="B49" s="41"/>
      <c r="C49" s="11"/>
      <c r="D49" s="217" t="s">
        <v>81</v>
      </c>
      <c r="E49" s="217"/>
      <c r="F49" s="217"/>
      <c r="G49" s="44"/>
      <c r="H49" s="217" t="s">
        <v>81</v>
      </c>
      <c r="I49" s="217"/>
      <c r="J49" s="217"/>
    </row>
    <row r="50" spans="1:10" s="83" customFormat="1" ht="20.25" customHeight="1" x14ac:dyDescent="0.25">
      <c r="A50" s="34"/>
      <c r="B50" s="41"/>
      <c r="C50" s="11"/>
      <c r="D50" s="216" t="s">
        <v>115</v>
      </c>
      <c r="E50" s="216"/>
      <c r="F50" s="216"/>
      <c r="G50" s="44"/>
      <c r="H50" s="216" t="s">
        <v>115</v>
      </c>
      <c r="I50" s="216"/>
      <c r="J50" s="216"/>
    </row>
    <row r="51" spans="1:10" s="83" customFormat="1" ht="20.25" customHeight="1" x14ac:dyDescent="0.25">
      <c r="A51" s="34"/>
      <c r="B51" s="36"/>
      <c r="C51" s="11"/>
      <c r="D51" s="109" t="s">
        <v>197</v>
      </c>
      <c r="E51" s="110"/>
      <c r="F51" s="109" t="s">
        <v>116</v>
      </c>
      <c r="G51" s="111"/>
      <c r="H51" s="109" t="s">
        <v>197</v>
      </c>
      <c r="I51" s="110"/>
      <c r="J51" s="109" t="s">
        <v>116</v>
      </c>
    </row>
    <row r="52" spans="1:10" s="83" customFormat="1" ht="20.25" customHeight="1" x14ac:dyDescent="0.25">
      <c r="A52" s="34"/>
      <c r="B52" s="36"/>
      <c r="C52" s="11"/>
      <c r="D52" s="218" t="s">
        <v>40</v>
      </c>
      <c r="E52" s="218"/>
      <c r="F52" s="218"/>
      <c r="G52" s="218"/>
      <c r="H52" s="218"/>
      <c r="I52" s="218"/>
      <c r="J52" s="218"/>
    </row>
    <row r="53" spans="1:10" ht="20.25" customHeight="1" x14ac:dyDescent="0.25">
      <c r="A53" s="65" t="s">
        <v>21</v>
      </c>
      <c r="B53" s="12"/>
      <c r="C53" s="12"/>
      <c r="D53" s="52"/>
      <c r="E53" s="52"/>
      <c r="F53" s="52"/>
      <c r="G53" s="52"/>
      <c r="H53" s="52"/>
      <c r="I53" s="52"/>
      <c r="J53" s="52"/>
    </row>
    <row r="54" spans="1:10" ht="20.25" customHeight="1" x14ac:dyDescent="0.25">
      <c r="A54" s="11" t="s">
        <v>228</v>
      </c>
      <c r="B54" s="12"/>
      <c r="C54" s="12"/>
      <c r="D54" s="52">
        <v>-609485</v>
      </c>
      <c r="E54" s="52"/>
      <c r="F54" s="52">
        <v>-11709</v>
      </c>
      <c r="G54" s="52"/>
      <c r="H54" s="52">
        <v>-609485</v>
      </c>
      <c r="I54" s="52"/>
      <c r="J54" s="52">
        <v>-11709</v>
      </c>
    </row>
    <row r="55" spans="1:10" ht="20.25" customHeight="1" x14ac:dyDescent="0.25">
      <c r="A55" s="11" t="s">
        <v>87</v>
      </c>
      <c r="B55" s="12"/>
      <c r="C55" s="12"/>
      <c r="D55" s="52">
        <v>6403</v>
      </c>
      <c r="E55" s="52"/>
      <c r="F55" s="52">
        <v>3202</v>
      </c>
      <c r="G55" s="52"/>
      <c r="H55" s="52">
        <v>6910</v>
      </c>
      <c r="I55" s="52"/>
      <c r="J55" s="52">
        <v>3811</v>
      </c>
    </row>
    <row r="56" spans="1:10" ht="20.25" customHeight="1" x14ac:dyDescent="0.25">
      <c r="A56" s="11" t="s">
        <v>57</v>
      </c>
      <c r="B56" s="12"/>
      <c r="C56" s="12"/>
      <c r="D56" s="52">
        <v>157940</v>
      </c>
      <c r="E56" s="52"/>
      <c r="F56" s="52">
        <v>177595</v>
      </c>
      <c r="G56" s="52"/>
      <c r="H56" s="52">
        <v>157940</v>
      </c>
      <c r="I56" s="52"/>
      <c r="J56" s="52">
        <v>177595</v>
      </c>
    </row>
    <row r="57" spans="1:10" ht="20.25" customHeight="1" x14ac:dyDescent="0.25">
      <c r="A57" s="11" t="s">
        <v>189</v>
      </c>
      <c r="B57" s="12"/>
      <c r="C57" s="12"/>
      <c r="D57" s="52">
        <v>-23970</v>
      </c>
      <c r="E57" s="52"/>
      <c r="F57" s="52">
        <v>-35182</v>
      </c>
      <c r="G57" s="52"/>
      <c r="H57" s="52">
        <v>-24333</v>
      </c>
      <c r="I57" s="52"/>
      <c r="J57" s="52">
        <v>-38542</v>
      </c>
    </row>
    <row r="58" spans="1:10" ht="20.25" customHeight="1" x14ac:dyDescent="0.25">
      <c r="A58" s="11" t="s">
        <v>144</v>
      </c>
      <c r="D58" s="52">
        <v>0</v>
      </c>
      <c r="E58" s="52"/>
      <c r="F58" s="52">
        <v>0</v>
      </c>
      <c r="G58" s="52"/>
      <c r="H58" s="52">
        <v>0</v>
      </c>
      <c r="I58" s="52"/>
      <c r="J58" s="52">
        <v>-2097</v>
      </c>
    </row>
    <row r="59" spans="1:10" ht="20.25" customHeight="1" x14ac:dyDescent="0.25">
      <c r="A59" s="11" t="s">
        <v>145</v>
      </c>
      <c r="D59" s="52"/>
      <c r="E59" s="52"/>
      <c r="F59" s="52"/>
      <c r="G59" s="52"/>
      <c r="H59" s="52"/>
      <c r="I59" s="52"/>
      <c r="J59" s="52"/>
    </row>
    <row r="60" spans="1:10" ht="20.25" customHeight="1" x14ac:dyDescent="0.25">
      <c r="A60" s="11" t="s">
        <v>146</v>
      </c>
      <c r="D60" s="52">
        <v>127</v>
      </c>
      <c r="E60" s="52"/>
      <c r="F60" s="52">
        <v>924</v>
      </c>
      <c r="G60" s="52"/>
      <c r="H60" s="52">
        <v>3378</v>
      </c>
      <c r="I60" s="52"/>
      <c r="J60" s="52">
        <v>924</v>
      </c>
    </row>
    <row r="61" spans="1:10" ht="20.25" customHeight="1" x14ac:dyDescent="0.25">
      <c r="A61" s="11" t="s">
        <v>109</v>
      </c>
      <c r="D61" s="52">
        <v>0</v>
      </c>
      <c r="E61" s="52"/>
      <c r="F61" s="52">
        <v>86640</v>
      </c>
      <c r="G61" s="52"/>
      <c r="H61" s="52">
        <v>0</v>
      </c>
      <c r="I61" s="52"/>
      <c r="J61" s="52">
        <v>86640</v>
      </c>
    </row>
    <row r="62" spans="1:10" ht="20.25" customHeight="1" x14ac:dyDescent="0.25">
      <c r="A62" s="11" t="s">
        <v>108</v>
      </c>
      <c r="D62" s="52">
        <v>-20270</v>
      </c>
      <c r="E62" s="52"/>
      <c r="F62" s="52">
        <v>-24000</v>
      </c>
      <c r="G62" s="52"/>
      <c r="H62" s="52">
        <v>-20270</v>
      </c>
      <c r="I62" s="52"/>
      <c r="J62" s="52">
        <v>-24000</v>
      </c>
    </row>
    <row r="63" spans="1:10" ht="20.25" hidden="1" customHeight="1" x14ac:dyDescent="0.25">
      <c r="A63" s="11" t="s">
        <v>147</v>
      </c>
      <c r="D63" s="52">
        <v>0</v>
      </c>
      <c r="E63" s="52"/>
      <c r="F63" s="52"/>
      <c r="G63" s="52"/>
      <c r="H63" s="52">
        <v>0</v>
      </c>
      <c r="I63" s="52"/>
      <c r="J63" s="52"/>
    </row>
    <row r="64" spans="1:10" ht="20.25" hidden="1" customHeight="1" x14ac:dyDescent="0.25">
      <c r="A64" s="11" t="s">
        <v>148</v>
      </c>
      <c r="D64" s="52"/>
      <c r="E64" s="52"/>
      <c r="F64" s="52"/>
      <c r="G64" s="52"/>
      <c r="H64" s="52"/>
      <c r="I64" s="52"/>
      <c r="J64" s="52"/>
    </row>
    <row r="65" spans="1:10" ht="20.25" customHeight="1" x14ac:dyDescent="0.25">
      <c r="A65" s="11" t="s">
        <v>181</v>
      </c>
      <c r="D65" s="52">
        <v>0</v>
      </c>
      <c r="E65" s="52"/>
      <c r="F65" s="52">
        <v>2954</v>
      </c>
      <c r="G65" s="52"/>
      <c r="H65" s="52">
        <v>0</v>
      </c>
      <c r="I65" s="52"/>
      <c r="J65" s="52">
        <v>2954</v>
      </c>
    </row>
    <row r="66" spans="1:10" ht="20.25" customHeight="1" x14ac:dyDescent="0.25">
      <c r="A66" s="11" t="s">
        <v>182</v>
      </c>
      <c r="D66" s="57">
        <v>227021</v>
      </c>
      <c r="E66" s="52"/>
      <c r="F66" s="57">
        <v>152</v>
      </c>
      <c r="G66" s="52"/>
      <c r="H66" s="57">
        <v>226791</v>
      </c>
      <c r="I66" s="52"/>
      <c r="J66" s="57">
        <v>152</v>
      </c>
    </row>
    <row r="67" spans="1:10" ht="20.25" customHeight="1" x14ac:dyDescent="0.25">
      <c r="A67" s="42" t="s">
        <v>229</v>
      </c>
      <c r="D67" s="103">
        <f>SUM(D54:D66)</f>
        <v>-262234</v>
      </c>
      <c r="E67" s="127"/>
      <c r="F67" s="103">
        <f>SUM(F54:F66)</f>
        <v>200576</v>
      </c>
      <c r="G67" s="127"/>
      <c r="H67" s="103">
        <f>SUM(H54:H66)</f>
        <v>-259069</v>
      </c>
      <c r="I67" s="127"/>
      <c r="J67" s="103">
        <f>SUM(J54:J66)</f>
        <v>195728</v>
      </c>
    </row>
    <row r="68" spans="1:10" s="42" customFormat="1" ht="13.5" customHeight="1" x14ac:dyDescent="0.25">
      <c r="D68" s="52"/>
      <c r="E68" s="52"/>
      <c r="F68" s="52"/>
      <c r="G68" s="52"/>
      <c r="H68" s="52"/>
      <c r="I68" s="52"/>
      <c r="J68" s="52"/>
    </row>
    <row r="69" spans="1:10" s="42" customFormat="1" ht="20.25" customHeight="1" x14ac:dyDescent="0.25">
      <c r="A69" s="16" t="s">
        <v>70</v>
      </c>
      <c r="D69" s="52"/>
      <c r="E69" s="52"/>
      <c r="F69" s="52"/>
      <c r="G69" s="52"/>
      <c r="H69" s="52"/>
      <c r="I69" s="52"/>
      <c r="J69" s="52"/>
    </row>
    <row r="70" spans="1:10" s="42" customFormat="1" ht="20.25" customHeight="1" x14ac:dyDescent="0.25">
      <c r="A70" s="11" t="s">
        <v>69</v>
      </c>
      <c r="D70" s="52">
        <v>-388</v>
      </c>
      <c r="E70" s="52"/>
      <c r="F70" s="52">
        <v>-391</v>
      </c>
      <c r="G70" s="52"/>
      <c r="H70" s="52">
        <v>0</v>
      </c>
      <c r="I70" s="52"/>
      <c r="J70" s="52">
        <v>0</v>
      </c>
    </row>
    <row r="71" spans="1:10" s="42" customFormat="1" ht="20.25" customHeight="1" x14ac:dyDescent="0.25">
      <c r="A71" s="11" t="s">
        <v>149</v>
      </c>
      <c r="D71" s="52">
        <v>-702</v>
      </c>
      <c r="E71" s="52"/>
      <c r="F71" s="52">
        <v>-546</v>
      </c>
      <c r="G71" s="52"/>
      <c r="H71" s="52">
        <v>-702</v>
      </c>
      <c r="I71" s="52"/>
      <c r="J71" s="52">
        <v>-546</v>
      </c>
    </row>
    <row r="72" spans="1:10" s="42" customFormat="1" ht="20.25" customHeight="1" x14ac:dyDescent="0.25">
      <c r="A72" s="11" t="s">
        <v>194</v>
      </c>
      <c r="D72" s="57">
        <v>1018</v>
      </c>
      <c r="E72" s="52"/>
      <c r="F72" s="57">
        <v>0</v>
      </c>
      <c r="G72" s="52"/>
      <c r="H72" s="57">
        <v>0</v>
      </c>
      <c r="I72" s="52"/>
      <c r="J72" s="57">
        <v>0</v>
      </c>
    </row>
    <row r="73" spans="1:10" s="42" customFormat="1" ht="20.25" hidden="1" customHeight="1" x14ac:dyDescent="0.25">
      <c r="A73" s="11" t="s">
        <v>150</v>
      </c>
      <c r="D73" s="57"/>
      <c r="E73" s="52"/>
      <c r="F73" s="57"/>
      <c r="G73" s="52"/>
      <c r="H73" s="57">
        <v>0</v>
      </c>
      <c r="I73" s="52"/>
      <c r="J73" s="57"/>
    </row>
    <row r="74" spans="1:10" s="42" customFormat="1" ht="20.25" customHeight="1" x14ac:dyDescent="0.25">
      <c r="A74" s="42" t="s">
        <v>230</v>
      </c>
      <c r="D74" s="103">
        <f>SUM(D70:D73)</f>
        <v>-72</v>
      </c>
      <c r="E74" s="52"/>
      <c r="F74" s="103">
        <f>SUM(F70:F73)</f>
        <v>-937</v>
      </c>
      <c r="G74" s="52"/>
      <c r="H74" s="103">
        <f>SUM(H70:H73)</f>
        <v>-702</v>
      </c>
      <c r="I74" s="52"/>
      <c r="J74" s="103">
        <f>SUM(J70:J73)</f>
        <v>-546</v>
      </c>
    </row>
    <row r="75" spans="1:10" s="42" customFormat="1" ht="10.5" customHeight="1" x14ac:dyDescent="0.25">
      <c r="A75" s="17"/>
      <c r="D75" s="52"/>
      <c r="E75" s="52"/>
      <c r="F75" s="52"/>
      <c r="G75" s="52"/>
      <c r="H75" s="52"/>
      <c r="I75" s="52"/>
      <c r="J75" s="52"/>
    </row>
    <row r="76" spans="1:10" ht="20.25" customHeight="1" x14ac:dyDescent="0.25">
      <c r="A76" s="11" t="s">
        <v>187</v>
      </c>
      <c r="D76" s="90"/>
      <c r="E76" s="90"/>
      <c r="F76" s="90"/>
      <c r="G76" s="90"/>
      <c r="H76" s="90"/>
      <c r="I76" s="90"/>
      <c r="J76" s="90"/>
    </row>
    <row r="77" spans="1:10" ht="20.25" customHeight="1" x14ac:dyDescent="0.25">
      <c r="A77" s="11" t="s">
        <v>186</v>
      </c>
      <c r="D77" s="90">
        <f>D42+D67+D74</f>
        <v>-98390</v>
      </c>
      <c r="E77" s="90"/>
      <c r="F77" s="90">
        <f>F42+F67+F74</f>
        <v>561594</v>
      </c>
      <c r="G77" s="90"/>
      <c r="H77" s="90">
        <f>H42+H67+H74</f>
        <v>-98720</v>
      </c>
      <c r="I77" s="90"/>
      <c r="J77" s="90">
        <f>J42+J67+J74</f>
        <v>547018</v>
      </c>
    </row>
    <row r="78" spans="1:10" ht="20.25" customHeight="1" x14ac:dyDescent="0.25">
      <c r="A78" s="11" t="s">
        <v>151</v>
      </c>
      <c r="D78" s="52"/>
      <c r="E78" s="52"/>
      <c r="F78" s="52"/>
      <c r="G78" s="52"/>
      <c r="H78" s="52"/>
      <c r="I78" s="52"/>
      <c r="J78" s="52"/>
    </row>
    <row r="79" spans="1:10" ht="20.25" customHeight="1" x14ac:dyDescent="0.25">
      <c r="A79" s="11" t="s">
        <v>188</v>
      </c>
      <c r="D79" s="57">
        <v>-2476</v>
      </c>
      <c r="E79" s="52"/>
      <c r="F79" s="57">
        <v>-1716</v>
      </c>
      <c r="G79" s="52"/>
      <c r="H79" s="57">
        <v>0</v>
      </c>
      <c r="I79" s="52"/>
      <c r="J79" s="57">
        <v>0</v>
      </c>
    </row>
    <row r="80" spans="1:10" ht="20.25" customHeight="1" x14ac:dyDescent="0.25">
      <c r="A80" s="42" t="s">
        <v>231</v>
      </c>
      <c r="D80" s="127">
        <f>SUM(D77:D79)</f>
        <v>-100866</v>
      </c>
      <c r="E80" s="52"/>
      <c r="F80" s="127">
        <f>SUM(F77:F79)</f>
        <v>559878</v>
      </c>
      <c r="G80" s="52"/>
      <c r="H80" s="127">
        <f>SUM(H77:H79)</f>
        <v>-98720</v>
      </c>
      <c r="I80" s="52"/>
      <c r="J80" s="127">
        <f>SUM(J77:J79)</f>
        <v>547018</v>
      </c>
    </row>
    <row r="81" spans="1:11" ht="20.25" customHeight="1" x14ac:dyDescent="0.25">
      <c r="A81" s="11" t="s">
        <v>183</v>
      </c>
      <c r="D81" s="57">
        <f>'BS-2-3'!E11</f>
        <v>1404374</v>
      </c>
      <c r="E81" s="52"/>
      <c r="F81" s="57">
        <v>911101</v>
      </c>
      <c r="G81" s="52"/>
      <c r="H81" s="57">
        <f>'BS-2-3'!I11</f>
        <v>1378050</v>
      </c>
      <c r="I81" s="52"/>
      <c r="J81" s="57">
        <v>875733</v>
      </c>
    </row>
    <row r="82" spans="1:11" ht="21" customHeight="1" thickBot="1" x14ac:dyDescent="0.3">
      <c r="A82" s="42" t="s">
        <v>184</v>
      </c>
      <c r="D82" s="170">
        <f>+D77+D81+D79</f>
        <v>1303508</v>
      </c>
      <c r="E82" s="52"/>
      <c r="F82" s="170">
        <f>+F77+F81+F79</f>
        <v>1470979</v>
      </c>
      <c r="G82" s="52"/>
      <c r="H82" s="170">
        <f>+H77+H81+H79</f>
        <v>1279330</v>
      </c>
      <c r="I82" s="52"/>
      <c r="J82" s="170">
        <f>+J77+J81+J79</f>
        <v>1422751</v>
      </c>
    </row>
    <row r="83" spans="1:11" ht="13.5" customHeight="1" thickTop="1" x14ac:dyDescent="0.25">
      <c r="D83" s="52"/>
      <c r="E83" s="52"/>
      <c r="F83" s="52"/>
      <c r="G83" s="52"/>
      <c r="H83" s="52"/>
      <c r="I83" s="52"/>
      <c r="J83" s="52"/>
    </row>
    <row r="84" spans="1:11" ht="20.25" customHeight="1" x14ac:dyDescent="0.25">
      <c r="A84" s="65" t="s">
        <v>48</v>
      </c>
      <c r="D84" s="52"/>
      <c r="E84" s="52"/>
      <c r="F84" s="52"/>
      <c r="G84" s="52"/>
      <c r="H84" s="52"/>
      <c r="I84" s="52"/>
      <c r="J84" s="52"/>
    </row>
    <row r="85" spans="1:11" ht="20.25" customHeight="1" x14ac:dyDescent="0.25">
      <c r="A85" s="11" t="s">
        <v>232</v>
      </c>
      <c r="D85" s="52">
        <v>19647</v>
      </c>
      <c r="E85" s="52"/>
      <c r="F85" s="52">
        <v>1259</v>
      </c>
      <c r="G85" s="52"/>
      <c r="H85" s="52">
        <v>19647</v>
      </c>
      <c r="I85" s="52"/>
      <c r="J85" s="52">
        <v>1259</v>
      </c>
    </row>
    <row r="86" spans="1:11" ht="20.25" customHeight="1" x14ac:dyDescent="0.25">
      <c r="D86" s="208"/>
      <c r="E86" s="208"/>
      <c r="F86" s="208"/>
      <c r="G86" s="208"/>
      <c r="H86" s="208"/>
      <c r="I86" s="208"/>
      <c r="J86" s="208"/>
      <c r="K86" s="208"/>
    </row>
  </sheetData>
  <mergeCells count="21">
    <mergeCell ref="D50:F50"/>
    <mergeCell ref="H50:J50"/>
    <mergeCell ref="D52:J52"/>
    <mergeCell ref="D47:F47"/>
    <mergeCell ref="H47:J47"/>
    <mergeCell ref="D48:F48"/>
    <mergeCell ref="H48:J48"/>
    <mergeCell ref="D49:F49"/>
    <mergeCell ref="H49:J49"/>
    <mergeCell ref="D9:J9"/>
    <mergeCell ref="A15:C15"/>
    <mergeCell ref="A16:C16"/>
    <mergeCell ref="A17:C17"/>
    <mergeCell ref="D7:F7"/>
    <mergeCell ref="H7:J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10" orientation="portrait" useFirstPageNumber="1" r:id="rId1"/>
  <headerFooter>
    <oddFooter>&amp;LThe accompanying notes are an integral part of these financial statements.
&amp;C&amp;P</oddFooter>
  </headerFooter>
  <rowBreaks count="1" manualBreakCount="1">
    <brk id="43" max="16383" man="1"/>
  </rowBreaks>
  <ignoredErrors>
    <ignoredError sqref="D8:J8 D51:J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BS-2-3</vt:lpstr>
      <vt:lpstr>PL 4-5</vt:lpstr>
      <vt:lpstr>SH-6</vt:lpstr>
      <vt:lpstr>SH-7</vt:lpstr>
      <vt:lpstr>SH-8</vt:lpstr>
      <vt:lpstr>SH-9</vt:lpstr>
      <vt:lpstr>CF-10-12</vt:lpstr>
      <vt:lpstr>'BS-2-3'!Print_Area</vt:lpstr>
      <vt:lpstr>'CF-10-12'!Print_Area</vt:lpstr>
      <vt:lpstr>'SH-6'!Print_Area</vt:lpstr>
      <vt:lpstr>'SH-7'!Print_Area</vt:lpstr>
      <vt:lpstr>'SH-9'!Print_Area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Manat premchookiat</dc:creator>
  <cp:lastModifiedBy>user</cp:lastModifiedBy>
  <cp:lastPrinted>2019-05-10T03:01:03Z</cp:lastPrinted>
  <dcterms:created xsi:type="dcterms:W3CDTF">1999-03-23T11:43:06Z</dcterms:created>
  <dcterms:modified xsi:type="dcterms:W3CDTF">2019-05-10T08:15:49Z</dcterms:modified>
</cp:coreProperties>
</file>