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rabao Group\2019\Q1'2019\CBG\"/>
    </mc:Choice>
  </mc:AlternateContent>
  <bookViews>
    <workbookView xWindow="0" yWindow="0" windowWidth="20490" windowHeight="7155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BS!$A$1:$J$97</definedName>
    <definedName name="_xlnm.Print_Area" localSheetId="3">company!$A$1:$N$23</definedName>
    <definedName name="_xlnm.Print_Area" localSheetId="2">consolidated!$A$1:$Y$30</definedName>
    <definedName name="_xlnm.Print_Area" localSheetId="1">PL!$A$1:$J$144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7" l="1"/>
  <c r="J18" i="1"/>
  <c r="H18" i="1"/>
  <c r="F18" i="1"/>
  <c r="D18" i="1"/>
  <c r="H57" i="7"/>
  <c r="U21" i="9" l="1"/>
  <c r="Y21" i="9" s="1"/>
  <c r="U19" i="9"/>
  <c r="Y19" i="9" s="1"/>
  <c r="J85" i="7" l="1"/>
  <c r="J84" i="7"/>
  <c r="F12" i="1" l="1"/>
  <c r="H12" i="1"/>
  <c r="J12" i="1"/>
  <c r="H19" i="1" l="1"/>
  <c r="H21" i="1" s="1"/>
  <c r="F19" i="1"/>
  <c r="F21" i="1" s="1"/>
  <c r="J19" i="1"/>
  <c r="J21" i="1" s="1"/>
  <c r="H118" i="1"/>
  <c r="J80" i="7" l="1"/>
  <c r="F86" i="7"/>
  <c r="F85" i="7"/>
  <c r="F84" i="7"/>
  <c r="F82" i="7"/>
  <c r="F80" i="7"/>
  <c r="F78" i="7"/>
  <c r="U26" i="9"/>
  <c r="Y26" i="9" s="1"/>
  <c r="U24" i="9"/>
  <c r="U14" i="9"/>
  <c r="M27" i="9"/>
  <c r="M17" i="9"/>
  <c r="M22" i="9" s="1"/>
  <c r="K27" i="9"/>
  <c r="I27" i="9"/>
  <c r="I28" i="9" s="1"/>
  <c r="D78" i="7" s="1"/>
  <c r="K17" i="9"/>
  <c r="K22" i="9" s="1"/>
  <c r="I17" i="9"/>
  <c r="I22" i="9" s="1"/>
  <c r="H20" i="6"/>
  <c r="H21" i="6" s="1"/>
  <c r="H80" i="7" s="1"/>
  <c r="H14" i="6"/>
  <c r="H15" i="6" s="1"/>
  <c r="M28" i="9" l="1"/>
  <c r="D82" i="7" s="1"/>
  <c r="K28" i="9"/>
  <c r="D80" i="7" s="1"/>
  <c r="J124" i="1"/>
  <c r="H124" i="1"/>
  <c r="F124" i="1"/>
  <c r="D124" i="1"/>
  <c r="J118" i="1" l="1"/>
  <c r="D118" i="1"/>
  <c r="F118" i="1"/>
  <c r="F88" i="7" l="1"/>
  <c r="F77" i="7"/>
  <c r="F76" i="7"/>
  <c r="J77" i="7"/>
  <c r="J76" i="7"/>
  <c r="J14" i="6" l="1"/>
  <c r="J15" i="6" s="1"/>
  <c r="F14" i="6"/>
  <c r="F15" i="6" s="1"/>
  <c r="D14" i="6"/>
  <c r="D15" i="6" s="1"/>
  <c r="N13" i="6"/>
  <c r="N11" i="6"/>
  <c r="W17" i="9" l="1"/>
  <c r="W22" i="9" s="1"/>
  <c r="S17" i="9"/>
  <c r="S22" i="9" s="1"/>
  <c r="O17" i="9"/>
  <c r="O22" i="9" s="1"/>
  <c r="G17" i="9"/>
  <c r="G22" i="9" s="1"/>
  <c r="E17" i="9"/>
  <c r="E22" i="9" s="1"/>
  <c r="U16" i="9"/>
  <c r="Y16" i="9" s="1"/>
  <c r="Y14" i="9"/>
  <c r="J52" i="1" l="1"/>
  <c r="F52" i="1"/>
  <c r="F87" i="7"/>
  <c r="J71" i="1" l="1"/>
  <c r="J85" i="1" s="1"/>
  <c r="J95" i="1" s="1"/>
  <c r="J99" i="1" s="1"/>
  <c r="J127" i="1" s="1"/>
  <c r="J131" i="1" s="1"/>
  <c r="F23" i="1"/>
  <c r="F71" i="1" l="1"/>
  <c r="F85" i="1" s="1"/>
  <c r="F95" i="1" s="1"/>
  <c r="F99" i="1" s="1"/>
  <c r="F127" i="1" s="1"/>
  <c r="F131" i="1" s="1"/>
  <c r="J23" i="1"/>
  <c r="L12" i="6" s="1"/>
  <c r="N12" i="6" s="1"/>
  <c r="N14" i="6" s="1"/>
  <c r="N15" i="6" s="1"/>
  <c r="F29" i="1"/>
  <c r="F26" i="1" s="1"/>
  <c r="F46" i="1"/>
  <c r="F54" i="1" s="1"/>
  <c r="F60" i="1" s="1"/>
  <c r="F57" i="1" s="1"/>
  <c r="J46" i="1" l="1"/>
  <c r="J54" i="1" s="1"/>
  <c r="J57" i="1" s="1"/>
  <c r="L14" i="6"/>
  <c r="L15" i="6" s="1"/>
  <c r="J26" i="1"/>
  <c r="J33" i="1" s="1"/>
  <c r="F33" i="1"/>
  <c r="Q15" i="9"/>
  <c r="J57" i="7"/>
  <c r="J49" i="7"/>
  <c r="J28" i="7"/>
  <c r="J18" i="7"/>
  <c r="F57" i="7"/>
  <c r="F49" i="7"/>
  <c r="F28" i="7"/>
  <c r="F18" i="7"/>
  <c r="Q17" i="9" l="1"/>
  <c r="Q22" i="9" s="1"/>
  <c r="U15" i="9"/>
  <c r="F58" i="7"/>
  <c r="J29" i="7"/>
  <c r="J58" i="7"/>
  <c r="F29" i="7"/>
  <c r="F89" i="7"/>
  <c r="F90" i="7" s="1"/>
  <c r="J87" i="7"/>
  <c r="J89" i="7" s="1"/>
  <c r="D57" i="7"/>
  <c r="H49" i="7"/>
  <c r="D49" i="7"/>
  <c r="H28" i="7"/>
  <c r="D28" i="7"/>
  <c r="H18" i="7"/>
  <c r="U17" i="9" l="1"/>
  <c r="U22" i="9" s="1"/>
  <c r="Y15" i="9"/>
  <c r="Y17" i="9" s="1"/>
  <c r="Y22" i="9" s="1"/>
  <c r="H29" i="7"/>
  <c r="J90" i="7"/>
  <c r="J91" i="7" s="1"/>
  <c r="F91" i="7"/>
  <c r="H58" i="7"/>
  <c r="D58" i="7"/>
  <c r="D29" i="7"/>
  <c r="W27" i="9" l="1"/>
  <c r="W28" i="9" l="1"/>
  <c r="D88" i="7" s="1"/>
  <c r="S27" i="9" l="1"/>
  <c r="S28" i="9" l="1"/>
  <c r="D86" i="7" s="1"/>
  <c r="H52" i="1"/>
  <c r="D52" i="1"/>
  <c r="N17" i="6" l="1"/>
  <c r="J20" i="6"/>
  <c r="J21" i="6" s="1"/>
  <c r="H84" i="7" s="1"/>
  <c r="F20" i="6"/>
  <c r="F21" i="6" s="1"/>
  <c r="H77" i="7" s="1"/>
  <c r="D20" i="6"/>
  <c r="D21" i="6" s="1"/>
  <c r="H76" i="7" s="1"/>
  <c r="O27" i="9"/>
  <c r="G27" i="9"/>
  <c r="E27" i="9"/>
  <c r="D12" i="1"/>
  <c r="E28" i="9" l="1"/>
  <c r="D76" i="7" s="1"/>
  <c r="G28" i="9"/>
  <c r="D77" i="7" s="1"/>
  <c r="O28" i="9"/>
  <c r="D84" i="7" s="1"/>
  <c r="Y24" i="9"/>
  <c r="D19" i="1"/>
  <c r="D21" i="1" s="1"/>
  <c r="N19" i="6"/>
  <c r="H23" i="1" l="1"/>
  <c r="H71" i="1"/>
  <c r="H85" i="1" s="1"/>
  <c r="H95" i="1" s="1"/>
  <c r="H99" i="1" s="1"/>
  <c r="D23" i="1"/>
  <c r="D29" i="1" s="1"/>
  <c r="D71" i="1"/>
  <c r="D85" i="1" l="1"/>
  <c r="D95" i="1" s="1"/>
  <c r="D99" i="1" s="1"/>
  <c r="D127" i="1" s="1"/>
  <c r="D131" i="1" s="1"/>
  <c r="H26" i="1"/>
  <c r="H33" i="1" s="1"/>
  <c r="L18" i="6"/>
  <c r="D46" i="1"/>
  <c r="D54" i="1" s="1"/>
  <c r="D60" i="1" s="1"/>
  <c r="D57" i="1" s="1"/>
  <c r="D26" i="1"/>
  <c r="H127" i="1"/>
  <c r="H131" i="1" s="1"/>
  <c r="H46" i="1"/>
  <c r="D33" i="1" l="1"/>
  <c r="Q25" i="9"/>
  <c r="H54" i="1"/>
  <c r="H57" i="1" s="1"/>
  <c r="U25" i="9" l="1"/>
  <c r="Q27" i="9"/>
  <c r="L20" i="6"/>
  <c r="L21" i="6" s="1"/>
  <c r="H85" i="7" s="1"/>
  <c r="H87" i="7" s="1"/>
  <c r="H89" i="7" s="1"/>
  <c r="H90" i="7" s="1"/>
  <c r="H91" i="7" s="1"/>
  <c r="N18" i="6"/>
  <c r="N20" i="6" s="1"/>
  <c r="Q28" i="9" l="1"/>
  <c r="D85" i="7" s="1"/>
  <c r="D87" i="7" s="1"/>
  <c r="D89" i="7" s="1"/>
  <c r="D90" i="7" s="1"/>
  <c r="D91" i="7" s="1"/>
  <c r="Y25" i="9"/>
  <c r="Y27" i="9" s="1"/>
  <c r="Y28" i="9" s="1"/>
  <c r="U27" i="9"/>
  <c r="U28" i="9" s="1"/>
  <c r="N21" i="6"/>
</calcChain>
</file>

<file path=xl/sharedStrings.xml><?xml version="1.0" encoding="utf-8"?>
<sst xmlns="http://schemas.openxmlformats.org/spreadsheetml/2006/main" count="355" uniqueCount="219">
  <si>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</si>
  <si>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</si>
  <si>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</si>
  <si>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</si>
  <si>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</si>
  <si>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</si>
  <si>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</si>
  <si>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</si>
  <si>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</si>
  <si>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</si>
  <si>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</si>
  <si>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</si>
  <si>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</si>
  <si>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</si>
  <si>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</si>
  <si>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</si>
  <si>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</si>
  <si>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</si>
  <si>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</si>
  <si>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</si>
  <si>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</si>
  <si>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</si>
  <si>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</si>
  <si>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</si>
  <si>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</si>
  <si>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</si>
  <si>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</si>
  <si>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</si>
  <si>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</si>
  <si>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</si>
  <si>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</si>
  <si>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</si>
  <si>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</si>
  <si>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</si>
  <si>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</si>
  <si>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</si>
  <si>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</si>
  <si>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</si>
  <si>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</si>
  <si>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</si>
  <si>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</si>
  <si>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</si>
  <si>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ทุนที่ออกและชำระแล้ว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</si>
  <si>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</si>
  <si>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</si>
  <si>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</si>
  <si>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</si>
  <si>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</si>
  <si>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</si>
  <si>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</si>
  <si>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</si>
  <si>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</si>
  <si>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</si>
  <si>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</si>
  <si>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 xml:space="preserve">      ดอกเบี้ยรับ</t>
  </si>
  <si>
    <t>สินทรัพย์ดำเนินงาน(เพิ่มขึ้น)ลดลง</t>
  </si>
  <si>
    <t>ค่าใช้จ่ายภาษีเงินได้</t>
  </si>
  <si>
    <t>กรรมการ</t>
  </si>
  <si>
    <t>อสังหาริมทรัพย์เพื่อการลงทุน</t>
  </si>
  <si>
    <t xml:space="preserve">การแบ่งปันกำไร </t>
  </si>
  <si>
    <t>การควบคุมเดียวกัน</t>
  </si>
  <si>
    <t>กำไรสะสม</t>
  </si>
  <si>
    <t>เงินให้กู้ยืมระยะสั้นแก่กิจการที่เกี่ยวข้องกันเพิ่มขึ้น</t>
  </si>
  <si>
    <t>ข้อมูลกระแสเงินสดเปิดเผยเพิ่มเติม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</si>
  <si>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</si>
  <si>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</si>
  <si>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</si>
  <si>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</si>
  <si>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</si>
  <si>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</si>
  <si>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</si>
  <si>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</si>
  <si>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 (ต่อ)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</si>
  <si>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</si>
  <si>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</si>
  <si>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</si>
  <si>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</si>
  <si>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</si>
  <si>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</si>
  <si>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</si>
  <si>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</si>
  <si>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</si>
  <si>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</si>
  <si>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</si>
  <si>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</si>
  <si>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</si>
  <si>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</si>
  <si>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</si>
  <si>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</si>
  <si>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</si>
  <si>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</si>
  <si>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</si>
  <si>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</si>
  <si>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</si>
  <si>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</si>
  <si>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เงินปันผลค้างรับจากกิจการที่เกี่ยวข้องกัน</t>
  </si>
  <si>
    <t>กำไรก่อนภาษี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</si>
  <si>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</si>
  <si>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</si>
  <si>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</si>
  <si>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</si>
  <si>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</si>
  <si>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</si>
  <si>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>กำไรต่อหุ้น</t>
  </si>
  <si>
    <t>(หน่วย: พันบาท)</t>
  </si>
  <si>
    <t xml:space="preserve">31 มีนาคม 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</si>
  <si>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</si>
  <si>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</si>
  <si>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</si>
  <si>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</si>
  <si>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กำไรสุทธิสำหรับงวด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</si>
  <si>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</si>
  <si>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</si>
  <si>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</si>
  <si>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  แต่สอบทานแล้ว)</t>
  </si>
  <si>
    <t>(หน่วย: พันบาท ยกเว้นกำไรต่อหุ้นแสดงเป็นบาท)</t>
  </si>
  <si>
    <t>เงินสดสุทธิจาก(ใช้ไปใน)กิจกรรมดำเนินงาน</t>
  </si>
  <si>
    <t>เงินสดรับจากการจำหน่ายอุปกรณ์</t>
  </si>
  <si>
    <t>เงินสดรับจากเงินให้กู้ยืมระยะสั้นแก่กิจการที่เกี่ยวข้องกัน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</si>
  <si>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</si>
  <si>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</si>
  <si>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</si>
  <si>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รายการที่ไม่เกี่ยวข้องกับเงินสด</t>
  </si>
  <si>
    <t xml:space="preserve">   หนี้สินไม่หมุนเวียนอื่น</t>
  </si>
  <si>
    <t xml:space="preserve">   เป็นเงินสดรับ(จ่าย)จากกิจกรรมดำเนินงาน</t>
  </si>
  <si>
    <t xml:space="preserve">      กำไรจากการขายเงินลงทุนชั่วคราวในหลักทรัพย์เพื่อค้า</t>
  </si>
  <si>
    <t>งบกำไรขาดทุน</t>
  </si>
  <si>
    <t>งบกำไรขาดทุนเบ็ดเสร็จ</t>
  </si>
  <si>
    <t>งบกระแสเงินสด</t>
  </si>
  <si>
    <t>งบกระแสเงินสด (ต่อ)</t>
  </si>
  <si>
    <t>เงินสดจ่ายเพื่อซื้อที่ดิน อาคารและอุปกรณ์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</si>
  <si>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</si>
  <si>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</si>
  <si>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</si>
  <si>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</si>
  <si>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ควบคุมของ</t>
  </si>
  <si>
    <t>ของบริษัทฯ</t>
  </si>
  <si>
    <t>บริษัทย่อย</t>
  </si>
  <si>
    <t>ค่าความนิยม</t>
  </si>
  <si>
    <t>เงินมัดจำรับสำหรับการเช่า</t>
  </si>
  <si>
    <t>เงินกู้ยืมระยะสั้นจากสถาบันการเงิน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</si>
  <si>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</si>
  <si>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</si>
  <si>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</si>
  <si>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</si>
  <si>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</si>
  <si>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</si>
  <si>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</si>
  <si>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ส่วนของ</t>
  </si>
  <si>
    <t>ผู้มีส่วนได้เสีย</t>
  </si>
  <si>
    <t>ที่ไม่มีอำนาจ</t>
  </si>
  <si>
    <t>ผลต่างจากการแปลงค่างบการเงินที่เป็น</t>
  </si>
  <si>
    <t xml:space="preserve">      ค่าใช้จ่ายดอกเบี้ย</t>
  </si>
  <si>
    <t>เงินลงทุนในบริษัทย่อยเพิ่มขึ้น</t>
  </si>
  <si>
    <t>เงินกู้ยืมระยะสั้นจากสถาบันการเงินเพิ่มขึ้น</t>
  </si>
  <si>
    <t xml:space="preserve">      การปรับลดสินค้าคงเหลือเป็นมูลค่าสุทธิที่จะได้รับ</t>
  </si>
  <si>
    <t>เงินสดรับจากการจำหน่ายเงินลงทุนชั่วคราว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</si>
  <si>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</si>
  <si>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</si>
  <si>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</si>
  <si>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</si>
  <si>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หนี้สินภาษีเงินได้รอตัดบัญชี</t>
  </si>
  <si>
    <t>หนี้สินและส่วนของผู้ถือหุ้น (ต่อ)</t>
  </si>
  <si>
    <t>ส่วนเกินทุนจากการรวมกิจการภายใต้การควบคุมเดียวกัน</t>
  </si>
  <si>
    <t>2561</t>
  </si>
  <si>
    <t>ยอดคงเหลือ ณ วันที่ 1 มกราคม 2561</t>
  </si>
  <si>
    <t>ยอดคงเหลือ ณ วันที่ 31 มีนาคม 2561</t>
  </si>
  <si>
    <t xml:space="preserve">   จำนวนหุ้นสามัญถัวเฉลี่ยถ่วงน้ำหนัก (พันหุ้น)</t>
  </si>
  <si>
    <t>ผลกระทบจากการเปลี่ยนแปลงในอัตราแลกเปลี่ยน</t>
  </si>
  <si>
    <t xml:space="preserve">   ที่มีต่อเงินฝากธนาคารคงเหลือ</t>
  </si>
  <si>
    <t>ส่วนเกินทุนจากการเปลี่ยนแปลงสัดส่วนการถือหุ้น</t>
  </si>
  <si>
    <t xml:space="preserve">   ในบริษัทย่อยในประเทศ</t>
  </si>
  <si>
    <t>ส่วนต่ำกว่าทุนจากการเปลี่ยนแปลงสัดส่วนการถือหุ้น</t>
  </si>
  <si>
    <t>รายการที่จะถูกบันทึกในส่วนของกำไรหรือขาดทุนในภายหลัง</t>
  </si>
  <si>
    <t>ส่วนต่ำกว่าทุนจากการ</t>
  </si>
  <si>
    <t>ในประเทศ</t>
  </si>
  <si>
    <t>ในต่างประเทศ</t>
  </si>
  <si>
    <t xml:space="preserve">         และยังไม่เกิดขึ้นจริง</t>
  </si>
  <si>
    <t xml:space="preserve">      ขาดทุน(กำไร)จากอัตราแลกเปลี่ยนที่เกิดขึ้นจริง</t>
  </si>
  <si>
    <t>อสังหาริมทรัพย์เพื่อการลงทุนเพิ่มขึ้น</t>
  </si>
  <si>
    <t xml:space="preserve">   เงินกู้ยืมระยะสั้นจากผู้มีส่วนได้เสียที่ไม่มีอำนาจควบคุม</t>
  </si>
  <si>
    <t xml:space="preserve">   ในบริษัทย่อยในต่างประเทศ</t>
  </si>
  <si>
    <t>ผลกระทบจากการเปลี่ยนแปลงสัดส่วนการถือหุ้น</t>
  </si>
  <si>
    <t>กำไรจากการดำเนินงานก่อนการเปลี่ยนแปลง</t>
  </si>
  <si>
    <t>เงินสดและรายการเทียบเท่าเงินสดเพิ่มขึ้น(ลดลง)สุทธิ</t>
  </si>
  <si>
    <t>เงินสดรับจากการเรียกชำระค่าหุ้นเพิ่มเติมของบริษัทย่อย</t>
  </si>
  <si>
    <t xml:space="preserve">      แปลงหนี้เป็นทุน</t>
  </si>
  <si>
    <t xml:space="preserve">      ของบริษัทย่อยและดอกเบี้ยค้างจ่ายลดลงจากการ</t>
  </si>
  <si>
    <t>ผลกระทบจากการเรียกชำระค่าหุ้นเพิ่มเติม</t>
  </si>
  <si>
    <t>เงินกู้ยืมระยะยาวจากสถาบันการเงินเพิ่มขึ้น</t>
  </si>
  <si>
    <t>เงินสดจ่ายชำระคืนเงินกู้ยืมระยะสั้นจากสถาบันการเงิน</t>
  </si>
  <si>
    <t>กระแสเงินสดจากกิจกรรมจัดหาเงิน</t>
  </si>
  <si>
    <t>ณ วันที่ 31 มีนาคม 2562</t>
  </si>
  <si>
    <t>สำหรับงวดสามเดือนสิ้นสุดวันที่ 31 มีนาคม 2562</t>
  </si>
  <si>
    <t>2562</t>
  </si>
  <si>
    <t>ยอดคงเหลือ ณ วันที่ 1 มกราคม 2562</t>
  </si>
  <si>
    <t>ยอดคงเหลือ ณ วันที่ 31 มีนาคม 2562</t>
  </si>
  <si>
    <t>3, 5</t>
  </si>
  <si>
    <t>3, 14</t>
  </si>
  <si>
    <t>รายได้จากสัญญาที่ทำกับลูกค้า</t>
  </si>
  <si>
    <t>(ปรับปรุงใหม่)</t>
  </si>
  <si>
    <t>หุ้นกู้</t>
  </si>
  <si>
    <t>ค่าใช้จ่ายในการขายและจัดจำหน่าย</t>
  </si>
  <si>
    <t>ค่าใช้จ่ายอื่น</t>
  </si>
  <si>
    <t xml:space="preserve">   เจ้าหนี้ค่าซื้ออาคารและอุปกรณ์เพิ่มขึ้น(ลดลง)</t>
  </si>
  <si>
    <t xml:space="preserve">   เจ้าหนี้ค่าซื้อสินทรัพย์ไม่มีตัวตนเพิ่มขึ้น(ลดลง)</t>
  </si>
  <si>
    <t xml:space="preserve">   เจ้าหนี้เงินประกันผลงานเพิ่มขึ้น(ลดลง)</t>
  </si>
  <si>
    <t xml:space="preserve">   โอนที่ดิน อาคารและอุปกรณ์ไปเป็นอสังหาริมทรัพย์</t>
  </si>
  <si>
    <t xml:space="preserve">      ขาดทุน(กำไร)จากการจำหน่ายอุปกรณ์</t>
  </si>
  <si>
    <t>เงินสดจาก(ใช้ไปใน)กิจกรรมดำเนินงาน</t>
  </si>
  <si>
    <t xml:space="preserve">      ค่าเผื่อหนี้สงสัยจะสูญ(กลับรายการ)</t>
  </si>
  <si>
    <t>เงินสดสุทธิจาก(ใช้ไปใน)กิจกรรมจัดหาเงิน</t>
  </si>
  <si>
    <t xml:space="preserve">      เพื่อการลงทุน </t>
  </si>
  <si>
    <t>เงินสดรับจากรายได้ดอกเบี้ย</t>
  </si>
  <si>
    <t>จ่ายดอกเบี้ย</t>
  </si>
  <si>
    <t>จ่ายภาษีเงินได้</t>
  </si>
  <si>
    <t xml:space="preserve">   เงินตราต่างประเทศลดลง</t>
  </si>
  <si>
    <t>งบแสดงฐานะการเงิน</t>
  </si>
  <si>
    <t>งบแสดงฐานะการเงิน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</si>
</sst>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_(* #,##0.00_);_(* \(#,##0.00\);_(* &quot;-&quot;_);_(@_)"/>
    <numFmt numFmtId="168" formatCode="#,##0.0_);\(#,##0.0\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3" fillId="0" borderId="0"/>
    <xf numFmtId="9" fontId="5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37" fontId="6" fillId="0" borderId="0" xfId="3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left"/>
    </xf>
    <xf numFmtId="37" fontId="7" fillId="0" borderId="0" xfId="3" applyNumberFormat="1" applyFont="1" applyFill="1" applyAlignment="1">
      <alignment horizontal="centerContinuous"/>
    </xf>
    <xf numFmtId="37" fontId="7" fillId="0" borderId="0" xfId="3" applyNumberFormat="1" applyFont="1" applyFill="1" applyBorder="1" applyAlignment="1">
      <alignment horizontal="centerContinuous"/>
    </xf>
    <xf numFmtId="37" fontId="7" fillId="0" borderId="0" xfId="3" applyNumberFormat="1" applyFont="1" applyFill="1" applyBorder="1" applyAlignment="1"/>
    <xf numFmtId="37" fontId="7" fillId="0" borderId="0" xfId="3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Alignment="1"/>
    <xf numFmtId="41" fontId="7" fillId="0" borderId="0" xfId="3" applyNumberFormat="1" applyFont="1" applyFill="1" applyBorder="1" applyAlignment="1"/>
    <xf numFmtId="41" fontId="7" fillId="0" borderId="0" xfId="3" applyNumberFormat="1" applyFont="1" applyFill="1" applyAlignment="1"/>
    <xf numFmtId="37" fontId="7" fillId="0" borderId="0" xfId="3" applyNumberFormat="1" applyFont="1" applyFill="1" applyAlignment="1">
      <alignment horizontal="left"/>
    </xf>
    <xf numFmtId="37" fontId="8" fillId="0" borderId="0" xfId="3" applyNumberFormat="1" applyFont="1" applyFill="1" applyAlignment="1">
      <alignment horizontal="center"/>
    </xf>
    <xf numFmtId="41" fontId="9" fillId="0" borderId="0" xfId="0" applyNumberFormat="1" applyFont="1" applyFill="1" applyAlignment="1"/>
    <xf numFmtId="37" fontId="8" fillId="0" borderId="0" xfId="3" applyNumberFormat="1" applyFont="1" applyFill="1" applyAlignment="1"/>
    <xf numFmtId="41" fontId="7" fillId="0" borderId="0" xfId="3" applyNumberFormat="1" applyFont="1" applyFill="1" applyBorder="1" applyAlignment="1">
      <alignment horizontal="right"/>
    </xf>
    <xf numFmtId="41" fontId="8" fillId="0" borderId="0" xfId="3" applyNumberFormat="1" applyFont="1" applyFill="1" applyBorder="1" applyAlignment="1">
      <alignment horizontal="center"/>
    </xf>
    <xf numFmtId="41" fontId="7" fillId="0" borderId="1" xfId="3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/>
    </xf>
    <xf numFmtId="41" fontId="7" fillId="0" borderId="2" xfId="3" applyNumberFormat="1" applyFont="1" applyFill="1" applyBorder="1" applyAlignment="1">
      <alignment horizontal="right"/>
    </xf>
    <xf numFmtId="41" fontId="7" fillId="0" borderId="1" xfId="3" applyNumberFormat="1" applyFont="1" applyFill="1" applyBorder="1" applyAlignment="1"/>
    <xf numFmtId="41" fontId="7" fillId="0" borderId="0" xfId="3" applyNumberFormat="1" applyFont="1" applyFill="1" applyBorder="1" applyAlignment="1">
      <alignment horizontal="center"/>
    </xf>
    <xf numFmtId="41" fontId="7" fillId="0" borderId="3" xfId="3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37" fontId="7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7" fillId="0" borderId="4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41" fontId="7" fillId="0" borderId="2" xfId="0" applyNumberFormat="1" applyFont="1" applyFill="1" applyBorder="1" applyAlignment="1"/>
    <xf numFmtId="0" fontId="8" fillId="0" borderId="0" xfId="3" applyNumberFormat="1" applyFont="1" applyFill="1" applyAlignment="1">
      <alignment horizontal="center"/>
    </xf>
    <xf numFmtId="41" fontId="7" fillId="0" borderId="0" xfId="3" applyNumberFormat="1" applyFont="1" applyFill="1" applyAlignment="1">
      <alignment horizontal="right"/>
    </xf>
    <xf numFmtId="41" fontId="7" fillId="0" borderId="0" xfId="3" applyNumberFormat="1" applyFont="1" applyFill="1" applyBorder="1" applyAlignment="1">
      <alignment horizontal="centerContinuous"/>
    </xf>
    <xf numFmtId="41" fontId="7" fillId="0" borderId="3" xfId="3" applyNumberFormat="1" applyFont="1" applyFill="1" applyBorder="1" applyAlignment="1">
      <alignment horizontal="right"/>
    </xf>
    <xf numFmtId="38" fontId="11" fillId="0" borderId="0" xfId="4" applyNumberFormat="1" applyFont="1" applyFill="1" applyAlignment="1">
      <alignment horizontal="left"/>
    </xf>
    <xf numFmtId="38" fontId="9" fillId="0" borderId="0" xfId="4" applyNumberFormat="1" applyFont="1" applyFill="1" applyAlignment="1"/>
    <xf numFmtId="41" fontId="9" fillId="0" borderId="0" xfId="4" applyNumberFormat="1" applyFont="1" applyFill="1" applyBorder="1" applyAlignment="1">
      <alignment horizontal="center"/>
    </xf>
    <xf numFmtId="41" fontId="9" fillId="0" borderId="0" xfId="4" applyNumberFormat="1" applyFont="1" applyFill="1" applyBorder="1" applyAlignment="1">
      <alignment horizontal="right"/>
    </xf>
    <xf numFmtId="38" fontId="9" fillId="0" borderId="0" xfId="4" applyNumberFormat="1" applyFont="1" applyFill="1" applyBorder="1" applyAlignment="1"/>
    <xf numFmtId="38" fontId="9" fillId="0" borderId="0" xfId="4" applyNumberFormat="1" applyFont="1" applyFill="1" applyAlignment="1">
      <alignment horizontal="left"/>
    </xf>
    <xf numFmtId="41" fontId="12" fillId="0" borderId="0" xfId="4" applyNumberFormat="1" applyFont="1" applyFill="1" applyBorder="1" applyAlignment="1">
      <alignment horizontal="center"/>
    </xf>
    <xf numFmtId="41" fontId="12" fillId="0" borderId="0" xfId="4" applyNumberFormat="1" applyFont="1" applyFill="1" applyAlignment="1">
      <alignment horizontal="center"/>
    </xf>
    <xf numFmtId="39" fontId="9" fillId="0" borderId="0" xfId="4" applyNumberFormat="1" applyFont="1" applyFill="1" applyBorder="1" applyAlignment="1">
      <alignment horizontal="center"/>
    </xf>
    <xf numFmtId="43" fontId="9" fillId="0" borderId="0" xfId="2" applyNumberFormat="1" applyFont="1" applyFill="1" applyBorder="1" applyAlignment="1"/>
    <xf numFmtId="14" fontId="7" fillId="0" borderId="0" xfId="3" applyNumberFormat="1" applyFont="1" applyFill="1" applyAlignment="1"/>
    <xf numFmtId="37" fontId="6" fillId="0" borderId="0" xfId="0" applyNumberFormat="1" applyFont="1" applyFill="1" applyAlignment="1"/>
    <xf numFmtId="37" fontId="7" fillId="0" borderId="0" xfId="0" applyNumberFormat="1" applyFont="1" applyFill="1" applyAlignment="1"/>
    <xf numFmtId="41" fontId="9" fillId="0" borderId="4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0" fontId="7" fillId="0" borderId="0" xfId="3" applyFont="1" applyFill="1" applyAlignment="1"/>
    <xf numFmtId="165" fontId="7" fillId="0" borderId="0" xfId="3" applyNumberFormat="1" applyFont="1" applyFill="1" applyBorder="1" applyAlignment="1">
      <alignment horizontal="right"/>
    </xf>
    <xf numFmtId="0" fontId="7" fillId="0" borderId="0" xfId="3" applyFont="1" applyFill="1" applyAlignment="1">
      <alignment horizontal="right"/>
    </xf>
    <xf numFmtId="0" fontId="6" fillId="0" borderId="0" xfId="3" applyFont="1" applyFill="1" applyAlignment="1"/>
    <xf numFmtId="0" fontId="7" fillId="0" borderId="0" xfId="3" applyFont="1" applyFill="1" applyBorder="1" applyAlignment="1"/>
    <xf numFmtId="0" fontId="8" fillId="0" borderId="0" xfId="3" applyNumberFormat="1" applyFont="1" applyFill="1" applyBorder="1" applyAlignment="1">
      <alignment horizontal="center"/>
    </xf>
    <xf numFmtId="41" fontId="7" fillId="0" borderId="4" xfId="3" applyNumberFormat="1" applyFont="1" applyFill="1" applyBorder="1" applyAlignment="1"/>
    <xf numFmtId="0" fontId="6" fillId="0" borderId="0" xfId="3" applyFont="1" applyFill="1" applyAlignment="1">
      <alignment horizontal="left"/>
    </xf>
    <xf numFmtId="41" fontId="7" fillId="0" borderId="2" xfId="3" applyNumberFormat="1" applyFont="1" applyFill="1" applyBorder="1" applyAlignment="1"/>
    <xf numFmtId="41" fontId="7" fillId="0" borderId="0" xfId="1" applyNumberFormat="1" applyFont="1" applyFill="1" applyAlignment="1"/>
    <xf numFmtId="0" fontId="10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9" fillId="0" borderId="3" xfId="2" applyNumberFormat="1" applyFont="1" applyFill="1" applyBorder="1" applyAlignment="1"/>
    <xf numFmtId="37" fontId="7" fillId="0" borderId="5" xfId="3" applyNumberFormat="1" applyFont="1" applyFill="1" applyBorder="1" applyAlignment="1"/>
    <xf numFmtId="167" fontId="9" fillId="0" borderId="3" xfId="2" applyNumberFormat="1" applyFont="1" applyFill="1" applyBorder="1" applyAlignment="1"/>
    <xf numFmtId="37" fontId="7" fillId="0" borderId="0" xfId="6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>
      <alignment horizontal="center"/>
    </xf>
    <xf numFmtId="168" fontId="8" fillId="0" borderId="0" xfId="3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/>
    </xf>
    <xf numFmtId="0" fontId="6" fillId="0" borderId="0" xfId="5" applyFont="1" applyFill="1" applyAlignment="1"/>
    <xf numFmtId="37" fontId="7" fillId="0" borderId="0" xfId="5" applyNumberFormat="1" applyFont="1" applyFill="1" applyBorder="1" applyAlignment="1">
      <alignment horizontal="right"/>
    </xf>
    <xf numFmtId="0" fontId="7" fillId="0" borderId="0" xfId="5" applyFont="1" applyFill="1" applyAlignment="1">
      <alignment horizontal="centerContinuous"/>
    </xf>
    <xf numFmtId="0" fontId="7" fillId="0" borderId="0" xfId="5" applyNumberFormat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37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8" fillId="0" borderId="0" xfId="5" applyFont="1" applyFill="1" applyAlignment="1">
      <alignment horizontal="center"/>
    </xf>
    <xf numFmtId="37" fontId="14" fillId="0" borderId="0" xfId="5" applyNumberFormat="1" applyFont="1" applyFill="1" applyAlignment="1">
      <alignment horizontal="center"/>
    </xf>
    <xf numFmtId="0" fontId="7" fillId="0" borderId="4" xfId="5" applyNumberFormat="1" applyFont="1" applyFill="1" applyBorder="1" applyAlignment="1">
      <alignment horizontal="center"/>
    </xf>
    <xf numFmtId="0" fontId="7" fillId="0" borderId="0" xfId="5" applyFont="1" applyFill="1" applyAlignment="1"/>
    <xf numFmtId="41" fontId="7" fillId="0" borderId="0" xfId="5" applyNumberFormat="1" applyFont="1" applyFill="1" applyBorder="1" applyAlignment="1"/>
    <xf numFmtId="41" fontId="7" fillId="0" borderId="0" xfId="5" applyNumberFormat="1" applyFont="1" applyFill="1" applyAlignment="1"/>
    <xf numFmtId="41" fontId="7" fillId="0" borderId="2" xfId="5" applyNumberFormat="1" applyFont="1" applyFill="1" applyBorder="1" applyAlignment="1"/>
    <xf numFmtId="41" fontId="7" fillId="0" borderId="0" xfId="5" applyNumberFormat="1" applyFont="1" applyFill="1" applyBorder="1" applyAlignment="1">
      <alignment horizontal="right"/>
    </xf>
    <xf numFmtId="41" fontId="7" fillId="0" borderId="0" xfId="5" applyNumberFormat="1" applyFont="1" applyFill="1" applyBorder="1" applyAlignment="1">
      <alignment horizontal="center"/>
    </xf>
    <xf numFmtId="0" fontId="8" fillId="0" borderId="0" xfId="5" applyFont="1" applyFill="1" applyAlignment="1"/>
    <xf numFmtId="37" fontId="7" fillId="0" borderId="0" xfId="5" applyNumberFormat="1" applyFont="1" applyFill="1" applyAlignment="1"/>
    <xf numFmtId="37" fontId="8" fillId="0" borderId="0" xfId="5" applyNumberFormat="1" applyFont="1" applyFill="1" applyAlignment="1"/>
    <xf numFmtId="0" fontId="6" fillId="0" borderId="0" xfId="5" applyFont="1" applyFill="1" applyBorder="1" applyAlignment="1">
      <alignment horizontal="left"/>
    </xf>
    <xf numFmtId="37" fontId="7" fillId="0" borderId="0" xfId="5" applyNumberFormat="1" applyFont="1" applyFill="1" applyAlignment="1">
      <alignment horizontal="right"/>
    </xf>
    <xf numFmtId="37" fontId="7" fillId="0" borderId="0" xfId="5" applyNumberFormat="1" applyFont="1" applyFill="1" applyBorder="1" applyAlignment="1">
      <alignment horizontal="center"/>
    </xf>
    <xf numFmtId="37" fontId="7" fillId="0" borderId="4" xfId="5" quotePrefix="1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37" fontId="7" fillId="0" borderId="4" xfId="5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Alignment="1">
      <alignment horizontal="center" vertical="top"/>
    </xf>
    <xf numFmtId="165" fontId="7" fillId="0" borderId="4" xfId="0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/>
    </xf>
    <xf numFmtId="41" fontId="7" fillId="0" borderId="6" xfId="5" applyNumberFormat="1" applyFont="1" applyFill="1" applyBorder="1" applyAlignment="1"/>
    <xf numFmtId="41" fontId="7" fillId="0" borderId="7" xfId="5" applyNumberFormat="1" applyFont="1" applyFill="1" applyBorder="1" applyAlignment="1"/>
    <xf numFmtId="166" fontId="7" fillId="0" borderId="0" xfId="0" quotePrefix="1" applyNumberFormat="1" applyFont="1" applyFill="1" applyBorder="1" applyAlignment="1">
      <alignment horizontal="center"/>
    </xf>
    <xf numFmtId="0" fontId="7" fillId="0" borderId="4" xfId="3" quotePrefix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/>
    <xf numFmtId="37" fontId="7" fillId="0" borderId="0" xfId="0" applyNumberFormat="1" applyFont="1" applyFill="1" applyAlignment="1">
      <alignment vertical="center"/>
    </xf>
    <xf numFmtId="41" fontId="7" fillId="0" borderId="8" xfId="3" applyNumberFormat="1" applyFont="1" applyFill="1" applyBorder="1" applyAlignment="1"/>
    <xf numFmtId="41" fontId="7" fillId="0" borderId="4" xfId="3" applyNumberFormat="1" applyFont="1" applyFill="1" applyBorder="1" applyAlignment="1">
      <alignment horizontal="right"/>
    </xf>
    <xf numFmtId="9" fontId="7" fillId="0" borderId="0" xfId="7" applyFont="1" applyFill="1" applyAlignment="1"/>
    <xf numFmtId="41" fontId="7" fillId="0" borderId="4" xfId="5" applyNumberFormat="1" applyFont="1" applyFill="1" applyBorder="1" applyAlignment="1"/>
    <xf numFmtId="39" fontId="7" fillId="0" borderId="0" xfId="3" applyNumberFormat="1" applyFont="1" applyFill="1" applyAlignment="1"/>
    <xf numFmtId="0" fontId="7" fillId="0" borderId="0" xfId="3" quotePrefix="1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49" fontId="8" fillId="0" borderId="0" xfId="8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/>
    </xf>
    <xf numFmtId="37" fontId="7" fillId="0" borderId="0" xfId="3" applyNumberFormat="1" applyFont="1" applyFill="1" applyAlignment="1">
      <alignment horizontal="right"/>
    </xf>
    <xf numFmtId="37" fontId="7" fillId="0" borderId="0" xfId="3" applyNumberFormat="1" applyFont="1" applyFill="1" applyAlignment="1">
      <alignment horizontal="right"/>
    </xf>
    <xf numFmtId="37" fontId="7" fillId="0" borderId="4" xfId="3" applyNumberFormat="1" applyFont="1" applyFill="1" applyBorder="1" applyAlignment="1">
      <alignment horizontal="center"/>
    </xf>
    <xf numFmtId="37" fontId="7" fillId="0" borderId="0" xfId="3" applyNumberFormat="1" applyFont="1" applyFill="1" applyAlignment="1">
      <alignment horizontal="righ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</cellXfs>
  <cellStyles count="9">
    <cellStyle name="Comma" xfId="1" builtinId="3"/>
    <cellStyle name="Comma 6" xfId="2"/>
    <cellStyle name="Normal" xfId="0" builtinId="0"/>
    <cellStyle name="Normal 2" xfId="3"/>
    <cellStyle name="Normal 2 2" xfId="8"/>
    <cellStyle name="Normal 6" xfId="6"/>
    <cellStyle name="Normal 7" xfId="4"/>
    <cellStyle name="Normal_Bspl-T" xfId="5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showGridLines="0" tabSelected="1" view="pageBreakPreview" zoomScale="85" zoomScaleNormal="100" zoomScaleSheetLayoutView="85" workbookViewId="0">
      <selection activeCell="H5" sqref="H5:J5"/>
    </sheetView>
  </sheetViews>
  <sheetFormatPr defaultColWidth="10.7109375" defaultRowHeight="21"/>
  <cols>
    <col min="1" max="1" width="35.7109375" style="6" customWidth="1"/>
    <col min="2" max="2" width="6.85546875" style="6" customWidth="1"/>
    <col min="3" max="3" width="1.28515625" style="6" customWidth="1"/>
    <col min="4" max="4" width="12.7109375" style="6" customWidth="1"/>
    <col min="5" max="5" width="1.28515625" style="5" customWidth="1"/>
    <col min="6" max="6" width="12.7109375" style="6" customWidth="1"/>
    <col min="7" max="7" width="1.42578125" style="5" customWidth="1"/>
    <col min="8" max="8" width="12.7109375" style="6" customWidth="1"/>
    <col min="9" max="9" width="1.28515625" style="6" customWidth="1"/>
    <col min="10" max="10" width="12.7109375" style="6" customWidth="1"/>
    <col min="11" max="11" width="1.28515625" style="6" customWidth="1"/>
    <col min="12" max="16384" width="10.7109375" style="6"/>
  </cols>
  <sheetData>
    <row r="1" spans="1:10" s="1" customFormat="1">
      <c r="A1" s="1" t="s">
        <v>78</v>
      </c>
      <c r="E1" s="2"/>
      <c r="G1" s="2"/>
    </row>
    <row r="2" spans="1:10" s="1" customFormat="1">
      <c r="A2" s="1" t="s">
        <v>217</v>
      </c>
      <c r="E2" s="2"/>
      <c r="G2" s="2"/>
    </row>
    <row r="3" spans="1:10" s="1" customFormat="1">
      <c r="A3" s="1" t="s">
        <v>192</v>
      </c>
      <c r="E3" s="2"/>
      <c r="G3" s="2"/>
    </row>
    <row r="4" spans="1:10">
      <c r="A4" s="3"/>
      <c r="B4" s="140"/>
      <c r="C4" s="3"/>
      <c r="D4" s="3"/>
      <c r="E4" s="4"/>
      <c r="J4" s="140" t="s">
        <v>104</v>
      </c>
    </row>
    <row r="5" spans="1:10">
      <c r="A5" s="3"/>
      <c r="B5" s="140"/>
      <c r="C5" s="3"/>
      <c r="D5" s="141" t="s">
        <v>64</v>
      </c>
      <c r="E5" s="141"/>
      <c r="F5" s="141"/>
      <c r="H5" s="141" t="s">
        <v>65</v>
      </c>
      <c r="I5" s="141"/>
      <c r="J5" s="141"/>
    </row>
    <row r="6" spans="1:10">
      <c r="A6" s="3"/>
      <c r="B6" s="140"/>
      <c r="C6" s="3"/>
      <c r="D6" s="122" t="s">
        <v>105</v>
      </c>
      <c r="E6" s="9"/>
      <c r="F6" s="122" t="s">
        <v>106</v>
      </c>
      <c r="H6" s="122" t="s">
        <v>105</v>
      </c>
      <c r="I6" s="9"/>
      <c r="J6" s="122" t="s">
        <v>106</v>
      </c>
    </row>
    <row r="7" spans="1:10">
      <c r="A7" s="3"/>
      <c r="B7" s="74" t="s">
        <v>0</v>
      </c>
      <c r="C7" s="8"/>
      <c r="D7" s="123">
        <v>2562</v>
      </c>
      <c r="E7" s="80"/>
      <c r="F7" s="123">
        <v>2561</v>
      </c>
      <c r="G7" s="10"/>
      <c r="H7" s="123">
        <v>2562</v>
      </c>
      <c r="I7" s="80"/>
      <c r="J7" s="123">
        <v>2561</v>
      </c>
    </row>
    <row r="8" spans="1:10">
      <c r="A8" s="3"/>
      <c r="B8" s="74"/>
      <c r="C8" s="8"/>
      <c r="D8" s="122" t="s">
        <v>107</v>
      </c>
      <c r="E8" s="122"/>
      <c r="F8" s="122" t="s">
        <v>108</v>
      </c>
      <c r="G8" s="10"/>
      <c r="H8" s="122" t="s">
        <v>107</v>
      </c>
      <c r="I8" s="122"/>
      <c r="J8" s="122" t="s">
        <v>108</v>
      </c>
    </row>
    <row r="9" spans="1:10">
      <c r="A9" s="3"/>
      <c r="B9" s="74"/>
      <c r="C9" s="8"/>
      <c r="D9" s="122" t="s">
        <v>109</v>
      </c>
      <c r="E9" s="122"/>
      <c r="F9" s="122"/>
      <c r="G9" s="10"/>
      <c r="H9" s="122" t="s">
        <v>109</v>
      </c>
      <c r="I9" s="122"/>
      <c r="J9" s="122"/>
    </row>
    <row r="10" spans="1:10">
      <c r="A10" s="1" t="s">
        <v>1</v>
      </c>
      <c r="D10" s="7"/>
      <c r="F10" s="7"/>
    </row>
    <row r="11" spans="1:10">
      <c r="A11" s="11" t="s">
        <v>2</v>
      </c>
      <c r="D11" s="7"/>
      <c r="E11" s="12"/>
      <c r="F11" s="7"/>
      <c r="G11" s="12"/>
    </row>
    <row r="12" spans="1:10">
      <c r="A12" s="14" t="s">
        <v>3</v>
      </c>
      <c r="B12" s="15">
        <v>4</v>
      </c>
      <c r="C12" s="15"/>
      <c r="D12" s="16">
        <v>378501</v>
      </c>
      <c r="E12" s="12"/>
      <c r="F12" s="16">
        <v>137599</v>
      </c>
      <c r="G12" s="12"/>
      <c r="H12" s="16">
        <v>15327</v>
      </c>
      <c r="I12" s="12"/>
      <c r="J12" s="16">
        <v>18659</v>
      </c>
    </row>
    <row r="13" spans="1:10">
      <c r="A13" s="14" t="s">
        <v>31</v>
      </c>
      <c r="B13" s="15" t="s">
        <v>197</v>
      </c>
      <c r="C13" s="17"/>
      <c r="D13" s="16">
        <v>806301</v>
      </c>
      <c r="E13" s="12"/>
      <c r="F13" s="16">
        <v>906595</v>
      </c>
      <c r="G13" s="12"/>
      <c r="H13" s="16">
        <v>2849</v>
      </c>
      <c r="I13" s="12"/>
      <c r="J13" s="16">
        <v>6740</v>
      </c>
    </row>
    <row r="14" spans="1:10">
      <c r="A14" s="14" t="s">
        <v>90</v>
      </c>
      <c r="B14" s="15">
        <v>3</v>
      </c>
      <c r="C14" s="17"/>
      <c r="D14" s="16">
        <v>0</v>
      </c>
      <c r="E14" s="12"/>
      <c r="F14" s="16">
        <v>0</v>
      </c>
      <c r="G14" s="12"/>
      <c r="H14" s="16">
        <v>3465441</v>
      </c>
      <c r="I14" s="12"/>
      <c r="J14" s="16">
        <v>3995936</v>
      </c>
    </row>
    <row r="15" spans="1:10">
      <c r="A15" s="14" t="s">
        <v>95</v>
      </c>
      <c r="B15" s="15">
        <v>3</v>
      </c>
      <c r="C15" s="17"/>
      <c r="D15" s="16">
        <v>0</v>
      </c>
      <c r="E15" s="12"/>
      <c r="F15" s="16">
        <v>0</v>
      </c>
      <c r="G15" s="12"/>
      <c r="H15" s="16">
        <v>479998</v>
      </c>
      <c r="I15" s="12"/>
      <c r="J15" s="16">
        <v>479998</v>
      </c>
    </row>
    <row r="16" spans="1:10">
      <c r="A16" s="14" t="s">
        <v>37</v>
      </c>
      <c r="B16" s="15">
        <v>6</v>
      </c>
      <c r="C16" s="17"/>
      <c r="D16" s="16">
        <v>967638</v>
      </c>
      <c r="E16" s="12"/>
      <c r="F16" s="16">
        <v>887132</v>
      </c>
      <c r="G16" s="12"/>
      <c r="H16" s="16">
        <v>0</v>
      </c>
      <c r="I16" s="12"/>
      <c r="J16" s="16">
        <v>0</v>
      </c>
    </row>
    <row r="17" spans="1:10">
      <c r="A17" s="6" t="s">
        <v>4</v>
      </c>
      <c r="B17" s="15">
        <v>7</v>
      </c>
      <c r="C17" s="82"/>
      <c r="D17" s="18">
        <v>532922</v>
      </c>
      <c r="E17" s="19"/>
      <c r="F17" s="18">
        <v>545859</v>
      </c>
      <c r="G17" s="19"/>
      <c r="H17" s="18">
        <v>27</v>
      </c>
      <c r="I17" s="19"/>
      <c r="J17" s="18">
        <v>20</v>
      </c>
    </row>
    <row r="18" spans="1:10">
      <c r="A18" s="11" t="s">
        <v>5</v>
      </c>
      <c r="B18" s="82"/>
      <c r="C18" s="82"/>
      <c r="D18" s="20">
        <f>SUM(D12:D17)</f>
        <v>2685362</v>
      </c>
      <c r="E18" s="19"/>
      <c r="F18" s="20">
        <f>SUM(F12:F17)</f>
        <v>2477185</v>
      </c>
      <c r="G18" s="19"/>
      <c r="H18" s="20">
        <f>SUM(H12:H17)</f>
        <v>3963642</v>
      </c>
      <c r="I18" s="19"/>
      <c r="J18" s="20">
        <f>SUM(J12:J17)</f>
        <v>4501353</v>
      </c>
    </row>
    <row r="19" spans="1:10">
      <c r="A19" s="11" t="s">
        <v>6</v>
      </c>
      <c r="B19" s="82"/>
      <c r="C19" s="82"/>
      <c r="D19" s="18"/>
      <c r="E19" s="19"/>
      <c r="F19" s="18"/>
      <c r="G19" s="19"/>
      <c r="H19" s="18"/>
      <c r="I19" s="19"/>
      <c r="J19" s="18"/>
    </row>
    <row r="20" spans="1:10">
      <c r="A20" s="6" t="s">
        <v>69</v>
      </c>
      <c r="B20" s="15">
        <v>8</v>
      </c>
      <c r="C20" s="82"/>
      <c r="D20" s="18">
        <v>0</v>
      </c>
      <c r="E20" s="19"/>
      <c r="F20" s="18">
        <v>0</v>
      </c>
      <c r="G20" s="19"/>
      <c r="H20" s="18">
        <v>4937173</v>
      </c>
      <c r="I20" s="19"/>
      <c r="J20" s="18">
        <v>4364853</v>
      </c>
    </row>
    <row r="21" spans="1:10">
      <c r="A21" s="6" t="s">
        <v>58</v>
      </c>
      <c r="B21" s="15">
        <v>9</v>
      </c>
      <c r="C21" s="15"/>
      <c r="D21" s="21">
        <v>105541</v>
      </c>
      <c r="E21" s="19"/>
      <c r="F21" s="21">
        <v>99968</v>
      </c>
      <c r="G21" s="19"/>
      <c r="H21" s="21">
        <v>0</v>
      </c>
      <c r="I21" s="19"/>
      <c r="J21" s="21">
        <v>0</v>
      </c>
    </row>
    <row r="22" spans="1:10">
      <c r="A22" s="6" t="s">
        <v>47</v>
      </c>
      <c r="B22" s="15">
        <v>10</v>
      </c>
      <c r="C22" s="15"/>
      <c r="D22" s="21">
        <v>11018451</v>
      </c>
      <c r="E22" s="19"/>
      <c r="F22" s="21">
        <v>11090295</v>
      </c>
      <c r="G22" s="19"/>
      <c r="H22" s="21">
        <v>0</v>
      </c>
      <c r="I22" s="19"/>
      <c r="J22" s="21">
        <v>0</v>
      </c>
    </row>
    <row r="23" spans="1:10">
      <c r="A23" s="22" t="s">
        <v>138</v>
      </c>
      <c r="B23" s="15">
        <v>11</v>
      </c>
      <c r="C23" s="15"/>
      <c r="D23" s="18">
        <v>506503</v>
      </c>
      <c r="E23" s="19"/>
      <c r="F23" s="18">
        <v>499923</v>
      </c>
      <c r="G23" s="19"/>
      <c r="H23" s="18">
        <v>0</v>
      </c>
      <c r="I23" s="19"/>
      <c r="J23" s="18">
        <v>0</v>
      </c>
    </row>
    <row r="24" spans="1:10">
      <c r="A24" s="22" t="s">
        <v>34</v>
      </c>
      <c r="B24" s="15">
        <v>12</v>
      </c>
      <c r="C24" s="15"/>
      <c r="D24" s="18">
        <v>78360</v>
      </c>
      <c r="E24" s="19"/>
      <c r="F24" s="18">
        <v>77322</v>
      </c>
      <c r="G24" s="19"/>
      <c r="H24" s="18">
        <v>4767</v>
      </c>
      <c r="I24" s="19"/>
      <c r="J24" s="18">
        <v>4895</v>
      </c>
    </row>
    <row r="25" spans="1:10">
      <c r="A25" s="22" t="s">
        <v>44</v>
      </c>
      <c r="B25" s="15"/>
      <c r="C25" s="15"/>
      <c r="D25" s="18">
        <v>56019</v>
      </c>
      <c r="E25" s="19"/>
      <c r="F25" s="18">
        <v>63183</v>
      </c>
      <c r="G25" s="19"/>
      <c r="H25" s="18">
        <v>6620</v>
      </c>
      <c r="I25" s="19"/>
      <c r="J25" s="18">
        <v>6258</v>
      </c>
    </row>
    <row r="26" spans="1:10">
      <c r="A26" s="22" t="s">
        <v>93</v>
      </c>
      <c r="B26" s="15">
        <v>3</v>
      </c>
      <c r="C26" s="15"/>
      <c r="D26" s="18">
        <v>0</v>
      </c>
      <c r="E26" s="19"/>
      <c r="F26" s="18">
        <v>0</v>
      </c>
      <c r="G26" s="19"/>
      <c r="H26" s="18">
        <v>26172</v>
      </c>
      <c r="I26" s="19"/>
      <c r="J26" s="18">
        <v>26172</v>
      </c>
    </row>
    <row r="27" spans="1:10">
      <c r="A27" s="22" t="s">
        <v>45</v>
      </c>
      <c r="B27" s="15"/>
      <c r="C27" s="15"/>
      <c r="D27" s="18">
        <v>12277</v>
      </c>
      <c r="E27" s="19"/>
      <c r="F27" s="18">
        <v>12045</v>
      </c>
      <c r="G27" s="19"/>
      <c r="H27" s="18">
        <v>0</v>
      </c>
      <c r="I27" s="19"/>
      <c r="J27" s="18">
        <v>0</v>
      </c>
    </row>
    <row r="28" spans="1:10">
      <c r="A28" s="11" t="s">
        <v>7</v>
      </c>
      <c r="B28" s="82"/>
      <c r="C28" s="82"/>
      <c r="D28" s="20">
        <f>SUM(D20:D27)</f>
        <v>11777151</v>
      </c>
      <c r="E28" s="19"/>
      <c r="F28" s="20">
        <f>SUM(F20:F27)</f>
        <v>11842736</v>
      </c>
      <c r="G28" s="19"/>
      <c r="H28" s="20">
        <f>SUM(H20:H27)</f>
        <v>4974732</v>
      </c>
      <c r="I28" s="19"/>
      <c r="J28" s="20">
        <f>SUM(J20:J27)</f>
        <v>4402178</v>
      </c>
    </row>
    <row r="29" spans="1:10" ht="21.75" thickBot="1">
      <c r="A29" s="11" t="s">
        <v>8</v>
      </c>
      <c r="D29" s="23">
        <f>SUM(D18,D28)</f>
        <v>14462513</v>
      </c>
      <c r="E29" s="12"/>
      <c r="F29" s="23">
        <f>SUM(F18,F28)</f>
        <v>14319921</v>
      </c>
      <c r="G29" s="12"/>
      <c r="H29" s="23">
        <f>SUM(H18,H28)</f>
        <v>8938374</v>
      </c>
      <c r="I29" s="12"/>
      <c r="J29" s="23">
        <f>SUM(J18,J28)</f>
        <v>8903531</v>
      </c>
    </row>
    <row r="30" spans="1:10" ht="21.75" thickTop="1">
      <c r="A30" s="11"/>
      <c r="B30" s="18"/>
      <c r="E30" s="12"/>
      <c r="G30" s="12"/>
    </row>
    <row r="31" spans="1:10">
      <c r="A31" s="6" t="s">
        <v>9</v>
      </c>
    </row>
    <row r="32" spans="1:10" s="1" customFormat="1">
      <c r="A32" s="1" t="s">
        <v>78</v>
      </c>
      <c r="E32" s="2"/>
      <c r="G32" s="2"/>
    </row>
    <row r="33" spans="1:10" s="1" customFormat="1">
      <c r="A33" s="1" t="s">
        <v>218</v>
      </c>
      <c r="E33" s="2"/>
      <c r="G33" s="2"/>
    </row>
    <row r="34" spans="1:10" s="1" customFormat="1">
      <c r="A34" s="1" t="s">
        <v>192</v>
      </c>
      <c r="E34" s="2"/>
      <c r="G34" s="2"/>
    </row>
    <row r="35" spans="1:10">
      <c r="A35" s="3"/>
      <c r="B35" s="140"/>
      <c r="C35" s="3"/>
      <c r="D35" s="3"/>
      <c r="E35" s="4"/>
      <c r="J35" s="140" t="s">
        <v>104</v>
      </c>
    </row>
    <row r="36" spans="1:10">
      <c r="A36" s="3"/>
      <c r="B36" s="140"/>
      <c r="C36" s="3"/>
      <c r="D36" s="141" t="s">
        <v>64</v>
      </c>
      <c r="E36" s="141"/>
      <c r="F36" s="141"/>
      <c r="H36" s="141" t="s">
        <v>65</v>
      </c>
      <c r="I36" s="141"/>
      <c r="J36" s="141"/>
    </row>
    <row r="37" spans="1:10">
      <c r="A37" s="3"/>
      <c r="B37" s="140"/>
      <c r="C37" s="3"/>
      <c r="D37" s="122" t="s">
        <v>105</v>
      </c>
      <c r="E37" s="9"/>
      <c r="F37" s="122" t="s">
        <v>106</v>
      </c>
      <c r="H37" s="122" t="s">
        <v>105</v>
      </c>
      <c r="I37" s="9"/>
      <c r="J37" s="122" t="s">
        <v>106</v>
      </c>
    </row>
    <row r="38" spans="1:10">
      <c r="A38" s="3"/>
      <c r="B38" s="74" t="s">
        <v>0</v>
      </c>
      <c r="C38" s="8"/>
      <c r="D38" s="123">
        <v>2562</v>
      </c>
      <c r="E38" s="80"/>
      <c r="F38" s="123">
        <v>2561</v>
      </c>
      <c r="G38" s="10"/>
      <c r="H38" s="123">
        <v>2562</v>
      </c>
      <c r="I38" s="80"/>
      <c r="J38" s="123">
        <v>2561</v>
      </c>
    </row>
    <row r="39" spans="1:10">
      <c r="A39" s="3"/>
      <c r="B39" s="74"/>
      <c r="C39" s="8"/>
      <c r="D39" s="122" t="s">
        <v>107</v>
      </c>
      <c r="E39" s="122"/>
      <c r="F39" s="122" t="s">
        <v>108</v>
      </c>
      <c r="G39" s="10"/>
      <c r="H39" s="122" t="s">
        <v>107</v>
      </c>
      <c r="I39" s="122"/>
      <c r="J39" s="122" t="s">
        <v>108</v>
      </c>
    </row>
    <row r="40" spans="1:10">
      <c r="A40" s="3"/>
      <c r="B40" s="74"/>
      <c r="C40" s="8"/>
      <c r="D40" s="122" t="s">
        <v>109</v>
      </c>
      <c r="E40" s="122"/>
      <c r="F40" s="122"/>
      <c r="G40" s="10"/>
      <c r="H40" s="122" t="s">
        <v>109</v>
      </c>
      <c r="I40" s="122"/>
      <c r="J40" s="122"/>
    </row>
    <row r="41" spans="1:10">
      <c r="A41" s="1" t="s">
        <v>10</v>
      </c>
      <c r="B41" s="82"/>
    </row>
    <row r="42" spans="1:10">
      <c r="A42" s="11" t="s">
        <v>11</v>
      </c>
      <c r="B42" s="13"/>
      <c r="E42" s="12"/>
      <c r="G42" s="12"/>
      <c r="H42" s="13"/>
      <c r="J42" s="13"/>
    </row>
    <row r="43" spans="1:10">
      <c r="A43" s="6" t="s">
        <v>140</v>
      </c>
      <c r="B43" s="15">
        <v>13</v>
      </c>
      <c r="C43" s="15"/>
      <c r="D43" s="13">
        <v>108922</v>
      </c>
      <c r="E43" s="12"/>
      <c r="F43" s="13">
        <v>275000</v>
      </c>
      <c r="G43" s="12"/>
      <c r="H43" s="13">
        <v>0</v>
      </c>
      <c r="I43" s="12"/>
      <c r="J43" s="16">
        <v>0</v>
      </c>
    </row>
    <row r="44" spans="1:10">
      <c r="A44" s="6" t="s">
        <v>32</v>
      </c>
      <c r="B44" s="15" t="s">
        <v>198</v>
      </c>
      <c r="C44" s="15"/>
      <c r="D44" s="13">
        <v>1538023</v>
      </c>
      <c r="E44" s="12"/>
      <c r="F44" s="13">
        <v>1809903</v>
      </c>
      <c r="G44" s="12"/>
      <c r="H44" s="13">
        <v>48231</v>
      </c>
      <c r="I44" s="12"/>
      <c r="J44" s="16">
        <v>40354</v>
      </c>
    </row>
    <row r="45" spans="1:10">
      <c r="A45" s="6" t="s">
        <v>157</v>
      </c>
      <c r="B45" s="15"/>
      <c r="C45" s="15"/>
      <c r="D45" s="13"/>
      <c r="E45" s="12"/>
      <c r="F45" s="13"/>
      <c r="G45" s="12"/>
      <c r="H45" s="13"/>
      <c r="I45" s="12"/>
      <c r="J45" s="13"/>
    </row>
    <row r="46" spans="1:10">
      <c r="A46" s="6" t="s">
        <v>158</v>
      </c>
      <c r="B46" s="15">
        <v>15</v>
      </c>
      <c r="C46" s="15"/>
      <c r="D46" s="13">
        <v>474000</v>
      </c>
      <c r="E46" s="12"/>
      <c r="F46" s="13">
        <v>401250</v>
      </c>
      <c r="G46" s="12"/>
      <c r="H46" s="13">
        <v>0</v>
      </c>
      <c r="I46" s="12"/>
      <c r="J46" s="13">
        <v>0</v>
      </c>
    </row>
    <row r="47" spans="1:10">
      <c r="A47" s="6" t="s">
        <v>48</v>
      </c>
      <c r="B47" s="15"/>
      <c r="C47" s="15"/>
      <c r="D47" s="13">
        <v>356427</v>
      </c>
      <c r="E47" s="12"/>
      <c r="F47" s="13">
        <v>265836</v>
      </c>
      <c r="G47" s="12"/>
      <c r="H47" s="13">
        <v>10898</v>
      </c>
      <c r="I47" s="12"/>
      <c r="J47" s="13">
        <v>7462</v>
      </c>
    </row>
    <row r="48" spans="1:10">
      <c r="A48" s="6" t="s">
        <v>12</v>
      </c>
      <c r="B48" s="15"/>
      <c r="C48" s="15"/>
      <c r="D48" s="13">
        <v>13063</v>
      </c>
      <c r="E48" s="12"/>
      <c r="F48" s="13">
        <v>12452</v>
      </c>
      <c r="G48" s="12"/>
      <c r="H48" s="13">
        <v>0</v>
      </c>
      <c r="I48" s="12"/>
      <c r="J48" s="13">
        <v>0</v>
      </c>
    </row>
    <row r="49" spans="1:16">
      <c r="A49" s="11" t="s">
        <v>13</v>
      </c>
      <c r="B49" s="15"/>
      <c r="C49" s="15"/>
      <c r="D49" s="24">
        <f>SUM(D43:D48)</f>
        <v>2490435</v>
      </c>
      <c r="E49" s="25"/>
      <c r="F49" s="24">
        <f>SUM(F43:F48)</f>
        <v>2764441</v>
      </c>
      <c r="G49" s="25"/>
      <c r="H49" s="24">
        <f>SUM(H43:H48)</f>
        <v>59129</v>
      </c>
      <c r="I49" s="25"/>
      <c r="J49" s="24">
        <f>SUM(J43:J48)</f>
        <v>47816</v>
      </c>
    </row>
    <row r="50" spans="1:16">
      <c r="A50" s="11" t="s">
        <v>14</v>
      </c>
      <c r="B50" s="15"/>
      <c r="C50" s="15"/>
      <c r="D50" s="12"/>
      <c r="E50" s="25"/>
      <c r="F50" s="12"/>
      <c r="G50" s="25"/>
      <c r="H50" s="12"/>
      <c r="I50" s="25"/>
      <c r="J50" s="12"/>
    </row>
    <row r="51" spans="1:16">
      <c r="A51" s="6" t="s">
        <v>159</v>
      </c>
      <c r="B51" s="15"/>
      <c r="C51" s="15"/>
      <c r="D51" s="12"/>
      <c r="E51" s="25"/>
      <c r="F51" s="12"/>
      <c r="G51" s="25"/>
      <c r="I51" s="25"/>
      <c r="J51" s="12"/>
    </row>
    <row r="52" spans="1:16">
      <c r="A52" s="6" t="s">
        <v>160</v>
      </c>
      <c r="B52" s="15">
        <v>15</v>
      </c>
      <c r="C52" s="15"/>
      <c r="D52" s="12">
        <v>1261000</v>
      </c>
      <c r="E52" s="25"/>
      <c r="F52" s="12">
        <v>1278700</v>
      </c>
      <c r="G52" s="25"/>
      <c r="H52" s="12">
        <v>0</v>
      </c>
      <c r="I52" s="25"/>
      <c r="J52" s="12">
        <v>0</v>
      </c>
    </row>
    <row r="53" spans="1:16">
      <c r="A53" s="6" t="s">
        <v>201</v>
      </c>
      <c r="B53" s="15">
        <v>16</v>
      </c>
      <c r="C53" s="15"/>
      <c r="D53" s="12">
        <v>2786453</v>
      </c>
      <c r="E53" s="25"/>
      <c r="F53" s="12">
        <v>2785920</v>
      </c>
      <c r="G53" s="25"/>
      <c r="H53" s="12">
        <v>2786453</v>
      </c>
      <c r="I53" s="25"/>
      <c r="J53" s="12">
        <v>2785920</v>
      </c>
    </row>
    <row r="54" spans="1:16">
      <c r="A54" s="6" t="s">
        <v>33</v>
      </c>
      <c r="B54" s="15">
        <v>17</v>
      </c>
      <c r="C54" s="15"/>
      <c r="D54" s="18">
        <v>121185</v>
      </c>
      <c r="E54" s="25"/>
      <c r="F54" s="18">
        <v>109049</v>
      </c>
      <c r="G54" s="25"/>
      <c r="H54" s="12">
        <v>62821</v>
      </c>
      <c r="I54" s="25"/>
      <c r="J54" s="18">
        <v>61543</v>
      </c>
    </row>
    <row r="55" spans="1:16">
      <c r="A55" s="6" t="s">
        <v>161</v>
      </c>
      <c r="B55" s="15"/>
      <c r="C55" s="15"/>
      <c r="D55" s="18">
        <v>1485</v>
      </c>
      <c r="E55" s="25"/>
      <c r="F55" s="18">
        <v>1466</v>
      </c>
      <c r="G55" s="25"/>
      <c r="H55" s="18">
        <v>0</v>
      </c>
      <c r="I55" s="25"/>
      <c r="J55" s="18">
        <v>0</v>
      </c>
    </row>
    <row r="56" spans="1:16">
      <c r="A56" s="6" t="s">
        <v>139</v>
      </c>
      <c r="B56" s="15">
        <v>3</v>
      </c>
      <c r="C56" s="15"/>
      <c r="D56" s="18">
        <v>15758</v>
      </c>
      <c r="E56" s="25"/>
      <c r="F56" s="18">
        <v>15636</v>
      </c>
      <c r="G56" s="25"/>
      <c r="H56" s="18">
        <v>0</v>
      </c>
      <c r="I56" s="25"/>
      <c r="J56" s="18">
        <v>0</v>
      </c>
    </row>
    <row r="57" spans="1:16">
      <c r="A57" s="11" t="s">
        <v>15</v>
      </c>
      <c r="B57" s="15"/>
      <c r="C57" s="15"/>
      <c r="D57" s="24">
        <f>SUM(D52:D56)</f>
        <v>4185881</v>
      </c>
      <c r="E57" s="25"/>
      <c r="F57" s="24">
        <f>SUM(F52:F56)</f>
        <v>4190771</v>
      </c>
      <c r="G57" s="25"/>
      <c r="H57" s="24">
        <f>SUM(H52:H56)</f>
        <v>2849274</v>
      </c>
      <c r="I57" s="25"/>
      <c r="J57" s="24">
        <f>SUM(J52:J56)</f>
        <v>2847463</v>
      </c>
    </row>
    <row r="58" spans="1:16">
      <c r="A58" s="11" t="s">
        <v>16</v>
      </c>
      <c r="B58" s="82"/>
      <c r="C58" s="82"/>
      <c r="D58" s="24">
        <f>D49+D57</f>
        <v>6676316</v>
      </c>
      <c r="E58" s="25"/>
      <c r="F58" s="24">
        <f>F49+F57</f>
        <v>6955212</v>
      </c>
      <c r="G58" s="25"/>
      <c r="H58" s="24">
        <f>H49+H57</f>
        <v>2908403</v>
      </c>
      <c r="I58" s="25"/>
      <c r="J58" s="24">
        <f>J49+J57</f>
        <v>2895279</v>
      </c>
      <c r="L58" s="130"/>
      <c r="M58" s="130"/>
      <c r="N58" s="130"/>
      <c r="O58" s="130"/>
      <c r="P58" s="130"/>
    </row>
    <row r="59" spans="1:16">
      <c r="A59" s="11"/>
      <c r="B59" s="12"/>
      <c r="C59" s="82"/>
      <c r="D59" s="82"/>
      <c r="E59" s="25"/>
      <c r="F59" s="82"/>
      <c r="G59" s="25"/>
    </row>
    <row r="60" spans="1:16">
      <c r="A60" s="6" t="s">
        <v>9</v>
      </c>
    </row>
    <row r="61" spans="1:16" s="1" customFormat="1">
      <c r="A61" s="1" t="s">
        <v>78</v>
      </c>
      <c r="E61" s="2"/>
      <c r="G61" s="2"/>
    </row>
    <row r="62" spans="1:16" s="1" customFormat="1">
      <c r="A62" s="1" t="s">
        <v>218</v>
      </c>
      <c r="E62" s="2"/>
      <c r="G62" s="2"/>
    </row>
    <row r="63" spans="1:16" s="1" customFormat="1">
      <c r="A63" s="1" t="s">
        <v>192</v>
      </c>
      <c r="E63" s="2"/>
      <c r="G63" s="2"/>
    </row>
    <row r="64" spans="1:16">
      <c r="A64" s="3"/>
      <c r="B64" s="140"/>
      <c r="C64" s="3"/>
      <c r="D64" s="3"/>
      <c r="E64" s="4"/>
      <c r="J64" s="140" t="s">
        <v>104</v>
      </c>
    </row>
    <row r="65" spans="1:10">
      <c r="A65" s="3"/>
      <c r="B65" s="140"/>
      <c r="C65" s="3"/>
      <c r="D65" s="141" t="s">
        <v>64</v>
      </c>
      <c r="E65" s="141"/>
      <c r="F65" s="141"/>
      <c r="H65" s="141" t="s">
        <v>65</v>
      </c>
      <c r="I65" s="141"/>
      <c r="J65" s="141"/>
    </row>
    <row r="66" spans="1:10">
      <c r="A66" s="3"/>
      <c r="B66" s="140"/>
      <c r="C66" s="3"/>
      <c r="D66" s="122" t="s">
        <v>105</v>
      </c>
      <c r="E66" s="9"/>
      <c r="F66" s="122" t="s">
        <v>106</v>
      </c>
      <c r="H66" s="122" t="s">
        <v>105</v>
      </c>
      <c r="I66" s="9"/>
      <c r="J66" s="122" t="s">
        <v>106</v>
      </c>
    </row>
    <row r="67" spans="1:10">
      <c r="A67" s="3"/>
      <c r="B67" s="74"/>
      <c r="C67" s="8"/>
      <c r="D67" s="123">
        <v>2562</v>
      </c>
      <c r="E67" s="80"/>
      <c r="F67" s="123">
        <v>2561</v>
      </c>
      <c r="G67" s="10"/>
      <c r="H67" s="123">
        <v>2562</v>
      </c>
      <c r="I67" s="80"/>
      <c r="J67" s="123">
        <v>2561</v>
      </c>
    </row>
    <row r="68" spans="1:10">
      <c r="A68" s="3"/>
      <c r="B68" s="74"/>
      <c r="C68" s="8"/>
      <c r="D68" s="122" t="s">
        <v>107</v>
      </c>
      <c r="E68" s="122"/>
      <c r="F68" s="122" t="s">
        <v>108</v>
      </c>
      <c r="G68" s="10"/>
      <c r="H68" s="122" t="s">
        <v>107</v>
      </c>
      <c r="I68" s="122"/>
      <c r="J68" s="122" t="s">
        <v>108</v>
      </c>
    </row>
    <row r="69" spans="1:10">
      <c r="A69" s="3"/>
      <c r="B69" s="74"/>
      <c r="C69" s="8"/>
      <c r="D69" s="122" t="s">
        <v>109</v>
      </c>
      <c r="E69" s="122"/>
      <c r="F69" s="122"/>
      <c r="G69" s="10"/>
      <c r="H69" s="122" t="s">
        <v>109</v>
      </c>
      <c r="I69" s="122"/>
      <c r="J69" s="122"/>
    </row>
    <row r="70" spans="1:10">
      <c r="A70" s="1" t="s">
        <v>162</v>
      </c>
      <c r="B70" s="74"/>
      <c r="C70" s="8"/>
      <c r="D70" s="131"/>
      <c r="E70" s="10"/>
      <c r="F70" s="131"/>
      <c r="G70" s="10"/>
    </row>
    <row r="71" spans="1:10">
      <c r="A71" s="11" t="s">
        <v>17</v>
      </c>
      <c r="B71" s="13"/>
      <c r="C71" s="82"/>
      <c r="D71" s="82"/>
      <c r="E71" s="12"/>
      <c r="F71" s="82"/>
      <c r="G71" s="12"/>
    </row>
    <row r="72" spans="1:10">
      <c r="A72" s="6" t="s">
        <v>18</v>
      </c>
      <c r="B72" s="15"/>
      <c r="E72" s="12"/>
      <c r="G72" s="12"/>
    </row>
    <row r="73" spans="1:10">
      <c r="A73" s="6" t="s">
        <v>43</v>
      </c>
      <c r="B73" s="15"/>
      <c r="C73" s="15"/>
      <c r="D73" s="15"/>
      <c r="E73" s="25"/>
      <c r="F73" s="15"/>
      <c r="G73" s="25"/>
    </row>
    <row r="74" spans="1:10" ht="21.75" thickBot="1">
      <c r="A74" s="6" t="s">
        <v>70</v>
      </c>
      <c r="B74" s="15"/>
      <c r="C74" s="15"/>
      <c r="D74" s="26">
        <v>1000000</v>
      </c>
      <c r="E74" s="25"/>
      <c r="F74" s="26">
        <v>1000000</v>
      </c>
      <c r="G74" s="25"/>
      <c r="H74" s="26">
        <v>1000000</v>
      </c>
      <c r="I74" s="25"/>
      <c r="J74" s="26">
        <v>1000000</v>
      </c>
    </row>
    <row r="75" spans="1:10" ht="21.75" thickTop="1">
      <c r="A75" s="6" t="s">
        <v>42</v>
      </c>
      <c r="B75" s="15"/>
      <c r="C75" s="82"/>
      <c r="D75" s="12"/>
      <c r="E75" s="25"/>
      <c r="F75" s="12"/>
      <c r="G75" s="25"/>
      <c r="H75" s="13"/>
      <c r="J75" s="13"/>
    </row>
    <row r="76" spans="1:10">
      <c r="A76" s="6" t="s">
        <v>70</v>
      </c>
      <c r="B76" s="15"/>
      <c r="C76" s="15"/>
      <c r="D76" s="12">
        <f>consolidated!E28</f>
        <v>1000000</v>
      </c>
      <c r="E76" s="25"/>
      <c r="F76" s="12">
        <f>consolidated!E24</f>
        <v>1000000</v>
      </c>
      <c r="G76" s="25"/>
      <c r="H76" s="12">
        <f>company!D21</f>
        <v>1000000</v>
      </c>
      <c r="I76" s="25"/>
      <c r="J76" s="12">
        <f>company!D17</f>
        <v>1000000</v>
      </c>
    </row>
    <row r="77" spans="1:10">
      <c r="A77" s="6" t="s">
        <v>86</v>
      </c>
      <c r="C77" s="15"/>
      <c r="D77" s="12">
        <f>consolidated!G28</f>
        <v>3962980</v>
      </c>
      <c r="E77" s="25"/>
      <c r="F77" s="12">
        <f>consolidated!G24</f>
        <v>3962980</v>
      </c>
      <c r="G77" s="25"/>
      <c r="H77" s="12">
        <f>company!F21</f>
        <v>3962980</v>
      </c>
      <c r="I77" s="25"/>
      <c r="J77" s="12">
        <f>company!F17</f>
        <v>3962980</v>
      </c>
    </row>
    <row r="78" spans="1:10">
      <c r="A78" s="6" t="s">
        <v>163</v>
      </c>
      <c r="C78" s="15"/>
      <c r="D78" s="12">
        <f>consolidated!I28</f>
        <v>323216</v>
      </c>
      <c r="E78" s="25"/>
      <c r="F78" s="12">
        <f>consolidated!I24</f>
        <v>323216</v>
      </c>
      <c r="G78" s="25"/>
      <c r="H78" s="12">
        <v>0</v>
      </c>
      <c r="I78" s="25"/>
      <c r="J78" s="12">
        <v>0</v>
      </c>
    </row>
    <row r="79" spans="1:10">
      <c r="A79" s="6" t="s">
        <v>170</v>
      </c>
      <c r="C79" s="15"/>
      <c r="D79" s="12"/>
      <c r="E79" s="25"/>
      <c r="G79" s="25"/>
      <c r="H79" s="12"/>
      <c r="I79" s="25"/>
      <c r="J79" s="13"/>
    </row>
    <row r="80" spans="1:10">
      <c r="A80" s="6" t="s">
        <v>171</v>
      </c>
      <c r="C80" s="15"/>
      <c r="D80" s="12">
        <f>consolidated!K28</f>
        <v>108959</v>
      </c>
      <c r="E80" s="25"/>
      <c r="F80" s="6">
        <f>consolidated!K24</f>
        <v>108959</v>
      </c>
      <c r="G80" s="25"/>
      <c r="H80" s="12">
        <f>company!H21</f>
        <v>108959</v>
      </c>
      <c r="I80" s="25"/>
      <c r="J80" s="6">
        <f>company!H17</f>
        <v>108959</v>
      </c>
    </row>
    <row r="81" spans="1:10">
      <c r="A81" s="6" t="s">
        <v>172</v>
      </c>
      <c r="C81" s="15"/>
      <c r="D81" s="12"/>
      <c r="E81" s="25"/>
      <c r="F81" s="12"/>
      <c r="G81" s="25"/>
      <c r="H81" s="12"/>
      <c r="I81" s="25"/>
      <c r="J81" s="12"/>
    </row>
    <row r="82" spans="1:10">
      <c r="A82" s="6" t="s">
        <v>181</v>
      </c>
      <c r="B82" s="15"/>
      <c r="C82" s="15"/>
      <c r="D82" s="12">
        <f>consolidated!M28</f>
        <v>-368686</v>
      </c>
      <c r="E82" s="25"/>
      <c r="F82" s="12">
        <f>consolidated!M24</f>
        <v>-368686</v>
      </c>
      <c r="G82" s="25"/>
      <c r="H82" s="12">
        <v>0</v>
      </c>
      <c r="I82" s="25"/>
      <c r="J82" s="12">
        <v>0</v>
      </c>
    </row>
    <row r="83" spans="1:10">
      <c r="A83" s="6" t="s">
        <v>61</v>
      </c>
      <c r="D83" s="13"/>
      <c r="E83" s="12"/>
      <c r="F83" s="13"/>
      <c r="G83" s="12"/>
      <c r="H83" s="13"/>
      <c r="I83" s="12"/>
      <c r="J83" s="13"/>
    </row>
    <row r="84" spans="1:10">
      <c r="A84" s="6" t="s">
        <v>66</v>
      </c>
      <c r="B84" s="15"/>
      <c r="D84" s="13">
        <f>consolidated!O28</f>
        <v>100000</v>
      </c>
      <c r="E84" s="12"/>
      <c r="F84" s="13">
        <f>consolidated!O24</f>
        <v>100000</v>
      </c>
      <c r="G84" s="12"/>
      <c r="H84" s="13">
        <f>company!J21</f>
        <v>100000</v>
      </c>
      <c r="I84" s="12"/>
      <c r="J84" s="13">
        <f>company!J17</f>
        <v>100000</v>
      </c>
    </row>
    <row r="85" spans="1:10">
      <c r="A85" s="6" t="s">
        <v>67</v>
      </c>
      <c r="B85" s="12"/>
      <c r="D85" s="13">
        <f>consolidated!Q28</f>
        <v>2559478</v>
      </c>
      <c r="E85" s="12"/>
      <c r="F85" s="13">
        <f>consolidated!Q24</f>
        <v>2140042</v>
      </c>
      <c r="G85" s="12"/>
      <c r="H85" s="13">
        <f>company!L21</f>
        <v>858032</v>
      </c>
      <c r="I85" s="12"/>
      <c r="J85" s="13">
        <f>company!L17</f>
        <v>836313</v>
      </c>
    </row>
    <row r="86" spans="1:10">
      <c r="A86" s="6" t="s">
        <v>68</v>
      </c>
      <c r="B86" s="12"/>
      <c r="D86" s="70">
        <f>consolidated!S28</f>
        <v>-69565</v>
      </c>
      <c r="E86" s="12"/>
      <c r="F86" s="70">
        <f>consolidated!S24</f>
        <v>-89678</v>
      </c>
      <c r="G86" s="12"/>
      <c r="H86" s="70">
        <v>0</v>
      </c>
      <c r="I86" s="12"/>
      <c r="J86" s="70">
        <v>0</v>
      </c>
    </row>
    <row r="87" spans="1:10">
      <c r="A87" s="6" t="s">
        <v>142</v>
      </c>
      <c r="B87" s="81"/>
      <c r="D87" s="13">
        <f>SUM(D76:D86)</f>
        <v>7616382</v>
      </c>
      <c r="E87" s="12"/>
      <c r="F87" s="13">
        <f>SUM(F76:F86)</f>
        <v>7176833</v>
      </c>
      <c r="G87" s="12"/>
      <c r="H87" s="13">
        <f>SUM(H76:H86)</f>
        <v>6029971</v>
      </c>
      <c r="I87" s="12"/>
      <c r="J87" s="13">
        <f>SUM(J76:J86)</f>
        <v>6008252</v>
      </c>
    </row>
    <row r="88" spans="1:10">
      <c r="A88" s="6" t="s">
        <v>141</v>
      </c>
      <c r="B88" s="81"/>
      <c r="C88" s="15"/>
      <c r="D88" s="12">
        <f>consolidated!W28</f>
        <v>169815</v>
      </c>
      <c r="E88" s="25"/>
      <c r="F88" s="12">
        <f>consolidated!W24</f>
        <v>187876</v>
      </c>
      <c r="G88" s="25"/>
      <c r="H88" s="12">
        <v>0</v>
      </c>
      <c r="I88" s="25"/>
      <c r="J88" s="12">
        <v>0</v>
      </c>
    </row>
    <row r="89" spans="1:10">
      <c r="A89" s="27" t="s">
        <v>46</v>
      </c>
      <c r="B89" s="12"/>
      <c r="D89" s="24">
        <f>SUM(D87:D88)</f>
        <v>7786197</v>
      </c>
      <c r="E89" s="12"/>
      <c r="F89" s="24">
        <f>SUM(F87:F88)</f>
        <v>7364709</v>
      </c>
      <c r="G89" s="12"/>
      <c r="H89" s="24">
        <f>SUM(H87:H88)</f>
        <v>6029971</v>
      </c>
      <c r="I89" s="12"/>
      <c r="J89" s="24">
        <f>SUM(J87:J88)</f>
        <v>6008252</v>
      </c>
    </row>
    <row r="90" spans="1:10" ht="21.75" thickBot="1">
      <c r="A90" s="11" t="s">
        <v>19</v>
      </c>
      <c r="B90" s="12"/>
      <c r="D90" s="26">
        <f>SUM(D58,D89)</f>
        <v>14462513</v>
      </c>
      <c r="E90" s="12"/>
      <c r="F90" s="26">
        <f>SUM(F58,F89)</f>
        <v>14319921</v>
      </c>
      <c r="G90" s="12"/>
      <c r="H90" s="26">
        <f>SUM(H58,H89)</f>
        <v>8938374</v>
      </c>
      <c r="I90" s="12"/>
      <c r="J90" s="26">
        <f>SUM(J58,J89)</f>
        <v>8903531</v>
      </c>
    </row>
    <row r="91" spans="1:10" ht="21.75" thickTop="1">
      <c r="B91" s="12"/>
      <c r="D91" s="13">
        <f>D90-D29</f>
        <v>0</v>
      </c>
      <c r="E91" s="12"/>
      <c r="F91" s="13">
        <f>F90-F29</f>
        <v>0</v>
      </c>
      <c r="G91" s="12"/>
      <c r="H91" s="13">
        <f>H90-H29</f>
        <v>0</v>
      </c>
      <c r="I91" s="12"/>
      <c r="J91" s="13">
        <f>J90-J29</f>
        <v>0</v>
      </c>
    </row>
    <row r="92" spans="1:10">
      <c r="A92" s="6" t="s">
        <v>9</v>
      </c>
    </row>
    <row r="94" spans="1:10">
      <c r="A94" s="77"/>
    </row>
    <row r="96" spans="1:10">
      <c r="B96" s="6" t="s">
        <v>57</v>
      </c>
    </row>
    <row r="97" spans="1:1">
      <c r="A97" s="77"/>
    </row>
  </sheetData>
  <mergeCells count="6">
    <mergeCell ref="D5:F5"/>
    <mergeCell ref="H5:J5"/>
    <mergeCell ref="D36:F36"/>
    <mergeCell ref="H36:J36"/>
    <mergeCell ref="D65:F65"/>
    <mergeCell ref="H65:J65"/>
  </mergeCells>
  <printOptions horizontalCentered="1"/>
  <pageMargins left="0.82677165354330717" right="0.43307086614173229" top="0.6692913385826772" bottom="0.27559055118110237" header="0.51181102362204722" footer="0.19685039370078741"/>
  <pageSetup paperSize="9" scale="90" orientation="portrait" r:id="rId1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"/>
  <sheetViews>
    <sheetView showGridLines="0" view="pageBreakPreview" zoomScale="85" zoomScaleNormal="100" zoomScaleSheetLayoutView="85" workbookViewId="0">
      <selection activeCell="A63" sqref="A63:J63"/>
    </sheetView>
  </sheetViews>
  <sheetFormatPr defaultColWidth="10.7109375" defaultRowHeight="21" customHeight="1"/>
  <cols>
    <col min="1" max="1" width="35.7109375" style="6" customWidth="1"/>
    <col min="2" max="2" width="6.140625" style="6" customWidth="1"/>
    <col min="3" max="3" width="0.85546875" style="6" customWidth="1"/>
    <col min="4" max="4" width="12.85546875" style="6" customWidth="1"/>
    <col min="5" max="5" width="0.85546875" style="5" customWidth="1"/>
    <col min="6" max="6" width="12.85546875" style="6" customWidth="1"/>
    <col min="7" max="7" width="0.85546875" style="5" customWidth="1"/>
    <col min="8" max="8" width="12.85546875" style="6" customWidth="1"/>
    <col min="9" max="9" width="0.85546875" style="6" customWidth="1"/>
    <col min="10" max="10" width="12.85546875" style="6" customWidth="1"/>
    <col min="11" max="16384" width="10.7109375" style="6"/>
  </cols>
  <sheetData>
    <row r="1" spans="1:11" ht="21" customHeight="1">
      <c r="A1" s="142" t="s">
        <v>114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1" s="1" customFormat="1" ht="21" customHeight="1">
      <c r="A2" s="1" t="s">
        <v>78</v>
      </c>
      <c r="E2" s="2"/>
      <c r="G2" s="2"/>
    </row>
    <row r="3" spans="1:11" s="1" customFormat="1" ht="21" customHeight="1">
      <c r="A3" s="1" t="s">
        <v>126</v>
      </c>
      <c r="E3" s="2"/>
      <c r="G3" s="2"/>
    </row>
    <row r="4" spans="1:11" s="1" customFormat="1" ht="21" customHeight="1">
      <c r="A4" s="1" t="s">
        <v>193</v>
      </c>
      <c r="E4" s="2"/>
      <c r="G4" s="2"/>
    </row>
    <row r="5" spans="1:11" ht="21" customHeight="1">
      <c r="A5" s="142" t="s">
        <v>115</v>
      </c>
      <c r="B5" s="142"/>
      <c r="C5" s="142"/>
      <c r="D5" s="142"/>
      <c r="E5" s="142"/>
      <c r="F5" s="142"/>
      <c r="G5" s="142"/>
      <c r="H5" s="142"/>
      <c r="I5" s="142"/>
      <c r="J5" s="142"/>
    </row>
    <row r="6" spans="1:11" ht="21" customHeight="1">
      <c r="A6" s="3"/>
      <c r="B6" s="139"/>
      <c r="C6" s="3"/>
      <c r="D6" s="141" t="s">
        <v>64</v>
      </c>
      <c r="E6" s="141"/>
      <c r="F6" s="141"/>
      <c r="H6" s="141" t="s">
        <v>65</v>
      </c>
      <c r="I6" s="141"/>
      <c r="J6" s="141"/>
    </row>
    <row r="7" spans="1:11" ht="21" customHeight="1">
      <c r="A7" s="3"/>
      <c r="B7" s="74" t="s">
        <v>0</v>
      </c>
      <c r="C7" s="3"/>
      <c r="D7" s="109" t="s">
        <v>194</v>
      </c>
      <c r="E7" s="111"/>
      <c r="F7" s="109" t="s">
        <v>164</v>
      </c>
      <c r="H7" s="109" t="s">
        <v>194</v>
      </c>
      <c r="I7" s="111"/>
      <c r="J7" s="109" t="s">
        <v>164</v>
      </c>
    </row>
    <row r="8" spans="1:11" ht="21" customHeight="1">
      <c r="A8" s="3"/>
      <c r="B8" s="74"/>
      <c r="C8" s="3"/>
      <c r="D8" s="109"/>
      <c r="E8" s="111"/>
      <c r="F8" s="138" t="s">
        <v>200</v>
      </c>
      <c r="H8" s="109"/>
      <c r="I8" s="111"/>
      <c r="J8" s="109"/>
    </row>
    <row r="9" spans="1:11" s="30" customFormat="1" ht="21" customHeight="1">
      <c r="A9" s="29" t="s">
        <v>49</v>
      </c>
      <c r="B9" s="31"/>
      <c r="C9" s="32"/>
      <c r="D9" s="32"/>
      <c r="E9" s="32"/>
      <c r="F9" s="32"/>
      <c r="G9" s="31"/>
    </row>
    <row r="10" spans="1:11" s="30" customFormat="1" ht="21" customHeight="1">
      <c r="A10" s="30" t="s">
        <v>199</v>
      </c>
      <c r="B10" s="36">
        <v>18</v>
      </c>
      <c r="C10" s="33"/>
      <c r="D10" s="34">
        <v>3360781</v>
      </c>
      <c r="E10" s="33"/>
      <c r="F10" s="34">
        <v>3341268</v>
      </c>
      <c r="G10" s="33"/>
      <c r="H10" s="34">
        <v>0</v>
      </c>
      <c r="I10" s="33"/>
      <c r="J10" s="34">
        <v>0</v>
      </c>
      <c r="K10" s="6"/>
    </row>
    <row r="11" spans="1:11" s="30" customFormat="1" ht="21" customHeight="1">
      <c r="A11" s="30" t="s">
        <v>20</v>
      </c>
      <c r="B11" s="36">
        <v>19</v>
      </c>
      <c r="C11" s="33"/>
      <c r="D11" s="37">
        <v>29811</v>
      </c>
      <c r="E11" s="33"/>
      <c r="F11" s="37">
        <v>53021</v>
      </c>
      <c r="G11" s="33"/>
      <c r="H11" s="37">
        <v>95492</v>
      </c>
      <c r="I11" s="33"/>
      <c r="J11" s="37">
        <v>96088</v>
      </c>
      <c r="K11" s="6"/>
    </row>
    <row r="12" spans="1:11" s="30" customFormat="1" ht="21" customHeight="1">
      <c r="A12" s="29" t="s">
        <v>50</v>
      </c>
      <c r="B12" s="31"/>
      <c r="C12" s="33"/>
      <c r="D12" s="37">
        <f>SUM(D10:D11)</f>
        <v>3390592</v>
      </c>
      <c r="E12" s="33"/>
      <c r="F12" s="37">
        <f>SUM(F10:F11)</f>
        <v>3394289</v>
      </c>
      <c r="G12" s="33"/>
      <c r="H12" s="37">
        <f>SUM(H10:H11)</f>
        <v>95492</v>
      </c>
      <c r="I12" s="33"/>
      <c r="J12" s="37">
        <f>SUM(J10:J11)</f>
        <v>96088</v>
      </c>
      <c r="K12" s="6"/>
    </row>
    <row r="13" spans="1:11" s="30" customFormat="1" ht="21" customHeight="1">
      <c r="A13" s="29" t="s">
        <v>51</v>
      </c>
      <c r="B13" s="31"/>
      <c r="C13" s="33"/>
      <c r="E13" s="33"/>
      <c r="G13" s="33"/>
      <c r="I13" s="33"/>
      <c r="J13" s="34"/>
      <c r="K13" s="6"/>
    </row>
    <row r="14" spans="1:11" s="30" customFormat="1" ht="21" customHeight="1">
      <c r="A14" s="30" t="s">
        <v>52</v>
      </c>
      <c r="B14" s="36"/>
      <c r="C14" s="33"/>
      <c r="D14" s="34">
        <v>2171418</v>
      </c>
      <c r="E14" s="33"/>
      <c r="F14" s="34">
        <v>2346844</v>
      </c>
      <c r="G14" s="33"/>
      <c r="H14" s="34">
        <v>0</v>
      </c>
      <c r="I14" s="33"/>
      <c r="J14" s="34">
        <v>0</v>
      </c>
      <c r="K14" s="6"/>
    </row>
    <row r="15" spans="1:11" s="30" customFormat="1" ht="21" customHeight="1">
      <c r="A15" s="30" t="s">
        <v>202</v>
      </c>
      <c r="B15" s="36"/>
      <c r="C15" s="33"/>
      <c r="D15" s="34">
        <v>480441</v>
      </c>
      <c r="E15" s="33"/>
      <c r="F15" s="34">
        <v>618462</v>
      </c>
      <c r="G15" s="33"/>
      <c r="H15" s="34">
        <v>0</v>
      </c>
      <c r="I15" s="33"/>
      <c r="J15" s="33">
        <v>0</v>
      </c>
      <c r="K15" s="6"/>
    </row>
    <row r="16" spans="1:11" s="30" customFormat="1" ht="21" customHeight="1">
      <c r="A16" s="30" t="s">
        <v>21</v>
      </c>
      <c r="B16" s="36"/>
      <c r="C16" s="33"/>
      <c r="D16" s="33">
        <v>195003</v>
      </c>
      <c r="E16" s="33"/>
      <c r="F16" s="33">
        <v>194946</v>
      </c>
      <c r="G16" s="33"/>
      <c r="H16" s="33">
        <v>50584</v>
      </c>
      <c r="I16" s="33"/>
      <c r="J16" s="33">
        <v>55317</v>
      </c>
      <c r="K16" s="6"/>
    </row>
    <row r="17" spans="1:11" s="30" customFormat="1" ht="21" customHeight="1">
      <c r="A17" s="30" t="s">
        <v>203</v>
      </c>
      <c r="B17" s="36"/>
      <c r="C17" s="33"/>
      <c r="D17" s="33">
        <v>9219</v>
      </c>
      <c r="E17" s="33"/>
      <c r="F17" s="33">
        <v>0</v>
      </c>
      <c r="G17" s="33"/>
      <c r="H17" s="33">
        <v>148</v>
      </c>
      <c r="I17" s="33"/>
      <c r="J17" s="33">
        <v>0</v>
      </c>
      <c r="K17" s="6"/>
    </row>
    <row r="18" spans="1:11" s="30" customFormat="1" ht="21" customHeight="1">
      <c r="A18" s="29" t="s">
        <v>53</v>
      </c>
      <c r="B18" s="36"/>
      <c r="C18" s="33"/>
      <c r="D18" s="39">
        <f>SUM(D14:D17)</f>
        <v>2856081</v>
      </c>
      <c r="E18" s="33"/>
      <c r="F18" s="39">
        <f>SUM(F14:F17)</f>
        <v>3160252</v>
      </c>
      <c r="G18" s="33"/>
      <c r="H18" s="39">
        <f>SUM(H14:H17)</f>
        <v>50732</v>
      </c>
      <c r="I18" s="35"/>
      <c r="J18" s="39">
        <f>SUM(J14:J17)</f>
        <v>55317</v>
      </c>
      <c r="K18" s="6"/>
    </row>
    <row r="19" spans="1:11" s="30" customFormat="1" ht="21" customHeight="1">
      <c r="A19" s="29" t="s">
        <v>97</v>
      </c>
      <c r="B19" s="36"/>
      <c r="C19" s="33"/>
      <c r="D19" s="33">
        <f>D12-D18</f>
        <v>534511</v>
      </c>
      <c r="E19" s="33"/>
      <c r="F19" s="33">
        <f>F12-F18</f>
        <v>234037</v>
      </c>
      <c r="G19" s="33"/>
      <c r="H19" s="33">
        <f>H12-H18</f>
        <v>44760</v>
      </c>
      <c r="I19" s="38"/>
      <c r="J19" s="33">
        <f>J12-J18</f>
        <v>40771</v>
      </c>
      <c r="K19" s="6"/>
    </row>
    <row r="20" spans="1:11" s="30" customFormat="1" ht="21" customHeight="1">
      <c r="A20" s="30" t="s">
        <v>22</v>
      </c>
      <c r="B20" s="36"/>
      <c r="C20" s="33"/>
      <c r="D20" s="37">
        <v>-34701</v>
      </c>
      <c r="E20" s="33"/>
      <c r="F20" s="37">
        <v>-24533</v>
      </c>
      <c r="G20" s="33"/>
      <c r="H20" s="37">
        <v>-17609</v>
      </c>
      <c r="I20" s="33"/>
      <c r="J20" s="37">
        <v>-14391</v>
      </c>
      <c r="K20" s="6"/>
    </row>
    <row r="21" spans="1:11" s="30" customFormat="1" ht="21" customHeight="1">
      <c r="A21" s="29" t="s">
        <v>98</v>
      </c>
      <c r="B21" s="36"/>
      <c r="C21" s="33"/>
      <c r="D21" s="33">
        <f>SUM(D19:D20)</f>
        <v>499810</v>
      </c>
      <c r="E21" s="33"/>
      <c r="F21" s="33">
        <f>SUM(F19:F20)</f>
        <v>209504</v>
      </c>
      <c r="G21" s="33"/>
      <c r="H21" s="33">
        <f>SUM(H19:H20)</f>
        <v>27151</v>
      </c>
      <c r="I21" s="35"/>
      <c r="J21" s="33">
        <f>SUM(J19:J20)</f>
        <v>26380</v>
      </c>
      <c r="K21" s="6"/>
    </row>
    <row r="22" spans="1:11" s="30" customFormat="1" ht="21" customHeight="1">
      <c r="A22" s="30" t="s">
        <v>56</v>
      </c>
      <c r="B22" s="36">
        <v>20</v>
      </c>
      <c r="C22" s="33"/>
      <c r="D22" s="37">
        <v>-101170</v>
      </c>
      <c r="E22" s="33"/>
      <c r="F22" s="37">
        <v>-79190</v>
      </c>
      <c r="G22" s="33"/>
      <c r="H22" s="37">
        <v>-5432</v>
      </c>
      <c r="I22" s="33"/>
      <c r="J22" s="37">
        <v>-5272</v>
      </c>
      <c r="K22" s="6"/>
    </row>
    <row r="23" spans="1:11" s="30" customFormat="1" ht="21" customHeight="1" thickBot="1">
      <c r="A23" s="29" t="s">
        <v>113</v>
      </c>
      <c r="B23" s="36"/>
      <c r="C23" s="33"/>
      <c r="D23" s="40">
        <f>SUM(D21:D22)</f>
        <v>398640</v>
      </c>
      <c r="E23" s="33"/>
      <c r="F23" s="40">
        <f>SUM(F21:F22)</f>
        <v>130314</v>
      </c>
      <c r="G23" s="35"/>
      <c r="H23" s="40">
        <f>SUM(H21:H22)</f>
        <v>21719</v>
      </c>
      <c r="I23" s="33"/>
      <c r="J23" s="40">
        <f>SUM(J21:J22)</f>
        <v>21108</v>
      </c>
      <c r="K23" s="6"/>
    </row>
    <row r="24" spans="1:11" ht="21" customHeight="1" thickTop="1">
      <c r="B24" s="41"/>
      <c r="C24" s="41"/>
      <c r="D24" s="42"/>
      <c r="E24" s="43"/>
      <c r="F24" s="42"/>
    </row>
    <row r="25" spans="1:11" ht="21" customHeight="1">
      <c r="A25" s="11" t="s">
        <v>59</v>
      </c>
      <c r="D25" s="28"/>
      <c r="E25" s="4"/>
      <c r="F25" s="28"/>
    </row>
    <row r="26" spans="1:11" ht="21" customHeight="1" thickBot="1">
      <c r="A26" s="6" t="s">
        <v>99</v>
      </c>
      <c r="D26" s="18">
        <f>SUM(D29-D28)</f>
        <v>419436</v>
      </c>
      <c r="E26" s="43"/>
      <c r="F26" s="18">
        <f>SUM(F29-F28)</f>
        <v>180518</v>
      </c>
      <c r="H26" s="44">
        <f>SUM(H23)</f>
        <v>21719</v>
      </c>
      <c r="J26" s="44">
        <f>SUM(J23)</f>
        <v>21108</v>
      </c>
    </row>
    <row r="27" spans="1:11" ht="21" customHeight="1" thickTop="1">
      <c r="A27" s="6" t="s">
        <v>143</v>
      </c>
      <c r="D27" s="18"/>
      <c r="E27" s="43"/>
      <c r="F27" s="18"/>
    </row>
    <row r="28" spans="1:11" ht="21" customHeight="1">
      <c r="A28" s="6" t="s">
        <v>144</v>
      </c>
      <c r="D28" s="18">
        <v>-20796</v>
      </c>
      <c r="E28" s="43"/>
      <c r="F28" s="18">
        <v>-50204</v>
      </c>
      <c r="H28" s="128"/>
      <c r="J28" s="128"/>
    </row>
    <row r="29" spans="1:11" ht="21" customHeight="1" thickBot="1">
      <c r="D29" s="23">
        <f>SUM(D23)</f>
        <v>398640</v>
      </c>
      <c r="E29" s="43"/>
      <c r="F29" s="23">
        <f>SUM(F23)</f>
        <v>130314</v>
      </c>
      <c r="H29" s="128"/>
      <c r="J29" s="128"/>
    </row>
    <row r="30" spans="1:11" ht="21" customHeight="1" thickTop="1">
      <c r="D30" s="28"/>
      <c r="E30" s="4"/>
      <c r="F30" s="28"/>
    </row>
    <row r="31" spans="1:11" ht="21" customHeight="1">
      <c r="A31" s="45" t="s">
        <v>103</v>
      </c>
      <c r="B31" s="41">
        <v>21</v>
      </c>
      <c r="D31" s="28"/>
      <c r="E31" s="4"/>
      <c r="F31" s="28"/>
    </row>
    <row r="32" spans="1:11" s="46" customFormat="1" ht="21" customHeight="1">
      <c r="A32" s="50" t="s">
        <v>100</v>
      </c>
      <c r="C32" s="41"/>
      <c r="D32" s="47"/>
      <c r="E32" s="48"/>
      <c r="F32" s="47"/>
      <c r="G32" s="49"/>
    </row>
    <row r="33" spans="1:10" s="46" customFormat="1" ht="21" customHeight="1" thickBot="1">
      <c r="A33" s="50" t="s">
        <v>101</v>
      </c>
      <c r="B33" s="51"/>
      <c r="C33" s="51"/>
      <c r="D33" s="78">
        <f>SUM(D26/D35)</f>
        <v>0.41943599999999998</v>
      </c>
      <c r="E33" s="48"/>
      <c r="F33" s="78">
        <f>SUM(F26/F35)</f>
        <v>0.18051800000000001</v>
      </c>
      <c r="G33" s="49"/>
      <c r="H33" s="78">
        <f>SUM(H26/H35)</f>
        <v>2.1718999999999999E-2</v>
      </c>
      <c r="I33" s="48"/>
      <c r="J33" s="78">
        <f>SUM(J26/J35)</f>
        <v>2.1107999999999998E-2</v>
      </c>
    </row>
    <row r="34" spans="1:10" s="46" customFormat="1" ht="21" customHeight="1" thickTop="1">
      <c r="A34" s="50"/>
      <c r="B34" s="52"/>
      <c r="C34" s="52"/>
      <c r="D34" s="47"/>
      <c r="E34" s="48"/>
      <c r="F34" s="47"/>
      <c r="G34" s="49"/>
      <c r="H34" s="47"/>
      <c r="I34" s="48"/>
      <c r="J34" s="47"/>
    </row>
    <row r="35" spans="1:10" s="46" customFormat="1" ht="21" customHeight="1" thickBot="1">
      <c r="A35" s="50" t="s">
        <v>167</v>
      </c>
      <c r="B35" s="51"/>
      <c r="C35" s="51"/>
      <c r="D35" s="76">
        <v>1000000</v>
      </c>
      <c r="E35" s="47"/>
      <c r="F35" s="76">
        <v>1000000</v>
      </c>
      <c r="G35" s="47"/>
      <c r="H35" s="76">
        <v>1000000</v>
      </c>
      <c r="I35" s="51"/>
      <c r="J35" s="76">
        <v>1000000</v>
      </c>
    </row>
    <row r="36" spans="1:10" s="46" customFormat="1" ht="21" customHeight="1" thickTop="1">
      <c r="A36" s="50"/>
      <c r="B36" s="54"/>
      <c r="C36" s="51"/>
      <c r="D36" s="51"/>
      <c r="E36" s="53"/>
      <c r="F36" s="51"/>
      <c r="G36" s="49"/>
    </row>
    <row r="37" spans="1:10" ht="21" customHeight="1">
      <c r="A37" s="6" t="s">
        <v>9</v>
      </c>
      <c r="B37" s="55"/>
    </row>
    <row r="38" spans="1:10" ht="21" customHeight="1">
      <c r="A38" s="142" t="s">
        <v>114</v>
      </c>
      <c r="B38" s="142"/>
      <c r="C38" s="142"/>
      <c r="D38" s="142"/>
      <c r="E38" s="142"/>
      <c r="F38" s="142"/>
      <c r="G38" s="142"/>
      <c r="H38" s="142"/>
      <c r="I38" s="142"/>
      <c r="J38" s="142"/>
    </row>
    <row r="39" spans="1:10" s="1" customFormat="1" ht="21" customHeight="1">
      <c r="A39" s="1" t="s">
        <v>78</v>
      </c>
      <c r="E39" s="2"/>
      <c r="G39" s="2"/>
    </row>
    <row r="40" spans="1:10" s="1" customFormat="1" ht="21" customHeight="1">
      <c r="A40" s="1" t="s">
        <v>127</v>
      </c>
      <c r="E40" s="2"/>
      <c r="G40" s="2"/>
    </row>
    <row r="41" spans="1:10" s="1" customFormat="1" ht="21" customHeight="1">
      <c r="A41" s="1" t="s">
        <v>193</v>
      </c>
      <c r="E41" s="2"/>
      <c r="G41" s="2"/>
    </row>
    <row r="42" spans="1:10" ht="21" customHeight="1">
      <c r="A42" s="142" t="s">
        <v>104</v>
      </c>
      <c r="B42" s="142"/>
      <c r="C42" s="142"/>
      <c r="D42" s="142"/>
      <c r="E42" s="142"/>
      <c r="F42" s="142"/>
      <c r="G42" s="142"/>
      <c r="H42" s="142"/>
      <c r="I42" s="142"/>
      <c r="J42" s="142"/>
    </row>
    <row r="43" spans="1:10" ht="21" customHeight="1">
      <c r="A43" s="3"/>
      <c r="B43" s="139"/>
      <c r="C43" s="3"/>
      <c r="D43" s="141" t="s">
        <v>64</v>
      </c>
      <c r="E43" s="141"/>
      <c r="F43" s="141"/>
      <c r="H43" s="141" t="s">
        <v>65</v>
      </c>
      <c r="I43" s="141"/>
      <c r="J43" s="141"/>
    </row>
    <row r="44" spans="1:10" ht="21" customHeight="1">
      <c r="A44" s="3"/>
      <c r="B44" s="74"/>
      <c r="C44" s="3"/>
      <c r="D44" s="109" t="s">
        <v>194</v>
      </c>
      <c r="E44" s="111"/>
      <c r="F44" s="109" t="s">
        <v>164</v>
      </c>
      <c r="H44" s="109" t="s">
        <v>194</v>
      </c>
      <c r="I44" s="111"/>
      <c r="J44" s="109" t="s">
        <v>164</v>
      </c>
    </row>
    <row r="45" spans="1:10" ht="21" customHeight="1">
      <c r="A45" s="3"/>
      <c r="B45" s="74"/>
      <c r="C45" s="3"/>
      <c r="D45" s="109"/>
      <c r="E45" s="111"/>
      <c r="F45" s="138"/>
      <c r="H45" s="109"/>
      <c r="I45" s="111"/>
      <c r="J45" s="109"/>
    </row>
    <row r="46" spans="1:10" s="57" customFormat="1" ht="21" customHeight="1">
      <c r="A46" s="56" t="s">
        <v>113</v>
      </c>
      <c r="B46" s="63"/>
      <c r="D46" s="58">
        <f>SUM(D23)</f>
        <v>398640</v>
      </c>
      <c r="E46" s="63"/>
      <c r="F46" s="58">
        <f>SUM(F23)</f>
        <v>130314</v>
      </c>
      <c r="H46" s="58">
        <f>SUM(H23)</f>
        <v>21719</v>
      </c>
      <c r="I46" s="63"/>
      <c r="J46" s="58">
        <f>SUM(J23)</f>
        <v>21108</v>
      </c>
    </row>
    <row r="47" spans="1:10" s="57" customFormat="1" ht="21" customHeight="1">
      <c r="A47" s="59"/>
      <c r="B47" s="33"/>
      <c r="D47" s="34"/>
      <c r="E47" s="33"/>
      <c r="F47" s="34"/>
      <c r="H47" s="34"/>
      <c r="I47" s="33"/>
      <c r="J47" s="34"/>
    </row>
    <row r="48" spans="1:10" s="57" customFormat="1" ht="21" customHeight="1">
      <c r="A48" s="60" t="s">
        <v>145</v>
      </c>
      <c r="B48" s="33"/>
      <c r="D48" s="33"/>
      <c r="E48" s="33"/>
      <c r="F48" s="33"/>
      <c r="H48" s="33"/>
      <c r="I48" s="33"/>
      <c r="J48" s="33"/>
    </row>
    <row r="49" spans="1:10" s="57" customFormat="1" ht="21" customHeight="1">
      <c r="A49" s="137" t="s">
        <v>173</v>
      </c>
      <c r="B49" s="33"/>
      <c r="D49" s="33"/>
      <c r="E49" s="33"/>
      <c r="F49" s="33"/>
      <c r="H49" s="33"/>
      <c r="I49" s="33"/>
      <c r="J49" s="33"/>
    </row>
    <row r="50" spans="1:10" s="57" customFormat="1" ht="21" customHeight="1">
      <c r="A50" s="59" t="s">
        <v>146</v>
      </c>
      <c r="B50" s="33"/>
      <c r="D50" s="33"/>
      <c r="E50" s="33"/>
      <c r="F50" s="33"/>
      <c r="H50" s="33"/>
      <c r="I50" s="33"/>
      <c r="J50" s="33"/>
    </row>
    <row r="51" spans="1:10" s="57" customFormat="1" ht="21" customHeight="1">
      <c r="A51" s="59" t="s">
        <v>147</v>
      </c>
      <c r="B51" s="33"/>
      <c r="D51" s="37">
        <v>22848</v>
      </c>
      <c r="E51" s="33"/>
      <c r="F51" s="37">
        <v>-18763</v>
      </c>
      <c r="G51" s="33"/>
      <c r="H51" s="37">
        <v>0</v>
      </c>
      <c r="J51" s="37">
        <v>0</v>
      </c>
    </row>
    <row r="52" spans="1:10" s="57" customFormat="1" ht="21" customHeight="1">
      <c r="A52" s="60" t="s">
        <v>112</v>
      </c>
      <c r="B52" s="63"/>
      <c r="C52" s="61"/>
      <c r="D52" s="58">
        <f>SUM(D51)</f>
        <v>22848</v>
      </c>
      <c r="E52" s="33"/>
      <c r="F52" s="58">
        <f>SUM(F51)</f>
        <v>-18763</v>
      </c>
      <c r="H52" s="58">
        <f>SUM(H51)</f>
        <v>0</v>
      </c>
      <c r="I52" s="33"/>
      <c r="J52" s="58">
        <f>SUM(J51)</f>
        <v>0</v>
      </c>
    </row>
    <row r="53" spans="1:10" s="57" customFormat="1" ht="21" customHeight="1">
      <c r="A53" s="60"/>
      <c r="B53" s="33"/>
      <c r="C53" s="61"/>
      <c r="D53" s="34"/>
      <c r="E53" s="33"/>
      <c r="F53" s="34"/>
      <c r="H53" s="34"/>
      <c r="I53" s="33"/>
      <c r="J53" s="34"/>
    </row>
    <row r="54" spans="1:10" s="57" customFormat="1" ht="21" customHeight="1" thickBot="1">
      <c r="A54" s="60" t="s">
        <v>111</v>
      </c>
      <c r="B54" s="63"/>
      <c r="C54" s="61"/>
      <c r="D54" s="62">
        <f>D46+D52</f>
        <v>421488</v>
      </c>
      <c r="E54" s="63"/>
      <c r="F54" s="62">
        <f>F46+F52</f>
        <v>111551</v>
      </c>
      <c r="H54" s="62">
        <f>H46+H52</f>
        <v>21719</v>
      </c>
      <c r="I54" s="63"/>
      <c r="J54" s="62">
        <f>J46+J52</f>
        <v>21108</v>
      </c>
    </row>
    <row r="55" spans="1:10" s="57" customFormat="1" ht="21" customHeight="1" thickTop="1">
      <c r="A55" s="60"/>
      <c r="B55" s="63"/>
      <c r="C55" s="61"/>
      <c r="D55" s="63"/>
      <c r="E55" s="63"/>
      <c r="F55" s="63"/>
      <c r="H55" s="63"/>
      <c r="I55" s="63"/>
      <c r="J55" s="63"/>
    </row>
    <row r="56" spans="1:10" s="57" customFormat="1" ht="21" customHeight="1">
      <c r="A56" s="60" t="s">
        <v>89</v>
      </c>
      <c r="B56" s="63"/>
      <c r="C56" s="61"/>
      <c r="D56" s="63"/>
      <c r="E56" s="63"/>
      <c r="F56" s="63"/>
      <c r="H56" s="63"/>
      <c r="I56" s="63"/>
      <c r="J56" s="63"/>
    </row>
    <row r="57" spans="1:10" s="57" customFormat="1" ht="21" customHeight="1" thickBot="1">
      <c r="A57" s="6" t="s">
        <v>99</v>
      </c>
      <c r="B57" s="63"/>
      <c r="C57" s="61"/>
      <c r="D57" s="18">
        <f>SUM(D60-D59)</f>
        <v>439549</v>
      </c>
      <c r="E57" s="43"/>
      <c r="F57" s="18">
        <f>SUM(F60-F59)</f>
        <v>156921</v>
      </c>
      <c r="H57" s="62">
        <f>SUM(H54)</f>
        <v>21719</v>
      </c>
      <c r="I57" s="63"/>
      <c r="J57" s="62">
        <f>SUM(J54)</f>
        <v>21108</v>
      </c>
    </row>
    <row r="58" spans="1:10" ht="21" customHeight="1" thickTop="1">
      <c r="A58" s="6" t="s">
        <v>143</v>
      </c>
      <c r="D58" s="18"/>
      <c r="E58" s="43"/>
      <c r="F58" s="18"/>
    </row>
    <row r="59" spans="1:10" ht="21" customHeight="1">
      <c r="A59" s="6" t="s">
        <v>144</v>
      </c>
      <c r="D59" s="127">
        <v>-18061</v>
      </c>
      <c r="E59" s="43"/>
      <c r="F59" s="127">
        <v>-45370</v>
      </c>
      <c r="H59" s="128"/>
      <c r="J59" s="128"/>
    </row>
    <row r="60" spans="1:10" ht="21" customHeight="1" thickBot="1">
      <c r="A60" s="60" t="s">
        <v>111</v>
      </c>
      <c r="D60" s="62">
        <f>SUM(D54)</f>
        <v>421488</v>
      </c>
      <c r="E60" s="63"/>
      <c r="F60" s="62">
        <f>SUM(F54)</f>
        <v>111551</v>
      </c>
      <c r="H60" s="128"/>
      <c r="J60" s="128"/>
    </row>
    <row r="61" spans="1:10" s="57" customFormat="1" ht="21" customHeight="1" thickTop="1">
      <c r="A61" s="59"/>
      <c r="B61" s="33"/>
      <c r="C61" s="61"/>
      <c r="D61" s="34"/>
      <c r="E61" s="33"/>
      <c r="F61" s="34"/>
    </row>
    <row r="62" spans="1:10" s="57" customFormat="1" ht="21" customHeight="1">
      <c r="A62" s="57" t="s">
        <v>9</v>
      </c>
      <c r="B62" s="34"/>
      <c r="C62" s="61"/>
      <c r="D62" s="34"/>
      <c r="E62" s="33"/>
      <c r="F62" s="34"/>
    </row>
    <row r="63" spans="1:10" ht="21" customHeight="1">
      <c r="A63" s="142" t="s">
        <v>114</v>
      </c>
      <c r="B63" s="142"/>
      <c r="C63" s="142"/>
      <c r="D63" s="142"/>
      <c r="E63" s="142"/>
      <c r="F63" s="142"/>
      <c r="G63" s="142"/>
      <c r="H63" s="142"/>
      <c r="I63" s="142"/>
      <c r="J63" s="142"/>
    </row>
    <row r="64" spans="1:10" s="64" customFormat="1" ht="21" customHeight="1">
      <c r="A64" s="1" t="s">
        <v>78</v>
      </c>
      <c r="E64" s="65"/>
      <c r="G64" s="65"/>
      <c r="H64" s="66"/>
      <c r="J64" s="66"/>
    </row>
    <row r="65" spans="1:10" s="64" customFormat="1" ht="21" customHeight="1">
      <c r="A65" s="67" t="s">
        <v>128</v>
      </c>
      <c r="E65" s="65"/>
      <c r="G65" s="65"/>
      <c r="H65" s="66"/>
      <c r="J65" s="66"/>
    </row>
    <row r="66" spans="1:10" s="1" customFormat="1" ht="21" customHeight="1">
      <c r="A66" s="1" t="s">
        <v>193</v>
      </c>
      <c r="E66" s="2"/>
      <c r="G66" s="2"/>
    </row>
    <row r="67" spans="1:10" ht="21" customHeight="1">
      <c r="A67" s="142" t="s">
        <v>104</v>
      </c>
      <c r="B67" s="142"/>
      <c r="C67" s="142"/>
      <c r="D67" s="142"/>
      <c r="E67" s="142"/>
      <c r="F67" s="142"/>
      <c r="G67" s="142"/>
      <c r="H67" s="142"/>
      <c r="I67" s="142"/>
      <c r="J67" s="142"/>
    </row>
    <row r="68" spans="1:10" ht="21" customHeight="1">
      <c r="A68" s="3"/>
      <c r="B68" s="139"/>
      <c r="C68" s="3"/>
      <c r="D68" s="141" t="s">
        <v>64</v>
      </c>
      <c r="E68" s="141"/>
      <c r="F68" s="141"/>
      <c r="H68" s="141" t="s">
        <v>65</v>
      </c>
      <c r="I68" s="141"/>
      <c r="J68" s="141"/>
    </row>
    <row r="69" spans="1:10" ht="21" customHeight="1">
      <c r="A69" s="3"/>
      <c r="B69" s="74"/>
      <c r="C69" s="3"/>
      <c r="D69" s="109" t="s">
        <v>194</v>
      </c>
      <c r="E69" s="111"/>
      <c r="F69" s="109" t="s">
        <v>164</v>
      </c>
      <c r="H69" s="109" t="s">
        <v>194</v>
      </c>
      <c r="I69" s="111"/>
      <c r="J69" s="109" t="s">
        <v>164</v>
      </c>
    </row>
    <row r="70" spans="1:10" s="64" customFormat="1" ht="21" customHeight="1">
      <c r="A70" s="67" t="s">
        <v>23</v>
      </c>
      <c r="B70" s="68"/>
      <c r="C70" s="68"/>
      <c r="D70" s="68"/>
      <c r="E70" s="65"/>
      <c r="F70" s="68"/>
      <c r="G70" s="65"/>
      <c r="H70" s="66"/>
      <c r="J70" s="66"/>
    </row>
    <row r="71" spans="1:10" s="64" customFormat="1" ht="21" customHeight="1">
      <c r="A71" s="64" t="s">
        <v>96</v>
      </c>
      <c r="B71" s="12"/>
      <c r="C71" s="12"/>
      <c r="D71" s="12">
        <f>D21</f>
        <v>499810</v>
      </c>
      <c r="E71" s="18"/>
      <c r="F71" s="12">
        <f>F21</f>
        <v>209504</v>
      </c>
      <c r="G71" s="18"/>
      <c r="H71" s="12">
        <f>H21</f>
        <v>27151</v>
      </c>
      <c r="I71" s="18"/>
      <c r="J71" s="12">
        <f>J21</f>
        <v>26380</v>
      </c>
    </row>
    <row r="72" spans="1:10" s="64" customFormat="1" ht="21" customHeight="1">
      <c r="A72" s="64" t="s">
        <v>102</v>
      </c>
      <c r="B72" s="12"/>
      <c r="C72" s="12"/>
      <c r="D72" s="12"/>
      <c r="E72" s="18"/>
      <c r="F72" s="12"/>
      <c r="G72" s="18"/>
      <c r="H72" s="12"/>
      <c r="I72" s="18"/>
      <c r="J72" s="12"/>
    </row>
    <row r="73" spans="1:10" s="64" customFormat="1" ht="21" customHeight="1">
      <c r="A73" s="64" t="s">
        <v>124</v>
      </c>
      <c r="B73" s="12"/>
      <c r="C73" s="12"/>
      <c r="D73" s="12"/>
      <c r="E73" s="18"/>
      <c r="F73" s="12"/>
      <c r="G73" s="18"/>
      <c r="H73" s="12"/>
      <c r="I73" s="18"/>
      <c r="J73" s="12"/>
    </row>
    <row r="74" spans="1:10" s="64" customFormat="1" ht="21" customHeight="1">
      <c r="A74" s="64" t="s">
        <v>35</v>
      </c>
      <c r="B74" s="41"/>
      <c r="C74" s="69"/>
      <c r="D74" s="12">
        <v>132626</v>
      </c>
      <c r="E74" s="25"/>
      <c r="F74" s="12">
        <v>103206</v>
      </c>
      <c r="G74" s="25"/>
      <c r="H74" s="12">
        <v>128</v>
      </c>
      <c r="I74" s="25"/>
      <c r="J74" s="12">
        <v>0</v>
      </c>
    </row>
    <row r="75" spans="1:10" s="64" customFormat="1" ht="21" customHeight="1">
      <c r="A75" s="64" t="s">
        <v>125</v>
      </c>
      <c r="B75" s="41"/>
      <c r="C75" s="69"/>
      <c r="D75" s="12">
        <v>0</v>
      </c>
      <c r="E75" s="18"/>
      <c r="F75" s="12">
        <v>-9</v>
      </c>
      <c r="G75" s="18"/>
      <c r="H75" s="12">
        <v>0</v>
      </c>
      <c r="I75" s="18"/>
      <c r="J75" s="12">
        <v>-9</v>
      </c>
    </row>
    <row r="76" spans="1:10" s="64" customFormat="1" ht="21" customHeight="1">
      <c r="A76" s="64" t="s">
        <v>210</v>
      </c>
      <c r="B76" s="41"/>
      <c r="C76" s="69"/>
      <c r="D76" s="12">
        <v>4746</v>
      </c>
      <c r="E76" s="25"/>
      <c r="F76" s="12">
        <v>-103</v>
      </c>
      <c r="G76" s="25"/>
      <c r="H76" s="12">
        <v>0</v>
      </c>
      <c r="I76" s="25"/>
      <c r="J76" s="12">
        <v>0</v>
      </c>
    </row>
    <row r="77" spans="1:10" s="64" customFormat="1" ht="21" customHeight="1">
      <c r="A77" s="64" t="s">
        <v>155</v>
      </c>
      <c r="B77" s="41"/>
      <c r="C77" s="69"/>
      <c r="D77" s="12">
        <v>794</v>
      </c>
      <c r="E77" s="25"/>
      <c r="F77" s="12">
        <v>1713</v>
      </c>
      <c r="G77" s="25"/>
      <c r="H77" s="12">
        <v>0</v>
      </c>
      <c r="I77" s="25"/>
      <c r="J77" s="12">
        <v>0</v>
      </c>
    </row>
    <row r="78" spans="1:10" s="64" customFormat="1" ht="21" customHeight="1">
      <c r="A78" s="64" t="s">
        <v>208</v>
      </c>
      <c r="B78" s="41"/>
      <c r="C78" s="69"/>
      <c r="D78" s="12">
        <v>453</v>
      </c>
      <c r="E78" s="25"/>
      <c r="F78" s="12">
        <v>-995</v>
      </c>
      <c r="G78" s="25"/>
      <c r="H78" s="12">
        <v>0</v>
      </c>
      <c r="I78" s="25"/>
      <c r="J78" s="12">
        <v>0</v>
      </c>
    </row>
    <row r="79" spans="1:10" s="64" customFormat="1" ht="21" customHeight="1">
      <c r="A79" s="64" t="s">
        <v>36</v>
      </c>
      <c r="B79" s="41"/>
      <c r="C79" s="69"/>
      <c r="D79" s="12">
        <v>12136</v>
      </c>
      <c r="E79" s="18"/>
      <c r="F79" s="12">
        <v>4908</v>
      </c>
      <c r="G79" s="18"/>
      <c r="H79" s="12">
        <v>1278</v>
      </c>
      <c r="I79" s="18"/>
      <c r="J79" s="12">
        <v>1733</v>
      </c>
    </row>
    <row r="80" spans="1:10" s="64" customFormat="1" ht="21" customHeight="1">
      <c r="A80" s="64" t="s">
        <v>178</v>
      </c>
      <c r="B80" s="41"/>
      <c r="C80" s="69"/>
      <c r="E80" s="18"/>
      <c r="G80" s="18"/>
      <c r="H80" s="12"/>
      <c r="I80" s="18"/>
    </row>
    <row r="81" spans="1:10" s="68" customFormat="1" ht="21" customHeight="1">
      <c r="A81" s="64" t="s">
        <v>177</v>
      </c>
      <c r="B81" s="12"/>
      <c r="C81" s="69"/>
      <c r="D81" s="12">
        <v>33769</v>
      </c>
      <c r="E81" s="18"/>
      <c r="F81" s="12">
        <v>-18388</v>
      </c>
      <c r="G81" s="18"/>
      <c r="H81" s="12">
        <v>69</v>
      </c>
      <c r="I81" s="18"/>
      <c r="J81" s="12">
        <v>-1943</v>
      </c>
    </row>
    <row r="82" spans="1:10" s="64" customFormat="1" ht="21" customHeight="1">
      <c r="A82" s="64" t="s">
        <v>54</v>
      </c>
      <c r="B82" s="12"/>
      <c r="C82" s="69"/>
      <c r="D82" s="12">
        <v>-6</v>
      </c>
      <c r="E82" s="18"/>
      <c r="F82" s="12">
        <v>-4</v>
      </c>
      <c r="G82" s="18"/>
      <c r="H82" s="12">
        <v>-25269</v>
      </c>
      <c r="I82" s="18"/>
      <c r="J82" s="12">
        <v>-29855</v>
      </c>
    </row>
    <row r="83" spans="1:10" s="64" customFormat="1" ht="21" customHeight="1">
      <c r="A83" s="64" t="s">
        <v>152</v>
      </c>
      <c r="B83" s="12"/>
      <c r="C83" s="69"/>
      <c r="D83" s="70">
        <v>32336</v>
      </c>
      <c r="E83" s="18"/>
      <c r="F83" s="70">
        <v>22692</v>
      </c>
      <c r="G83" s="18"/>
      <c r="H83" s="70">
        <v>17596</v>
      </c>
      <c r="I83" s="18"/>
      <c r="J83" s="70">
        <v>14368</v>
      </c>
    </row>
    <row r="84" spans="1:10" s="64" customFormat="1" ht="21" customHeight="1">
      <c r="A84" s="71" t="s">
        <v>183</v>
      </c>
      <c r="B84" s="12"/>
      <c r="C84" s="69"/>
      <c r="D84" s="12"/>
      <c r="E84" s="18"/>
      <c r="F84" s="12"/>
      <c r="G84" s="18"/>
      <c r="H84" s="12"/>
      <c r="I84" s="18"/>
      <c r="J84" s="12"/>
    </row>
    <row r="85" spans="1:10" s="64" customFormat="1" ht="21" customHeight="1">
      <c r="A85" s="71" t="s">
        <v>24</v>
      </c>
      <c r="B85" s="12"/>
      <c r="C85" s="12"/>
      <c r="D85" s="13">
        <f>SUM(D71:D83)</f>
        <v>716664</v>
      </c>
      <c r="E85" s="18"/>
      <c r="F85" s="13">
        <f>SUM(F71:F83)</f>
        <v>322524</v>
      </c>
      <c r="G85" s="18"/>
      <c r="H85" s="13">
        <f>SUM(H71:H83)</f>
        <v>20953</v>
      </c>
      <c r="I85" s="18"/>
      <c r="J85" s="13">
        <f>SUM(J71:J83)</f>
        <v>10674</v>
      </c>
    </row>
    <row r="86" spans="1:10" s="64" customFormat="1" ht="21" customHeight="1">
      <c r="A86" s="64" t="s">
        <v>55</v>
      </c>
      <c r="B86" s="12"/>
      <c r="C86" s="12"/>
      <c r="D86" s="12"/>
      <c r="E86" s="18"/>
      <c r="F86" s="12"/>
      <c r="G86" s="18"/>
      <c r="H86" s="12"/>
      <c r="I86" s="18"/>
      <c r="J86" s="12"/>
    </row>
    <row r="87" spans="1:10" s="64" customFormat="1" ht="21" customHeight="1">
      <c r="A87" s="64" t="s">
        <v>40</v>
      </c>
      <c r="B87" s="12"/>
      <c r="C87" s="12"/>
      <c r="D87" s="12">
        <v>94287</v>
      </c>
      <c r="E87" s="18"/>
      <c r="F87" s="12">
        <v>-133827</v>
      </c>
      <c r="G87" s="18"/>
      <c r="H87" s="12">
        <v>279</v>
      </c>
      <c r="I87" s="18"/>
      <c r="J87" s="12">
        <v>2519</v>
      </c>
    </row>
    <row r="88" spans="1:10" s="64" customFormat="1" ht="21" customHeight="1">
      <c r="A88" s="64" t="s">
        <v>38</v>
      </c>
      <c r="B88" s="12"/>
      <c r="C88" s="12"/>
      <c r="D88" s="12">
        <v>-81355</v>
      </c>
      <c r="E88" s="18"/>
      <c r="F88" s="12">
        <v>-147153</v>
      </c>
      <c r="G88" s="18"/>
      <c r="H88" s="12">
        <v>0</v>
      </c>
      <c r="I88" s="18"/>
      <c r="J88" s="12">
        <v>0</v>
      </c>
    </row>
    <row r="89" spans="1:10" s="64" customFormat="1" ht="21" customHeight="1">
      <c r="A89" s="64" t="s">
        <v>25</v>
      </c>
      <c r="B89" s="12"/>
      <c r="C89" s="12"/>
      <c r="D89" s="12">
        <v>16255</v>
      </c>
      <c r="E89" s="18"/>
      <c r="F89" s="12">
        <v>-49682</v>
      </c>
      <c r="G89" s="18"/>
      <c r="H89" s="12">
        <v>-7</v>
      </c>
      <c r="I89" s="18"/>
      <c r="J89" s="12">
        <v>-213</v>
      </c>
    </row>
    <row r="90" spans="1:10" s="64" customFormat="1" ht="21" customHeight="1">
      <c r="A90" s="64" t="s">
        <v>92</v>
      </c>
      <c r="B90" s="12"/>
      <c r="C90" s="12"/>
      <c r="D90" s="12">
        <v>-232</v>
      </c>
      <c r="E90" s="18"/>
      <c r="F90" s="12">
        <v>-82</v>
      </c>
      <c r="G90" s="18"/>
      <c r="H90" s="12">
        <v>0</v>
      </c>
      <c r="I90" s="18"/>
      <c r="J90" s="12">
        <v>0</v>
      </c>
    </row>
    <row r="91" spans="1:10" s="64" customFormat="1" ht="21" customHeight="1">
      <c r="A91" s="64" t="s">
        <v>91</v>
      </c>
      <c r="B91" s="12"/>
      <c r="C91" s="12"/>
      <c r="D91" s="13"/>
      <c r="E91" s="18"/>
      <c r="F91" s="13"/>
      <c r="G91" s="18"/>
      <c r="H91" s="13"/>
      <c r="I91" s="18"/>
      <c r="J91" s="13"/>
    </row>
    <row r="92" spans="1:10" s="64" customFormat="1" ht="21" customHeight="1">
      <c r="A92" s="64" t="s">
        <v>41</v>
      </c>
      <c r="B92" s="12"/>
      <c r="C92" s="12"/>
      <c r="D92" s="13">
        <v>-134460</v>
      </c>
      <c r="E92" s="18"/>
      <c r="F92" s="13">
        <v>-92459</v>
      </c>
      <c r="G92" s="18"/>
      <c r="H92" s="13">
        <v>-7975</v>
      </c>
      <c r="I92" s="18"/>
      <c r="J92" s="13">
        <v>-19539</v>
      </c>
    </row>
    <row r="93" spans="1:10" s="68" customFormat="1" ht="21" customHeight="1">
      <c r="A93" s="68" t="s">
        <v>26</v>
      </c>
      <c r="B93" s="12"/>
      <c r="C93" s="69"/>
      <c r="D93" s="12">
        <v>611</v>
      </c>
      <c r="E93" s="25"/>
      <c r="F93" s="12">
        <v>-706</v>
      </c>
      <c r="G93" s="25"/>
      <c r="H93" s="12">
        <v>0</v>
      </c>
      <c r="I93" s="25"/>
      <c r="J93" s="12">
        <v>-168</v>
      </c>
    </row>
    <row r="94" spans="1:10" s="68" customFormat="1" ht="21" customHeight="1">
      <c r="A94" s="68" t="s">
        <v>123</v>
      </c>
      <c r="B94" s="12"/>
      <c r="C94" s="12"/>
      <c r="D94" s="70">
        <v>122</v>
      </c>
      <c r="E94" s="18"/>
      <c r="F94" s="70">
        <v>0</v>
      </c>
      <c r="G94" s="18"/>
      <c r="H94" s="70">
        <v>0</v>
      </c>
      <c r="I94" s="18"/>
      <c r="J94" s="70">
        <v>0</v>
      </c>
    </row>
    <row r="95" spans="1:10" s="64" customFormat="1" ht="21" customHeight="1">
      <c r="A95" s="67" t="s">
        <v>209</v>
      </c>
      <c r="B95" s="12"/>
      <c r="C95" s="12"/>
      <c r="D95" s="73">
        <f>SUM(D85:D94)</f>
        <v>611892</v>
      </c>
      <c r="E95" s="18"/>
      <c r="F95" s="73">
        <f>SUM(F85:F94)</f>
        <v>-101385</v>
      </c>
      <c r="G95" s="18"/>
      <c r="H95" s="73">
        <f>SUM(H85:H94)</f>
        <v>13250</v>
      </c>
      <c r="I95" s="12"/>
      <c r="J95" s="73">
        <f>SUM(J85:J94)</f>
        <v>-6727</v>
      </c>
    </row>
    <row r="96" spans="1:10" s="64" customFormat="1" ht="21" customHeight="1">
      <c r="A96" s="64" t="s">
        <v>213</v>
      </c>
      <c r="B96" s="12"/>
      <c r="C96" s="12"/>
      <c r="D96" s="12">
        <v>6</v>
      </c>
      <c r="E96" s="18"/>
      <c r="F96" s="12">
        <v>5</v>
      </c>
      <c r="G96" s="18"/>
      <c r="H96" s="12">
        <v>28967</v>
      </c>
      <c r="I96" s="18"/>
      <c r="J96" s="12">
        <v>46208</v>
      </c>
    </row>
    <row r="97" spans="1:10" s="64" customFormat="1" ht="21" customHeight="1">
      <c r="A97" s="64" t="s">
        <v>214</v>
      </c>
      <c r="B97" s="12"/>
      <c r="C97" s="12"/>
      <c r="D97" s="12">
        <v>-15812</v>
      </c>
      <c r="E97" s="18"/>
      <c r="F97" s="12">
        <v>-21665</v>
      </c>
      <c r="G97" s="18"/>
      <c r="H97" s="12">
        <v>-1211</v>
      </c>
      <c r="I97" s="18"/>
      <c r="J97" s="12">
        <v>-13966</v>
      </c>
    </row>
    <row r="98" spans="1:10" s="64" customFormat="1" ht="21" customHeight="1">
      <c r="A98" s="64" t="s">
        <v>215</v>
      </c>
      <c r="B98" s="12"/>
      <c r="C98" s="12"/>
      <c r="D98" s="12">
        <v>-6733</v>
      </c>
      <c r="E98" s="18"/>
      <c r="F98" s="12">
        <v>-6660</v>
      </c>
      <c r="G98" s="18"/>
      <c r="H98" s="12">
        <v>-2358</v>
      </c>
      <c r="I98" s="18"/>
      <c r="J98" s="12">
        <v>-2439</v>
      </c>
    </row>
    <row r="99" spans="1:10" s="64" customFormat="1" ht="21" customHeight="1">
      <c r="A99" s="67" t="s">
        <v>116</v>
      </c>
      <c r="B99" s="12"/>
      <c r="C99" s="12"/>
      <c r="D99" s="124">
        <f>SUM(D95:D98)</f>
        <v>589353</v>
      </c>
      <c r="E99" s="18"/>
      <c r="F99" s="124">
        <f>SUM(F95:F98)</f>
        <v>-129705</v>
      </c>
      <c r="G99" s="18"/>
      <c r="H99" s="24">
        <f>SUM(H95:H98)</f>
        <v>38648</v>
      </c>
      <c r="I99" s="18"/>
      <c r="J99" s="24">
        <f>SUM(J95:J98)</f>
        <v>23076</v>
      </c>
    </row>
    <row r="100" spans="1:10" ht="21" customHeight="1">
      <c r="B100" s="5"/>
      <c r="C100" s="5"/>
      <c r="D100" s="5"/>
      <c r="F100" s="5"/>
    </row>
    <row r="101" spans="1:10" ht="21" customHeight="1">
      <c r="A101" s="6" t="s">
        <v>9</v>
      </c>
      <c r="C101" s="5"/>
      <c r="D101" s="5"/>
      <c r="F101" s="5"/>
    </row>
    <row r="102" spans="1:10" ht="21" customHeight="1">
      <c r="A102" s="142" t="s">
        <v>114</v>
      </c>
      <c r="B102" s="142"/>
      <c r="C102" s="142"/>
      <c r="D102" s="142"/>
      <c r="E102" s="142"/>
      <c r="F102" s="142"/>
      <c r="G102" s="142"/>
      <c r="H102" s="142"/>
      <c r="I102" s="142"/>
      <c r="J102" s="142"/>
    </row>
    <row r="103" spans="1:10" s="64" customFormat="1" ht="21" customHeight="1">
      <c r="A103" s="1" t="s">
        <v>78</v>
      </c>
      <c r="C103" s="68"/>
      <c r="D103" s="68"/>
      <c r="E103" s="65"/>
      <c r="F103" s="68"/>
      <c r="G103" s="65"/>
      <c r="H103" s="66"/>
      <c r="J103" s="66"/>
    </row>
    <row r="104" spans="1:10" s="64" customFormat="1" ht="21" customHeight="1">
      <c r="A104" s="67" t="s">
        <v>129</v>
      </c>
      <c r="C104" s="68"/>
      <c r="D104" s="68"/>
      <c r="E104" s="65"/>
      <c r="F104" s="68"/>
      <c r="G104" s="65"/>
      <c r="H104" s="66"/>
      <c r="J104" s="66"/>
    </row>
    <row r="105" spans="1:10" s="1" customFormat="1" ht="21" customHeight="1">
      <c r="A105" s="1" t="s">
        <v>193</v>
      </c>
      <c r="E105" s="2"/>
      <c r="G105" s="2"/>
    </row>
    <row r="106" spans="1:10" ht="21" customHeight="1">
      <c r="A106" s="142" t="s">
        <v>104</v>
      </c>
      <c r="B106" s="142"/>
      <c r="C106" s="142"/>
      <c r="D106" s="142"/>
      <c r="E106" s="142"/>
      <c r="F106" s="142"/>
      <c r="G106" s="142"/>
      <c r="H106" s="142"/>
      <c r="I106" s="142"/>
      <c r="J106" s="142"/>
    </row>
    <row r="107" spans="1:10" ht="21" customHeight="1">
      <c r="A107" s="3"/>
      <c r="B107" s="139"/>
      <c r="C107" s="3"/>
      <c r="D107" s="141" t="s">
        <v>64</v>
      </c>
      <c r="E107" s="141"/>
      <c r="F107" s="141"/>
      <c r="H107" s="141" t="s">
        <v>65</v>
      </c>
      <c r="I107" s="141"/>
      <c r="J107" s="141"/>
    </row>
    <row r="108" spans="1:10" ht="21" customHeight="1">
      <c r="A108" s="3"/>
      <c r="B108" s="74"/>
      <c r="C108" s="3"/>
      <c r="D108" s="109" t="s">
        <v>194</v>
      </c>
      <c r="E108" s="111"/>
      <c r="F108" s="109" t="s">
        <v>164</v>
      </c>
      <c r="H108" s="109" t="s">
        <v>194</v>
      </c>
      <c r="I108" s="111"/>
      <c r="J108" s="109" t="s">
        <v>164</v>
      </c>
    </row>
    <row r="109" spans="1:10" s="64" customFormat="1" ht="21" customHeight="1">
      <c r="A109" s="67" t="s">
        <v>27</v>
      </c>
      <c r="C109" s="68"/>
      <c r="D109" s="68"/>
      <c r="E109" s="68"/>
      <c r="F109" s="68"/>
      <c r="G109" s="68"/>
      <c r="H109" s="66"/>
      <c r="J109" s="66"/>
    </row>
    <row r="110" spans="1:10" s="64" customFormat="1" ht="21" customHeight="1">
      <c r="A110" s="64" t="s">
        <v>156</v>
      </c>
      <c r="B110" s="41"/>
      <c r="C110" s="69"/>
      <c r="D110" s="12">
        <v>0</v>
      </c>
      <c r="E110" s="18"/>
      <c r="F110" s="12">
        <v>7139</v>
      </c>
      <c r="G110" s="18"/>
      <c r="H110" s="12">
        <v>0</v>
      </c>
      <c r="I110" s="18"/>
      <c r="J110" s="12">
        <v>7139</v>
      </c>
    </row>
    <row r="111" spans="1:10" s="64" customFormat="1" ht="21" customHeight="1">
      <c r="A111" s="64" t="s">
        <v>62</v>
      </c>
      <c r="B111" s="41"/>
      <c r="C111" s="69"/>
      <c r="D111" s="12">
        <v>0</v>
      </c>
      <c r="E111" s="18"/>
      <c r="F111" s="12">
        <v>0</v>
      </c>
      <c r="G111" s="18"/>
      <c r="H111" s="12">
        <v>-637000</v>
      </c>
      <c r="I111" s="18"/>
      <c r="J111" s="12">
        <v>-238000</v>
      </c>
    </row>
    <row r="112" spans="1:10" s="64" customFormat="1" ht="21" customHeight="1">
      <c r="A112" s="64" t="s">
        <v>118</v>
      </c>
      <c r="B112" s="41"/>
      <c r="C112" s="69"/>
      <c r="D112" s="12">
        <v>0</v>
      </c>
      <c r="E112" s="18"/>
      <c r="F112" s="12">
        <v>0</v>
      </c>
      <c r="G112" s="18"/>
      <c r="H112" s="12">
        <v>1167340</v>
      </c>
      <c r="I112" s="18"/>
      <c r="J112" s="12">
        <v>682599</v>
      </c>
    </row>
    <row r="113" spans="1:10" s="64" customFormat="1" ht="21" customHeight="1">
      <c r="A113" s="64" t="s">
        <v>153</v>
      </c>
      <c r="B113" s="41"/>
      <c r="C113" s="69"/>
      <c r="D113" s="12">
        <v>0</v>
      </c>
      <c r="E113" s="18"/>
      <c r="F113" s="12">
        <v>0</v>
      </c>
      <c r="G113" s="18"/>
      <c r="H113" s="12">
        <v>-572320</v>
      </c>
      <c r="I113" s="18"/>
      <c r="J113" s="12">
        <v>-946330</v>
      </c>
    </row>
    <row r="114" spans="1:10" s="64" customFormat="1" ht="21" customHeight="1">
      <c r="A114" s="64" t="s">
        <v>117</v>
      </c>
      <c r="B114" s="41"/>
      <c r="C114" s="69"/>
      <c r="D114" s="12">
        <v>655</v>
      </c>
      <c r="E114" s="18"/>
      <c r="F114" s="12">
        <v>2596</v>
      </c>
      <c r="G114" s="18"/>
      <c r="H114" s="12">
        <v>0</v>
      </c>
      <c r="I114" s="18"/>
      <c r="J114" s="12">
        <v>0</v>
      </c>
    </row>
    <row r="115" spans="1:10" s="64" customFormat="1" ht="21" customHeight="1">
      <c r="A115" s="64" t="s">
        <v>179</v>
      </c>
      <c r="B115" s="41"/>
      <c r="C115" s="69"/>
      <c r="D115" s="12">
        <v>0</v>
      </c>
      <c r="E115" s="18"/>
      <c r="F115" s="12">
        <v>-823</v>
      </c>
      <c r="G115" s="18"/>
      <c r="H115" s="12">
        <v>0</v>
      </c>
      <c r="I115" s="18"/>
      <c r="J115" s="12">
        <v>0</v>
      </c>
    </row>
    <row r="116" spans="1:10" s="64" customFormat="1" ht="21" customHeight="1">
      <c r="A116" s="64" t="s">
        <v>130</v>
      </c>
      <c r="B116" s="41"/>
      <c r="C116" s="69"/>
      <c r="D116" s="12">
        <v>-221218</v>
      </c>
      <c r="E116" s="18"/>
      <c r="F116" s="12">
        <v>-704288</v>
      </c>
      <c r="G116" s="18"/>
      <c r="H116" s="12">
        <v>0</v>
      </c>
      <c r="I116" s="18"/>
      <c r="J116" s="16">
        <v>0</v>
      </c>
    </row>
    <row r="117" spans="1:10" s="64" customFormat="1" ht="21" customHeight="1">
      <c r="A117" s="64" t="s">
        <v>39</v>
      </c>
      <c r="B117" s="41"/>
      <c r="C117" s="69"/>
      <c r="D117" s="12">
        <v>-3943</v>
      </c>
      <c r="E117" s="18"/>
      <c r="F117" s="12">
        <v>-1006</v>
      </c>
      <c r="G117" s="18"/>
      <c r="H117" s="12">
        <v>0</v>
      </c>
      <c r="I117" s="18"/>
      <c r="J117" s="12">
        <v>0</v>
      </c>
    </row>
    <row r="118" spans="1:10" s="64" customFormat="1" ht="21" customHeight="1">
      <c r="A118" s="67" t="s">
        <v>119</v>
      </c>
      <c r="B118" s="12"/>
      <c r="C118" s="12"/>
      <c r="D118" s="24">
        <f>SUM(D109:D117)</f>
        <v>-224506</v>
      </c>
      <c r="E118" s="18"/>
      <c r="F118" s="24">
        <f>SUM(F109:F117)</f>
        <v>-696382</v>
      </c>
      <c r="G118" s="18"/>
      <c r="H118" s="24">
        <f>SUM(H109:H117)</f>
        <v>-41980</v>
      </c>
      <c r="I118" s="18"/>
      <c r="J118" s="24">
        <f>SUM(J109:J117)</f>
        <v>-494592</v>
      </c>
    </row>
    <row r="119" spans="1:10" s="64" customFormat="1" ht="21" customHeight="1">
      <c r="A119" s="67" t="s">
        <v>191</v>
      </c>
      <c r="B119" s="12"/>
      <c r="C119" s="12"/>
      <c r="D119" s="126"/>
      <c r="E119" s="18"/>
      <c r="F119" s="126"/>
      <c r="G119" s="18"/>
      <c r="H119" s="126"/>
      <c r="I119" s="18"/>
      <c r="J119" s="126"/>
    </row>
    <row r="120" spans="1:10" s="64" customFormat="1" ht="21" customHeight="1">
      <c r="A120" s="64" t="s">
        <v>154</v>
      </c>
      <c r="B120" s="41"/>
      <c r="C120" s="69"/>
      <c r="D120" s="12">
        <v>1721922</v>
      </c>
      <c r="E120" s="18"/>
      <c r="F120" s="12">
        <v>1869000</v>
      </c>
      <c r="G120" s="18"/>
      <c r="H120" s="12">
        <v>1175000</v>
      </c>
      <c r="I120" s="18"/>
      <c r="J120" s="12">
        <v>899000</v>
      </c>
    </row>
    <row r="121" spans="1:10" s="64" customFormat="1" ht="21" customHeight="1">
      <c r="A121" s="64" t="s">
        <v>190</v>
      </c>
      <c r="B121" s="41"/>
      <c r="C121" s="69"/>
      <c r="D121" s="12">
        <v>-1888000</v>
      </c>
      <c r="E121" s="18"/>
      <c r="F121" s="12">
        <v>-1160000</v>
      </c>
      <c r="G121" s="18"/>
      <c r="H121" s="12">
        <v>-1175000</v>
      </c>
      <c r="I121" s="18"/>
      <c r="J121" s="12">
        <v>-430000</v>
      </c>
    </row>
    <row r="122" spans="1:10" s="64" customFormat="1" ht="21" customHeight="1">
      <c r="A122" s="64" t="s">
        <v>189</v>
      </c>
      <c r="B122" s="41"/>
      <c r="C122" s="69"/>
      <c r="D122" s="12">
        <v>55050</v>
      </c>
      <c r="E122" s="18"/>
      <c r="F122" s="12">
        <v>502690</v>
      </c>
      <c r="G122" s="18"/>
      <c r="H122" s="12">
        <v>0</v>
      </c>
      <c r="I122" s="18"/>
      <c r="J122" s="12">
        <v>0</v>
      </c>
    </row>
    <row r="123" spans="1:10" s="64" customFormat="1" ht="21" customHeight="1">
      <c r="A123" s="64" t="s">
        <v>185</v>
      </c>
      <c r="B123" s="41"/>
      <c r="C123" s="69"/>
      <c r="D123" s="12">
        <v>0</v>
      </c>
      <c r="E123" s="18"/>
      <c r="F123" s="12">
        <v>31200</v>
      </c>
      <c r="G123" s="18"/>
      <c r="H123" s="12">
        <v>0</v>
      </c>
      <c r="I123" s="18"/>
      <c r="J123" s="12">
        <v>0</v>
      </c>
    </row>
    <row r="124" spans="1:10" s="64" customFormat="1" ht="21" customHeight="1">
      <c r="A124" s="67" t="s">
        <v>211</v>
      </c>
      <c r="B124" s="12"/>
      <c r="C124" s="12"/>
      <c r="D124" s="24">
        <f>SUM(D120:D123)</f>
        <v>-111028</v>
      </c>
      <c r="E124" s="18"/>
      <c r="F124" s="24">
        <f>SUM(F120:F123)</f>
        <v>1242890</v>
      </c>
      <c r="G124" s="18"/>
      <c r="H124" s="24">
        <f>SUM(H120:H123)</f>
        <v>0</v>
      </c>
      <c r="I124" s="18"/>
      <c r="J124" s="24">
        <f>SUM(J120:J123)</f>
        <v>469000</v>
      </c>
    </row>
    <row r="125" spans="1:10" s="64" customFormat="1" ht="21" customHeight="1">
      <c r="A125" s="64" t="s">
        <v>151</v>
      </c>
      <c r="B125" s="12"/>
      <c r="C125" s="12"/>
      <c r="D125" s="126"/>
      <c r="E125" s="18"/>
      <c r="F125" s="126"/>
      <c r="G125" s="18"/>
      <c r="H125" s="126"/>
      <c r="I125" s="18"/>
      <c r="J125" s="126"/>
    </row>
    <row r="126" spans="1:10" s="64" customFormat="1" ht="21" customHeight="1">
      <c r="A126" s="64" t="s">
        <v>216</v>
      </c>
      <c r="B126" s="12"/>
      <c r="C126" s="12"/>
      <c r="D126" s="70">
        <v>-13088</v>
      </c>
      <c r="E126" s="18"/>
      <c r="F126" s="70">
        <v>-5368</v>
      </c>
      <c r="G126" s="18"/>
      <c r="H126" s="70">
        <v>0</v>
      </c>
      <c r="I126" s="18"/>
      <c r="J126" s="70">
        <v>0</v>
      </c>
    </row>
    <row r="127" spans="1:10" s="64" customFormat="1" ht="21" customHeight="1">
      <c r="A127" s="67" t="s">
        <v>184</v>
      </c>
      <c r="B127" s="12"/>
      <c r="C127" s="12"/>
      <c r="D127" s="13">
        <f>SUM(D99,D118,D126)+D124</f>
        <v>240731</v>
      </c>
      <c r="E127" s="18"/>
      <c r="F127" s="13">
        <f>SUM(F99,F118,F126)+F124</f>
        <v>411435</v>
      </c>
      <c r="G127" s="18"/>
      <c r="H127" s="13">
        <f>SUM(H99,H118,H126)+H124</f>
        <v>-3332</v>
      </c>
      <c r="I127" s="18"/>
      <c r="J127" s="13">
        <f>SUM(J99,J118,J126)+J124</f>
        <v>-2516</v>
      </c>
    </row>
    <row r="128" spans="1:10" s="64" customFormat="1" ht="21" customHeight="1">
      <c r="A128" s="64" t="s">
        <v>120</v>
      </c>
      <c r="B128" s="12"/>
      <c r="C128" s="12"/>
      <c r="D128" s="12">
        <v>137599</v>
      </c>
      <c r="E128" s="18"/>
      <c r="F128" s="12">
        <v>146767</v>
      </c>
      <c r="G128" s="18"/>
      <c r="H128" s="12">
        <v>18659</v>
      </c>
      <c r="I128" s="18"/>
      <c r="J128" s="12">
        <v>15330</v>
      </c>
    </row>
    <row r="129" spans="1:10" s="64" customFormat="1" ht="21" customHeight="1">
      <c r="A129" s="64" t="s">
        <v>168</v>
      </c>
      <c r="B129" s="12"/>
      <c r="C129" s="12"/>
      <c r="D129" s="12"/>
      <c r="E129" s="18"/>
      <c r="F129" s="12"/>
      <c r="G129" s="18"/>
      <c r="H129" s="12"/>
      <c r="I129" s="18"/>
      <c r="J129" s="12"/>
    </row>
    <row r="130" spans="1:10" s="64" customFormat="1" ht="21" customHeight="1">
      <c r="A130" s="64" t="s">
        <v>169</v>
      </c>
      <c r="B130" s="12"/>
      <c r="C130" s="12"/>
      <c r="D130" s="12">
        <v>171</v>
      </c>
      <c r="E130" s="18"/>
      <c r="F130" s="12">
        <v>2827</v>
      </c>
      <c r="G130" s="18"/>
      <c r="H130" s="12">
        <v>0</v>
      </c>
      <c r="I130" s="18"/>
      <c r="J130" s="12">
        <v>0</v>
      </c>
    </row>
    <row r="131" spans="1:10" s="64" customFormat="1" ht="21" customHeight="1" thickBot="1">
      <c r="A131" s="67" t="s">
        <v>121</v>
      </c>
      <c r="B131" s="12"/>
      <c r="C131" s="69"/>
      <c r="D131" s="72">
        <f>SUM(D127:D130)</f>
        <v>378501</v>
      </c>
      <c r="E131" s="18"/>
      <c r="F131" s="72">
        <f>SUM(F127:F130)</f>
        <v>561029</v>
      </c>
      <c r="G131" s="18"/>
      <c r="H131" s="72">
        <f>SUM(H127:H130)</f>
        <v>15327</v>
      </c>
      <c r="I131" s="18"/>
      <c r="J131" s="72">
        <f>SUM(J127:J130)</f>
        <v>12814</v>
      </c>
    </row>
    <row r="132" spans="1:10" ht="21" customHeight="1" thickTop="1">
      <c r="B132" s="75"/>
      <c r="D132" s="73"/>
      <c r="E132" s="12"/>
      <c r="F132" s="73"/>
      <c r="G132" s="12"/>
      <c r="H132" s="73"/>
      <c r="I132" s="12"/>
      <c r="J132" s="73"/>
    </row>
    <row r="133" spans="1:10" ht="21" customHeight="1">
      <c r="A133" s="11" t="s">
        <v>63</v>
      </c>
      <c r="B133" s="75"/>
      <c r="D133" s="73"/>
      <c r="E133" s="12"/>
      <c r="F133" s="73"/>
      <c r="G133" s="12"/>
      <c r="H133" s="73"/>
      <c r="I133" s="12"/>
      <c r="J133" s="73"/>
    </row>
    <row r="134" spans="1:10" ht="21" customHeight="1">
      <c r="A134" s="125" t="s">
        <v>122</v>
      </c>
      <c r="B134" s="75"/>
      <c r="D134" s="73"/>
      <c r="E134" s="12"/>
      <c r="F134" s="73"/>
      <c r="G134" s="12"/>
      <c r="H134" s="73"/>
      <c r="I134" s="12"/>
      <c r="J134" s="73"/>
    </row>
    <row r="135" spans="1:10" ht="21" customHeight="1">
      <c r="A135" s="57" t="s">
        <v>180</v>
      </c>
      <c r="B135" s="75"/>
      <c r="D135" s="73"/>
      <c r="E135" s="12"/>
      <c r="F135" s="73"/>
      <c r="G135" s="12"/>
      <c r="H135" s="73"/>
      <c r="I135" s="12"/>
      <c r="J135" s="73"/>
    </row>
    <row r="136" spans="1:10" ht="21" customHeight="1">
      <c r="A136" s="57" t="s">
        <v>187</v>
      </c>
      <c r="B136" s="75"/>
      <c r="D136" s="73"/>
      <c r="E136" s="12"/>
      <c r="F136" s="73"/>
      <c r="G136" s="12"/>
      <c r="H136" s="73"/>
      <c r="I136" s="12"/>
      <c r="J136" s="73"/>
    </row>
    <row r="137" spans="1:10" ht="21" customHeight="1">
      <c r="A137" s="57" t="s">
        <v>186</v>
      </c>
      <c r="B137" s="75"/>
      <c r="D137" s="73">
        <v>0</v>
      </c>
      <c r="E137" s="12"/>
      <c r="F137" s="73">
        <v>-58639</v>
      </c>
      <c r="G137" s="12"/>
      <c r="H137" s="73">
        <v>0</v>
      </c>
      <c r="I137" s="12"/>
      <c r="J137" s="73">
        <v>0</v>
      </c>
    </row>
    <row r="138" spans="1:10" ht="21" customHeight="1">
      <c r="A138" s="125" t="s">
        <v>204</v>
      </c>
      <c r="B138" s="75"/>
      <c r="D138" s="73">
        <v>-151468</v>
      </c>
      <c r="E138" s="12"/>
      <c r="F138" s="73">
        <v>183558</v>
      </c>
      <c r="G138" s="12"/>
      <c r="H138" s="73">
        <v>0</v>
      </c>
      <c r="I138" s="12"/>
      <c r="J138" s="73">
        <v>0</v>
      </c>
    </row>
    <row r="139" spans="1:10" ht="21" customHeight="1">
      <c r="A139" s="57" t="s">
        <v>205</v>
      </c>
      <c r="B139" s="75"/>
      <c r="D139" s="73">
        <v>-1355</v>
      </c>
      <c r="E139" s="12"/>
      <c r="F139" s="73">
        <v>570</v>
      </c>
      <c r="G139" s="12"/>
      <c r="H139" s="73">
        <v>0</v>
      </c>
      <c r="I139" s="12"/>
      <c r="J139" s="73">
        <v>780</v>
      </c>
    </row>
    <row r="140" spans="1:10" ht="21" customHeight="1">
      <c r="A140" s="57" t="s">
        <v>206</v>
      </c>
      <c r="B140" s="75"/>
      <c r="D140" s="73">
        <v>-3931</v>
      </c>
      <c r="E140" s="12"/>
      <c r="F140" s="73">
        <v>2645</v>
      </c>
      <c r="G140" s="12"/>
      <c r="H140" s="73">
        <v>0</v>
      </c>
      <c r="I140" s="12"/>
      <c r="J140" s="73">
        <v>0</v>
      </c>
    </row>
    <row r="141" spans="1:10" ht="21" customHeight="1">
      <c r="A141" s="57" t="s">
        <v>207</v>
      </c>
      <c r="B141" s="75"/>
      <c r="D141" s="73"/>
      <c r="E141" s="12"/>
      <c r="F141" s="73"/>
      <c r="G141" s="12"/>
      <c r="H141" s="73"/>
      <c r="I141" s="12"/>
      <c r="J141" s="73"/>
    </row>
    <row r="142" spans="1:10" ht="21" customHeight="1">
      <c r="A142" s="57" t="s">
        <v>212</v>
      </c>
      <c r="B142" s="75"/>
      <c r="D142" s="73">
        <v>6569</v>
      </c>
      <c r="E142" s="12"/>
      <c r="F142" s="73">
        <v>0</v>
      </c>
      <c r="G142" s="12"/>
      <c r="H142" s="73">
        <v>0</v>
      </c>
      <c r="I142" s="12"/>
      <c r="J142" s="73">
        <v>0</v>
      </c>
    </row>
    <row r="143" spans="1:10" ht="21" customHeight="1">
      <c r="B143" s="75"/>
      <c r="D143" s="73"/>
      <c r="E143" s="12"/>
      <c r="F143" s="73"/>
      <c r="G143" s="12"/>
    </row>
    <row r="144" spans="1:10" ht="21" customHeight="1">
      <c r="A144" s="6" t="s">
        <v>9</v>
      </c>
    </row>
  </sheetData>
  <mergeCells count="16">
    <mergeCell ref="D107:F107"/>
    <mergeCell ref="H107:J107"/>
    <mergeCell ref="D6:F6"/>
    <mergeCell ref="H6:J6"/>
    <mergeCell ref="D43:F43"/>
    <mergeCell ref="H43:J43"/>
    <mergeCell ref="D68:F68"/>
    <mergeCell ref="H68:J68"/>
    <mergeCell ref="A106:J106"/>
    <mergeCell ref="A5:J5"/>
    <mergeCell ref="A1:J1"/>
    <mergeCell ref="A38:J38"/>
    <mergeCell ref="A63:J63"/>
    <mergeCell ref="A102:J102"/>
    <mergeCell ref="A42:J42"/>
    <mergeCell ref="A67:J67"/>
  </mergeCells>
  <printOptions horizontalCentered="1"/>
  <pageMargins left="0.94488188976377963" right="0.51181102362204722" top="0.39370078740157483" bottom="0.19685039370078741" header="0.43307086614173229" footer="0.15748031496062992"/>
  <pageSetup paperSize="9" scale="90" fitToHeight="0" orientation="portrait" r:id="rId1"/>
  <rowBreaks count="3" manualBreakCount="3">
    <brk id="37" max="9" man="1"/>
    <brk id="62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view="pageBreakPreview" zoomScale="85" zoomScaleNormal="115" zoomScaleSheetLayoutView="85" workbookViewId="0">
      <selection activeCell="E8" sqref="E8"/>
    </sheetView>
  </sheetViews>
  <sheetFormatPr defaultColWidth="10.7109375" defaultRowHeight="21" customHeight="1"/>
  <cols>
    <col min="1" max="1" width="30.7109375" style="96" customWidth="1"/>
    <col min="2" max="2" width="1.7109375" style="96" customWidth="1"/>
    <col min="3" max="3" width="5.5703125" style="96" customWidth="1"/>
    <col min="4" max="4" width="0.85546875" style="96" customWidth="1"/>
    <col min="5" max="5" width="13.7109375" style="102" customWidth="1"/>
    <col min="6" max="6" width="0.85546875" style="102" customWidth="1"/>
    <col min="7" max="7" width="13.7109375" style="102" customWidth="1"/>
    <col min="8" max="8" width="0.85546875" style="102" customWidth="1"/>
    <col min="9" max="9" width="15.5703125" style="102" customWidth="1"/>
    <col min="10" max="10" width="0.85546875" style="102" customWidth="1"/>
    <col min="11" max="11" width="15.5703125" style="102" customWidth="1"/>
    <col min="12" max="12" width="0.85546875" style="102" customWidth="1"/>
    <col min="13" max="13" width="15.5703125" style="102" customWidth="1"/>
    <col min="14" max="14" width="0.85546875" style="102" customWidth="1"/>
    <col min="15" max="15" width="13.7109375" style="102" customWidth="1"/>
    <col min="16" max="16" width="0.85546875" style="102" customWidth="1"/>
    <col min="17" max="17" width="13" style="103" customWidth="1"/>
    <col min="18" max="18" width="0.85546875" style="104" customWidth="1"/>
    <col min="19" max="19" width="13" style="104" customWidth="1"/>
    <col min="20" max="20" width="0.85546875" style="104" customWidth="1"/>
    <col min="21" max="21" width="13.7109375" style="103" customWidth="1"/>
    <col min="22" max="22" width="0.85546875" style="104" customWidth="1"/>
    <col min="23" max="23" width="13.7109375" style="103" customWidth="1"/>
    <col min="24" max="24" width="0.85546875" style="104" customWidth="1"/>
    <col min="25" max="25" width="13.7109375" style="103" customWidth="1"/>
    <col min="26" max="26" width="0.85546875" style="96" customWidth="1"/>
    <col min="27" max="27" width="12" style="96" bestFit="1" customWidth="1"/>
    <col min="28" max="28" width="11" style="96" bestFit="1" customWidth="1"/>
    <col min="29" max="16384" width="10.7109375" style="96"/>
  </cols>
  <sheetData>
    <row r="1" spans="1:26" ht="21" customHeight="1">
      <c r="U1" s="83"/>
      <c r="V1" s="83"/>
      <c r="W1" s="83"/>
      <c r="Y1" s="106" t="s">
        <v>114</v>
      </c>
    </row>
    <row r="2" spans="1:26" s="134" customFormat="1" ht="21" customHeight="1">
      <c r="A2" s="1" t="s">
        <v>78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X2" s="83"/>
      <c r="Y2" s="83"/>
    </row>
    <row r="3" spans="1:26" s="134" customFormat="1" ht="21" customHeight="1">
      <c r="A3" s="144" t="s">
        <v>71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</row>
    <row r="4" spans="1:26" s="134" customFormat="1" ht="21" customHeight="1">
      <c r="A4" s="144" t="s">
        <v>193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</row>
    <row r="5" spans="1:26" s="5" customFormat="1" ht="21" customHeight="1">
      <c r="A5" s="4"/>
      <c r="B5" s="4"/>
      <c r="C5" s="28"/>
      <c r="D5" s="4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79"/>
      <c r="S5" s="79"/>
      <c r="T5" s="79"/>
      <c r="Y5" s="84" t="s">
        <v>104</v>
      </c>
    </row>
    <row r="6" spans="1:26" s="5" customFormat="1" ht="21" customHeight="1">
      <c r="A6" s="4"/>
      <c r="B6" s="4"/>
      <c r="C6" s="28"/>
      <c r="D6" s="4"/>
      <c r="E6" s="141" t="s">
        <v>64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</row>
    <row r="7" spans="1:26" s="5" customFormat="1" ht="21" customHeight="1">
      <c r="A7" s="4"/>
      <c r="B7" s="4"/>
      <c r="C7" s="28"/>
      <c r="D7" s="4"/>
      <c r="E7" s="146" t="s">
        <v>142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35"/>
      <c r="W7" s="135"/>
      <c r="X7" s="135"/>
      <c r="Y7" s="135"/>
    </row>
    <row r="8" spans="1:26" s="86" customFormat="1" ht="21" customHeight="1">
      <c r="A8" s="85"/>
      <c r="B8" s="85"/>
      <c r="D8" s="87"/>
      <c r="E8" s="87"/>
      <c r="F8" s="87"/>
      <c r="G8" s="87"/>
      <c r="H8" s="87"/>
      <c r="I8" s="87"/>
      <c r="J8" s="87"/>
      <c r="K8" s="87"/>
      <c r="L8" s="87"/>
      <c r="N8" s="87"/>
      <c r="R8" s="87"/>
      <c r="S8" s="87" t="s">
        <v>94</v>
      </c>
      <c r="T8" s="87"/>
      <c r="U8" s="87"/>
      <c r="V8" s="87"/>
      <c r="W8" s="87"/>
      <c r="X8" s="87"/>
      <c r="Y8" s="87"/>
      <c r="Z8" s="85"/>
    </row>
    <row r="9" spans="1:26" s="86" customFormat="1" ht="21" customHeight="1">
      <c r="A9" s="85"/>
      <c r="B9" s="85"/>
      <c r="D9" s="87"/>
      <c r="E9" s="87"/>
      <c r="F9" s="87"/>
      <c r="G9" s="87"/>
      <c r="H9" s="87"/>
      <c r="I9" s="87"/>
      <c r="J9" s="87"/>
      <c r="K9" s="87" t="s">
        <v>73</v>
      </c>
      <c r="L9" s="87"/>
      <c r="M9" s="87" t="s">
        <v>174</v>
      </c>
      <c r="N9" s="87"/>
      <c r="R9" s="87"/>
      <c r="S9" s="136" t="s">
        <v>17</v>
      </c>
      <c r="T9" s="87"/>
      <c r="U9" s="87"/>
      <c r="V9" s="87"/>
      <c r="W9" s="87" t="s">
        <v>148</v>
      </c>
      <c r="X9" s="87"/>
      <c r="Y9" s="87"/>
      <c r="Z9" s="85"/>
    </row>
    <row r="10" spans="1:26" s="90" customFormat="1" ht="21" customHeight="1">
      <c r="A10" s="89"/>
      <c r="B10" s="89"/>
      <c r="C10" s="89"/>
      <c r="D10" s="89"/>
      <c r="I10" s="88" t="s">
        <v>81</v>
      </c>
      <c r="J10" s="87"/>
      <c r="K10" s="88" t="s">
        <v>74</v>
      </c>
      <c r="L10" s="88"/>
      <c r="M10" s="87" t="s">
        <v>74</v>
      </c>
      <c r="N10" s="88"/>
      <c r="O10" s="143" t="s">
        <v>61</v>
      </c>
      <c r="P10" s="143"/>
      <c r="Q10" s="143"/>
      <c r="S10" s="88" t="s">
        <v>131</v>
      </c>
      <c r="U10" s="119"/>
      <c r="W10" s="88" t="s">
        <v>149</v>
      </c>
      <c r="X10" s="119"/>
      <c r="Y10" s="119"/>
      <c r="Z10" s="89"/>
    </row>
    <row r="11" spans="1:26" s="90" customFormat="1" ht="21" customHeight="1">
      <c r="A11" s="89"/>
      <c r="B11" s="89"/>
      <c r="C11" s="89"/>
      <c r="D11" s="89"/>
      <c r="E11" s="92"/>
      <c r="F11" s="92"/>
      <c r="G11" s="92"/>
      <c r="H11" s="92"/>
      <c r="I11" s="87" t="s">
        <v>82</v>
      </c>
      <c r="J11" s="87"/>
      <c r="K11" s="88" t="s">
        <v>84</v>
      </c>
      <c r="L11" s="88"/>
      <c r="M11" s="88" t="s">
        <v>84</v>
      </c>
      <c r="N11" s="88"/>
      <c r="O11" s="107" t="s">
        <v>76</v>
      </c>
      <c r="P11" s="94"/>
      <c r="R11" s="94"/>
      <c r="S11" s="87" t="s">
        <v>132</v>
      </c>
      <c r="T11" s="94"/>
      <c r="U11" s="91" t="s">
        <v>30</v>
      </c>
      <c r="V11" s="94"/>
      <c r="W11" s="91" t="s">
        <v>150</v>
      </c>
      <c r="X11" s="94"/>
      <c r="Y11" s="91"/>
      <c r="Z11" s="89"/>
    </row>
    <row r="12" spans="1:26" s="90" customFormat="1" ht="21" customHeight="1">
      <c r="A12" s="89"/>
      <c r="B12" s="89"/>
      <c r="D12" s="89"/>
      <c r="E12" s="92" t="s">
        <v>28</v>
      </c>
      <c r="F12" s="92"/>
      <c r="G12" s="92" t="s">
        <v>87</v>
      </c>
      <c r="H12" s="92"/>
      <c r="I12" s="87" t="s">
        <v>83</v>
      </c>
      <c r="J12" s="87"/>
      <c r="K12" s="88" t="s">
        <v>85</v>
      </c>
      <c r="L12" s="88"/>
      <c r="M12" s="88" t="s">
        <v>85</v>
      </c>
      <c r="N12" s="88"/>
      <c r="O12" s="107" t="s">
        <v>79</v>
      </c>
      <c r="P12" s="94"/>
      <c r="Q12" s="107"/>
      <c r="R12" s="94"/>
      <c r="S12" s="87" t="s">
        <v>133</v>
      </c>
      <c r="T12" s="94"/>
      <c r="U12" s="91" t="s">
        <v>17</v>
      </c>
      <c r="V12" s="94"/>
      <c r="W12" s="91" t="s">
        <v>135</v>
      </c>
      <c r="X12" s="94"/>
      <c r="Y12" s="91" t="s">
        <v>30</v>
      </c>
      <c r="Z12" s="89"/>
    </row>
    <row r="13" spans="1:26" s="90" customFormat="1" ht="21" customHeight="1">
      <c r="A13" s="89"/>
      <c r="B13" s="89"/>
      <c r="C13" s="74"/>
      <c r="D13" s="135"/>
      <c r="E13" s="136" t="s">
        <v>29</v>
      </c>
      <c r="F13" s="87"/>
      <c r="G13" s="136" t="s">
        <v>88</v>
      </c>
      <c r="H13" s="87"/>
      <c r="I13" s="95" t="s">
        <v>60</v>
      </c>
      <c r="J13" s="110"/>
      <c r="K13" s="95" t="s">
        <v>175</v>
      </c>
      <c r="L13" s="110"/>
      <c r="M13" s="95" t="s">
        <v>176</v>
      </c>
      <c r="N13" s="110"/>
      <c r="O13" s="108" t="s">
        <v>80</v>
      </c>
      <c r="P13" s="94"/>
      <c r="Q13" s="108" t="s">
        <v>77</v>
      </c>
      <c r="R13" s="94"/>
      <c r="S13" s="95" t="s">
        <v>134</v>
      </c>
      <c r="T13" s="94"/>
      <c r="U13" s="133" t="s">
        <v>136</v>
      </c>
      <c r="V13" s="94"/>
      <c r="W13" s="133" t="s">
        <v>137</v>
      </c>
      <c r="X13" s="94"/>
      <c r="Y13" s="133" t="s">
        <v>17</v>
      </c>
      <c r="Z13" s="89"/>
    </row>
    <row r="14" spans="1:26" ht="21" customHeight="1">
      <c r="A14" s="83" t="s">
        <v>165</v>
      </c>
      <c r="E14" s="97">
        <v>1000000</v>
      </c>
      <c r="F14" s="97"/>
      <c r="G14" s="97">
        <v>3962980</v>
      </c>
      <c r="H14" s="97"/>
      <c r="I14" s="97">
        <v>323216</v>
      </c>
      <c r="J14" s="97"/>
      <c r="K14" s="97">
        <v>108959</v>
      </c>
      <c r="L14" s="97"/>
      <c r="M14" s="97">
        <v>0</v>
      </c>
      <c r="N14" s="97"/>
      <c r="O14" s="97">
        <v>100000</v>
      </c>
      <c r="P14" s="98"/>
      <c r="Q14" s="97">
        <v>1674589</v>
      </c>
      <c r="R14" s="98"/>
      <c r="S14" s="97">
        <v>-55960</v>
      </c>
      <c r="T14" s="98"/>
      <c r="U14" s="97">
        <f>SUM(E14:T14)</f>
        <v>7113784</v>
      </c>
      <c r="V14" s="98"/>
      <c r="W14" s="97">
        <v>-108479</v>
      </c>
      <c r="X14" s="98"/>
      <c r="Y14" s="97">
        <f>SUM(U14:W14)</f>
        <v>7005305</v>
      </c>
    </row>
    <row r="15" spans="1:26" ht="21" customHeight="1">
      <c r="A15" s="96" t="s">
        <v>110</v>
      </c>
      <c r="B15" s="93"/>
      <c r="C15" s="81"/>
      <c r="E15" s="120">
        <v>0</v>
      </c>
      <c r="F15" s="97"/>
      <c r="G15" s="120">
        <v>0</v>
      </c>
      <c r="H15" s="97"/>
      <c r="I15" s="120">
        <v>0</v>
      </c>
      <c r="J15" s="97"/>
      <c r="K15" s="120">
        <v>0</v>
      </c>
      <c r="L15" s="97"/>
      <c r="M15" s="120">
        <v>0</v>
      </c>
      <c r="N15" s="97"/>
      <c r="O15" s="120">
        <v>0</v>
      </c>
      <c r="P15" s="98"/>
      <c r="Q15" s="120">
        <f>PL!F26</f>
        <v>180518</v>
      </c>
      <c r="R15" s="98"/>
      <c r="S15" s="120">
        <v>0</v>
      </c>
      <c r="T15" s="98"/>
      <c r="U15" s="120">
        <f>SUM(E15:T15)</f>
        <v>180518</v>
      </c>
      <c r="V15" s="98"/>
      <c r="W15" s="120">
        <v>-50204</v>
      </c>
      <c r="X15" s="98"/>
      <c r="Y15" s="120">
        <f>SUM(U15:W15)</f>
        <v>130314</v>
      </c>
    </row>
    <row r="16" spans="1:26" ht="21" customHeight="1">
      <c r="A16" s="96" t="s">
        <v>112</v>
      </c>
      <c r="E16" s="121">
        <v>0</v>
      </c>
      <c r="F16" s="97"/>
      <c r="G16" s="121">
        <v>0</v>
      </c>
      <c r="H16" s="97"/>
      <c r="I16" s="121">
        <v>0</v>
      </c>
      <c r="J16" s="97"/>
      <c r="K16" s="121">
        <v>0</v>
      </c>
      <c r="L16" s="97"/>
      <c r="M16" s="121">
        <v>0</v>
      </c>
      <c r="N16" s="97"/>
      <c r="O16" s="121">
        <v>0</v>
      </c>
      <c r="P16" s="98"/>
      <c r="Q16" s="121">
        <v>0</v>
      </c>
      <c r="R16" s="98"/>
      <c r="S16" s="121">
        <v>-23597</v>
      </c>
      <c r="T16" s="98"/>
      <c r="U16" s="121">
        <f>SUM(E16:T16)</f>
        <v>-23597</v>
      </c>
      <c r="V16" s="98"/>
      <c r="W16" s="121">
        <v>4834</v>
      </c>
      <c r="X16" s="98"/>
      <c r="Y16" s="121">
        <f>SUM(U16:W16)</f>
        <v>-18763</v>
      </c>
    </row>
    <row r="17" spans="1:25" ht="21" customHeight="1">
      <c r="A17" s="96" t="s">
        <v>111</v>
      </c>
      <c r="E17" s="97">
        <f>SUM(E15:E16)</f>
        <v>0</v>
      </c>
      <c r="F17" s="97"/>
      <c r="G17" s="97">
        <f>SUM(G15:G16)</f>
        <v>0</v>
      </c>
      <c r="H17" s="97"/>
      <c r="I17" s="97">
        <f>SUM(I15:I16)</f>
        <v>0</v>
      </c>
      <c r="J17" s="97"/>
      <c r="K17" s="97">
        <f>SUM(K15:K16)</f>
        <v>0</v>
      </c>
      <c r="L17" s="97"/>
      <c r="M17" s="97">
        <f>SUM(M15:M16)</f>
        <v>0</v>
      </c>
      <c r="N17" s="97"/>
      <c r="O17" s="97">
        <f>SUM(O15:O16)</f>
        <v>0</v>
      </c>
      <c r="P17" s="98"/>
      <c r="Q17" s="97">
        <f>SUM(Q15:Q16)</f>
        <v>180518</v>
      </c>
      <c r="R17" s="98"/>
      <c r="S17" s="97">
        <f>SUM(S15:S16)</f>
        <v>-23597</v>
      </c>
      <c r="T17" s="98"/>
      <c r="U17" s="97">
        <f>SUM(U15:U16)</f>
        <v>156921</v>
      </c>
      <c r="V17" s="98"/>
      <c r="W17" s="97">
        <f>SUM(W15:W16)</f>
        <v>-45370</v>
      </c>
      <c r="X17" s="98"/>
      <c r="Y17" s="97">
        <f>SUM(Y15:Y16)</f>
        <v>111551</v>
      </c>
    </row>
    <row r="18" spans="1:25" ht="21" customHeight="1">
      <c r="A18" s="116" t="s">
        <v>188</v>
      </c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8"/>
      <c r="Q18" s="97"/>
      <c r="R18" s="98"/>
      <c r="S18" s="97"/>
      <c r="T18" s="98"/>
      <c r="U18" s="97"/>
      <c r="V18" s="98"/>
      <c r="W18" s="97"/>
      <c r="X18" s="98"/>
      <c r="Y18" s="97"/>
    </row>
    <row r="19" spans="1:25" s="116" customFormat="1" ht="21" customHeight="1">
      <c r="A19" s="116" t="s">
        <v>144</v>
      </c>
      <c r="C19" s="93"/>
      <c r="E19" s="97">
        <v>0</v>
      </c>
      <c r="F19" s="97"/>
      <c r="G19" s="97">
        <v>0</v>
      </c>
      <c r="H19" s="97"/>
      <c r="I19" s="97">
        <v>0</v>
      </c>
      <c r="J19" s="97"/>
      <c r="K19" s="97">
        <v>0</v>
      </c>
      <c r="L19" s="97"/>
      <c r="M19" s="97">
        <v>0</v>
      </c>
      <c r="N19" s="97"/>
      <c r="O19" s="97">
        <v>0</v>
      </c>
      <c r="P19" s="97"/>
      <c r="Q19" s="97">
        <v>0</v>
      </c>
      <c r="R19" s="97"/>
      <c r="S19" s="97">
        <v>0</v>
      </c>
      <c r="T19" s="97"/>
      <c r="U19" s="97">
        <f>SUM(E19:T19)</f>
        <v>0</v>
      </c>
      <c r="V19" s="97"/>
      <c r="W19" s="97">
        <v>31200</v>
      </c>
      <c r="X19" s="97"/>
      <c r="Y19" s="97">
        <f>SUM(U19:W19)</f>
        <v>31200</v>
      </c>
    </row>
    <row r="20" spans="1:25" ht="21" customHeight="1">
      <c r="A20" s="96" t="s">
        <v>182</v>
      </c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8"/>
      <c r="Q20" s="97"/>
      <c r="R20" s="98"/>
      <c r="S20" s="97"/>
      <c r="T20" s="98"/>
      <c r="U20" s="97"/>
      <c r="V20" s="98"/>
      <c r="W20" s="97"/>
      <c r="X20" s="98"/>
      <c r="Y20" s="97"/>
    </row>
    <row r="21" spans="1:25" ht="21" customHeight="1">
      <c r="A21" s="96" t="s">
        <v>181</v>
      </c>
      <c r="C21" s="93"/>
      <c r="E21" s="97">
        <v>0</v>
      </c>
      <c r="F21" s="97"/>
      <c r="G21" s="97">
        <v>0</v>
      </c>
      <c r="H21" s="97"/>
      <c r="I21" s="97">
        <v>0</v>
      </c>
      <c r="J21" s="97"/>
      <c r="K21" s="97">
        <v>0</v>
      </c>
      <c r="L21" s="97"/>
      <c r="M21" s="97">
        <v>-368686</v>
      </c>
      <c r="N21" s="97"/>
      <c r="O21" s="97">
        <v>0</v>
      </c>
      <c r="P21" s="98"/>
      <c r="Q21" s="97">
        <v>0</v>
      </c>
      <c r="R21" s="98"/>
      <c r="S21" s="97">
        <v>0</v>
      </c>
      <c r="T21" s="98"/>
      <c r="U21" s="97">
        <f>SUM(E21:T21)</f>
        <v>-368686</v>
      </c>
      <c r="V21" s="98"/>
      <c r="W21" s="97">
        <v>427325</v>
      </c>
      <c r="X21" s="98"/>
      <c r="Y21" s="129">
        <f>SUM(U21:W21)</f>
        <v>58639</v>
      </c>
    </row>
    <row r="22" spans="1:25" ht="21" customHeight="1" thickBot="1">
      <c r="A22" s="83" t="s">
        <v>166</v>
      </c>
      <c r="E22" s="99">
        <f>SUM(E14:E21)-E17</f>
        <v>1000000</v>
      </c>
      <c r="F22" s="97"/>
      <c r="G22" s="99">
        <f>SUM(G14:G21)-G17</f>
        <v>3962980</v>
      </c>
      <c r="H22" s="97"/>
      <c r="I22" s="99">
        <f>SUM(I14:I21)-I17</f>
        <v>323216</v>
      </c>
      <c r="J22" s="97"/>
      <c r="K22" s="99">
        <f>SUM(K14:K21)-K17</f>
        <v>108959</v>
      </c>
      <c r="L22" s="97"/>
      <c r="M22" s="99">
        <f>SUM(M14:M21)-M17</f>
        <v>-368686</v>
      </c>
      <c r="N22" s="97"/>
      <c r="O22" s="99">
        <f>SUM(O14:O21)-O17</f>
        <v>100000</v>
      </c>
      <c r="P22" s="98"/>
      <c r="Q22" s="99">
        <f>SUM(Q14:Q21)-Q17</f>
        <v>1855107</v>
      </c>
      <c r="R22" s="98"/>
      <c r="S22" s="99">
        <f>SUM(S14:S21)-S17</f>
        <v>-79557</v>
      </c>
      <c r="T22" s="98"/>
      <c r="U22" s="99">
        <f>SUM(U14:U21)-U17</f>
        <v>6902019</v>
      </c>
      <c r="V22" s="98"/>
      <c r="W22" s="99">
        <f>SUM(W14:W21)-W17</f>
        <v>304676</v>
      </c>
      <c r="X22" s="98"/>
      <c r="Y22" s="99">
        <f>SUM(Y14:Y21)-Y17</f>
        <v>7206695</v>
      </c>
    </row>
    <row r="23" spans="1:25" ht="21" customHeight="1" thickTop="1">
      <c r="A23" s="83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8"/>
      <c r="Q23" s="97"/>
      <c r="R23" s="98"/>
      <c r="S23" s="97"/>
      <c r="T23" s="98"/>
      <c r="U23" s="97"/>
      <c r="V23" s="98"/>
      <c r="W23" s="97"/>
      <c r="X23" s="98"/>
      <c r="Y23" s="97"/>
    </row>
    <row r="24" spans="1:25" ht="21" customHeight="1">
      <c r="A24" s="83" t="s">
        <v>195</v>
      </c>
      <c r="E24" s="97">
        <v>1000000</v>
      </c>
      <c r="F24" s="97"/>
      <c r="G24" s="97">
        <v>3962980</v>
      </c>
      <c r="H24" s="97"/>
      <c r="I24" s="97">
        <v>323216</v>
      </c>
      <c r="J24" s="97"/>
      <c r="K24" s="97">
        <v>108959</v>
      </c>
      <c r="L24" s="97"/>
      <c r="M24" s="97">
        <v>-368686</v>
      </c>
      <c r="N24" s="97"/>
      <c r="O24" s="97">
        <v>100000</v>
      </c>
      <c r="P24" s="98"/>
      <c r="Q24" s="97">
        <v>2140042</v>
      </c>
      <c r="R24" s="98"/>
      <c r="S24" s="97">
        <v>-89678</v>
      </c>
      <c r="T24" s="98"/>
      <c r="U24" s="97">
        <f>SUM(E24:T24)</f>
        <v>7176833</v>
      </c>
      <c r="V24" s="98"/>
      <c r="W24" s="97">
        <v>187876</v>
      </c>
      <c r="X24" s="98"/>
      <c r="Y24" s="97">
        <f>SUM(U24:W24)</f>
        <v>7364709</v>
      </c>
    </row>
    <row r="25" spans="1:25" ht="21" customHeight="1">
      <c r="A25" s="96" t="s">
        <v>110</v>
      </c>
      <c r="B25" s="93"/>
      <c r="C25" s="81"/>
      <c r="E25" s="120">
        <v>0</v>
      </c>
      <c r="F25" s="97"/>
      <c r="G25" s="120">
        <v>0</v>
      </c>
      <c r="H25" s="97"/>
      <c r="I25" s="120">
        <v>0</v>
      </c>
      <c r="J25" s="97"/>
      <c r="K25" s="120">
        <v>0</v>
      </c>
      <c r="L25" s="97"/>
      <c r="M25" s="120">
        <v>0</v>
      </c>
      <c r="N25" s="97"/>
      <c r="O25" s="120">
        <v>0</v>
      </c>
      <c r="P25" s="98"/>
      <c r="Q25" s="120">
        <f>PL!D26</f>
        <v>419436</v>
      </c>
      <c r="R25" s="98"/>
      <c r="S25" s="120">
        <v>0</v>
      </c>
      <c r="T25" s="98"/>
      <c r="U25" s="120">
        <f>SUM(E25:T25)</f>
        <v>419436</v>
      </c>
      <c r="V25" s="98"/>
      <c r="W25" s="120">
        <v>-20796</v>
      </c>
      <c r="X25" s="98"/>
      <c r="Y25" s="120">
        <f>SUM(U25:W25)</f>
        <v>398640</v>
      </c>
    </row>
    <row r="26" spans="1:25" ht="21" customHeight="1">
      <c r="A26" s="96" t="s">
        <v>112</v>
      </c>
      <c r="E26" s="121">
        <v>0</v>
      </c>
      <c r="F26" s="97"/>
      <c r="G26" s="121">
        <v>0</v>
      </c>
      <c r="H26" s="97"/>
      <c r="I26" s="121">
        <v>0</v>
      </c>
      <c r="J26" s="97"/>
      <c r="K26" s="121">
        <v>0</v>
      </c>
      <c r="L26" s="97"/>
      <c r="M26" s="121">
        <v>0</v>
      </c>
      <c r="N26" s="97"/>
      <c r="O26" s="121">
        <v>0</v>
      </c>
      <c r="P26" s="98"/>
      <c r="Q26" s="121">
        <v>0</v>
      </c>
      <c r="R26" s="98"/>
      <c r="S26" s="121">
        <v>20113</v>
      </c>
      <c r="T26" s="98"/>
      <c r="U26" s="121">
        <f>SUM(E26:T26)</f>
        <v>20113</v>
      </c>
      <c r="V26" s="98"/>
      <c r="W26" s="121">
        <v>2735</v>
      </c>
      <c r="X26" s="98"/>
      <c r="Y26" s="121">
        <f>SUM(U26:W26)</f>
        <v>22848</v>
      </c>
    </row>
    <row r="27" spans="1:25" ht="21" customHeight="1">
      <c r="A27" s="96" t="s">
        <v>111</v>
      </c>
      <c r="E27" s="97">
        <f>SUM(E25:E26)</f>
        <v>0</v>
      </c>
      <c r="F27" s="97"/>
      <c r="G27" s="97">
        <f>SUM(G25:G26)</f>
        <v>0</v>
      </c>
      <c r="H27" s="97"/>
      <c r="I27" s="97">
        <f>SUM(I25:I26)</f>
        <v>0</v>
      </c>
      <c r="J27" s="97"/>
      <c r="K27" s="97">
        <f>SUM(K25:K26)</f>
        <v>0</v>
      </c>
      <c r="L27" s="97"/>
      <c r="M27" s="97">
        <f>SUM(M25:M26)</f>
        <v>0</v>
      </c>
      <c r="N27" s="97"/>
      <c r="O27" s="97">
        <f>SUM(O25:O26)</f>
        <v>0</v>
      </c>
      <c r="P27" s="98"/>
      <c r="Q27" s="97">
        <f>SUM(Q25:Q26)</f>
        <v>419436</v>
      </c>
      <c r="R27" s="98"/>
      <c r="S27" s="97">
        <f>SUM(S25:S26)</f>
        <v>20113</v>
      </c>
      <c r="T27" s="98"/>
      <c r="U27" s="97">
        <f>SUM(U25:U26)</f>
        <v>439549</v>
      </c>
      <c r="V27" s="98"/>
      <c r="W27" s="97">
        <f>SUM(W25:W26)</f>
        <v>-18061</v>
      </c>
      <c r="X27" s="98"/>
      <c r="Y27" s="97">
        <f>SUM(Y25:Y26)</f>
        <v>421488</v>
      </c>
    </row>
    <row r="28" spans="1:25" ht="21" customHeight="1" thickBot="1">
      <c r="A28" s="83" t="s">
        <v>196</v>
      </c>
      <c r="E28" s="99">
        <f>SUM(E24:E27)-E27</f>
        <v>1000000</v>
      </c>
      <c r="F28" s="97"/>
      <c r="G28" s="99">
        <f>SUM(G24:G27)-G27</f>
        <v>3962980</v>
      </c>
      <c r="H28" s="97"/>
      <c r="I28" s="99">
        <f>SUM(I24:I27)-I27</f>
        <v>323216</v>
      </c>
      <c r="J28" s="97"/>
      <c r="K28" s="99">
        <f>SUM(K24:K27)-K27</f>
        <v>108959</v>
      </c>
      <c r="L28" s="97"/>
      <c r="M28" s="99">
        <f>SUM(M24:M27)-M27</f>
        <v>-368686</v>
      </c>
      <c r="N28" s="97"/>
      <c r="O28" s="99">
        <f>SUM(O24:O27)-O27</f>
        <v>100000</v>
      </c>
      <c r="P28" s="98"/>
      <c r="Q28" s="99">
        <f>SUM(Q24:Q27)-Q27</f>
        <v>2559478</v>
      </c>
      <c r="R28" s="98"/>
      <c r="S28" s="99">
        <f>SUM(S24:S27)-S27</f>
        <v>-69565</v>
      </c>
      <c r="T28" s="98"/>
      <c r="U28" s="99">
        <f>SUM(U24:U27)-U27</f>
        <v>7616382</v>
      </c>
      <c r="V28" s="98"/>
      <c r="W28" s="99">
        <f>SUM(W24:W27)-W27</f>
        <v>169815</v>
      </c>
      <c r="X28" s="98"/>
      <c r="Y28" s="99">
        <f>SUM(Y24:Y27)-Y27</f>
        <v>7786197</v>
      </c>
    </row>
    <row r="29" spans="1:25" ht="21" customHeight="1" thickTop="1"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100"/>
      <c r="R29" s="97"/>
      <c r="S29" s="97"/>
      <c r="T29" s="97"/>
      <c r="U29" s="98"/>
      <c r="V29" s="97"/>
      <c r="W29" s="98"/>
      <c r="X29" s="97"/>
      <c r="Y29" s="98"/>
    </row>
    <row r="30" spans="1:25" ht="21" customHeight="1">
      <c r="A30" s="6" t="s">
        <v>9</v>
      </c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100"/>
      <c r="R30" s="97"/>
      <c r="S30" s="97"/>
      <c r="T30" s="97"/>
      <c r="U30" s="101"/>
      <c r="V30" s="97"/>
      <c r="W30" s="101"/>
      <c r="X30" s="97"/>
      <c r="Y30" s="101"/>
    </row>
  </sheetData>
  <mergeCells count="6">
    <mergeCell ref="O10:Q10"/>
    <mergeCell ref="A3:Y3"/>
    <mergeCell ref="A4:Y4"/>
    <mergeCell ref="E5:Q5"/>
    <mergeCell ref="E6:Y6"/>
    <mergeCell ref="E7:U7"/>
  </mergeCells>
  <printOptions horizontalCentered="1"/>
  <pageMargins left="0.47244094488188981" right="0.27559055118110237" top="0.59055118110236227" bottom="0.19685039370078741" header="0.15748031496062992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view="pageBreakPreview" zoomScale="85" zoomScaleNormal="86" zoomScaleSheetLayoutView="85" workbookViewId="0">
      <selection activeCell="J15" sqref="J15"/>
    </sheetView>
  </sheetViews>
  <sheetFormatPr defaultColWidth="10.7109375" defaultRowHeight="21" customHeight="1"/>
  <cols>
    <col min="1" max="1" width="35.7109375" style="96" customWidth="1"/>
    <col min="2" max="2" width="1.28515625" style="96" customWidth="1"/>
    <col min="3" max="3" width="1.28515625" style="102" customWidth="1"/>
    <col min="4" max="4" width="15.7109375" style="102" customWidth="1"/>
    <col min="5" max="5" width="1.28515625" style="102" customWidth="1"/>
    <col min="6" max="6" width="15.7109375" style="102" customWidth="1"/>
    <col min="7" max="7" width="1.28515625" style="102" customWidth="1"/>
    <col min="8" max="8" width="17" style="103" customWidth="1"/>
    <col min="9" max="9" width="1.28515625" style="103" customWidth="1"/>
    <col min="10" max="10" width="15.7109375" style="103" customWidth="1"/>
    <col min="11" max="11" width="1.28515625" style="103" customWidth="1"/>
    <col min="12" max="12" width="15.7109375" style="103" customWidth="1"/>
    <col min="13" max="13" width="1.28515625" style="103" customWidth="1"/>
    <col min="14" max="14" width="15.7109375" style="103" customWidth="1"/>
    <col min="15" max="15" width="0.85546875" style="96" customWidth="1"/>
    <col min="16" max="16" width="12" style="96" bestFit="1" customWidth="1"/>
    <col min="17" max="17" width="11" style="96" bestFit="1" customWidth="1"/>
    <col min="18" max="16384" width="10.7109375" style="96"/>
  </cols>
  <sheetData>
    <row r="1" spans="1:15" ht="21" customHeight="1">
      <c r="N1" s="106" t="s">
        <v>114</v>
      </c>
    </row>
    <row r="2" spans="1:15" s="114" customFormat="1" ht="21" customHeight="1">
      <c r="A2" s="1" t="s">
        <v>78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5" s="114" customFormat="1" ht="21" customHeight="1">
      <c r="A3" s="144" t="s">
        <v>72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5" s="114" customFormat="1" ht="21" customHeight="1">
      <c r="A4" s="144" t="s">
        <v>193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5" s="114" customFormat="1" ht="21" customHeight="1"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6" t="s">
        <v>104</v>
      </c>
    </row>
    <row r="6" spans="1:15" s="114" customFormat="1" ht="21" customHeight="1">
      <c r="D6" s="147" t="s">
        <v>65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spans="1:15" s="132" customFormat="1" ht="21" customHeight="1">
      <c r="C7" s="87"/>
      <c r="D7" s="87"/>
      <c r="E7" s="87"/>
      <c r="H7" s="110" t="s">
        <v>73</v>
      </c>
      <c r="I7" s="110"/>
      <c r="J7" s="143" t="s">
        <v>61</v>
      </c>
      <c r="K7" s="143"/>
      <c r="L7" s="143"/>
      <c r="M7" s="116"/>
      <c r="N7" s="110"/>
    </row>
    <row r="8" spans="1:15" s="114" customFormat="1" ht="21" customHeight="1">
      <c r="D8" s="87"/>
      <c r="E8" s="87"/>
      <c r="F8" s="87"/>
      <c r="G8" s="87"/>
      <c r="H8" s="110" t="s">
        <v>74</v>
      </c>
      <c r="I8" s="88"/>
      <c r="J8" s="107" t="s">
        <v>76</v>
      </c>
      <c r="M8" s="87"/>
      <c r="N8" s="87"/>
    </row>
    <row r="9" spans="1:15" s="90" customFormat="1" ht="21" customHeight="1">
      <c r="A9" s="89"/>
      <c r="B9" s="89"/>
      <c r="C9" s="89"/>
      <c r="D9" s="92" t="s">
        <v>28</v>
      </c>
      <c r="E9" s="92"/>
      <c r="F9" s="117" t="s">
        <v>87</v>
      </c>
      <c r="G9" s="92"/>
      <c r="H9" s="88" t="s">
        <v>75</v>
      </c>
      <c r="I9" s="88"/>
      <c r="J9" s="88" t="s">
        <v>79</v>
      </c>
      <c r="K9" s="94"/>
      <c r="L9" s="107"/>
      <c r="M9" s="107"/>
      <c r="N9" s="87"/>
      <c r="O9" s="89"/>
    </row>
    <row r="10" spans="1:15" s="90" customFormat="1" ht="21" customHeight="1">
      <c r="A10" s="89"/>
      <c r="B10" s="115"/>
      <c r="C10" s="115"/>
      <c r="D10" s="113" t="s">
        <v>29</v>
      </c>
      <c r="E10" s="87"/>
      <c r="F10" s="118" t="s">
        <v>88</v>
      </c>
      <c r="G10" s="87"/>
      <c r="H10" s="95" t="s">
        <v>175</v>
      </c>
      <c r="I10" s="110"/>
      <c r="J10" s="108" t="s">
        <v>80</v>
      </c>
      <c r="K10" s="94"/>
      <c r="L10" s="108" t="s">
        <v>77</v>
      </c>
      <c r="M10" s="107"/>
      <c r="N10" s="112" t="s">
        <v>30</v>
      </c>
      <c r="O10" s="89"/>
    </row>
    <row r="11" spans="1:15" ht="21" customHeight="1">
      <c r="A11" s="83" t="s">
        <v>165</v>
      </c>
      <c r="C11" s="96"/>
      <c r="D11" s="97">
        <v>1000000</v>
      </c>
      <c r="E11" s="97"/>
      <c r="F11" s="97">
        <v>3962980</v>
      </c>
      <c r="G11" s="97"/>
      <c r="H11" s="97">
        <v>108959</v>
      </c>
      <c r="I11" s="97"/>
      <c r="J11" s="97">
        <v>100000</v>
      </c>
      <c r="K11" s="97"/>
      <c r="L11" s="97">
        <v>764110</v>
      </c>
      <c r="M11" s="97"/>
      <c r="N11" s="97">
        <f>SUM(D11:M11)</f>
        <v>5936049</v>
      </c>
    </row>
    <row r="12" spans="1:15" ht="21" customHeight="1">
      <c r="A12" s="96" t="s">
        <v>110</v>
      </c>
      <c r="C12" s="96"/>
      <c r="D12" s="120">
        <v>0</v>
      </c>
      <c r="E12" s="97"/>
      <c r="F12" s="120">
        <v>0</v>
      </c>
      <c r="G12" s="97"/>
      <c r="H12" s="120">
        <v>0</v>
      </c>
      <c r="I12" s="97"/>
      <c r="J12" s="120">
        <v>0</v>
      </c>
      <c r="K12" s="98"/>
      <c r="L12" s="120">
        <f>PL!J23</f>
        <v>21108</v>
      </c>
      <c r="M12" s="97"/>
      <c r="N12" s="120">
        <f>SUM(D12:M12)</f>
        <v>21108</v>
      </c>
    </row>
    <row r="13" spans="1:15" ht="21" customHeight="1">
      <c r="A13" s="96" t="s">
        <v>112</v>
      </c>
      <c r="C13" s="96"/>
      <c r="D13" s="121">
        <v>0</v>
      </c>
      <c r="E13" s="97"/>
      <c r="F13" s="121">
        <v>0</v>
      </c>
      <c r="G13" s="97"/>
      <c r="H13" s="121">
        <v>0</v>
      </c>
      <c r="I13" s="97"/>
      <c r="J13" s="121">
        <v>0</v>
      </c>
      <c r="K13" s="98"/>
      <c r="L13" s="121">
        <v>0</v>
      </c>
      <c r="M13" s="97"/>
      <c r="N13" s="121">
        <f>SUM(D13:M13)</f>
        <v>0</v>
      </c>
    </row>
    <row r="14" spans="1:15" ht="21" customHeight="1">
      <c r="A14" s="96" t="s">
        <v>111</v>
      </c>
      <c r="C14" s="96"/>
      <c r="D14" s="97">
        <f>SUM(D12:D13)</f>
        <v>0</v>
      </c>
      <c r="E14" s="97"/>
      <c r="F14" s="97">
        <f>SUM(F12:F13)</f>
        <v>0</v>
      </c>
      <c r="G14" s="97"/>
      <c r="H14" s="97">
        <f>SUM(H12:H13)</f>
        <v>0</v>
      </c>
      <c r="I14" s="97"/>
      <c r="J14" s="97">
        <f>SUM(J12:J13)</f>
        <v>0</v>
      </c>
      <c r="K14" s="98"/>
      <c r="L14" s="97">
        <f>SUM(L12:L13)</f>
        <v>21108</v>
      </c>
      <c r="M14" s="97"/>
      <c r="N14" s="97">
        <f>SUM(N12:N13)</f>
        <v>21108</v>
      </c>
    </row>
    <row r="15" spans="1:15" ht="21" customHeight="1" thickBot="1">
      <c r="A15" s="83" t="s">
        <v>166</v>
      </c>
      <c r="C15" s="96"/>
      <c r="D15" s="99">
        <f>SUM(D11:D14)-D14</f>
        <v>1000000</v>
      </c>
      <c r="E15" s="97"/>
      <c r="F15" s="99">
        <f>SUM(F11:F14)-F14</f>
        <v>3962980</v>
      </c>
      <c r="G15" s="97"/>
      <c r="H15" s="99">
        <f>SUM(H11:H14)-H14</f>
        <v>108959</v>
      </c>
      <c r="I15" s="97"/>
      <c r="J15" s="99">
        <f>SUM(J11:J14)-J14</f>
        <v>100000</v>
      </c>
      <c r="K15" s="98"/>
      <c r="L15" s="99">
        <f>SUM(L11:L14)-L14</f>
        <v>785218</v>
      </c>
      <c r="M15" s="97"/>
      <c r="N15" s="99">
        <f>SUM(N11:N14)-N14</f>
        <v>5957157</v>
      </c>
    </row>
    <row r="16" spans="1:15" ht="21" customHeight="1" thickTop="1">
      <c r="A16" s="83"/>
      <c r="C16" s="96"/>
      <c r="D16" s="97"/>
      <c r="E16" s="97"/>
      <c r="F16" s="97"/>
      <c r="G16" s="97"/>
      <c r="H16" s="96"/>
      <c r="I16" s="97"/>
      <c r="J16" s="97"/>
      <c r="K16" s="98"/>
      <c r="L16" s="97"/>
      <c r="M16" s="97"/>
      <c r="N16" s="97"/>
    </row>
    <row r="17" spans="1:14" ht="21" customHeight="1">
      <c r="A17" s="83" t="s">
        <v>195</v>
      </c>
      <c r="C17" s="96"/>
      <c r="D17" s="97">
        <v>1000000</v>
      </c>
      <c r="E17" s="97"/>
      <c r="F17" s="97">
        <v>3962980</v>
      </c>
      <c r="G17" s="97"/>
      <c r="H17" s="97">
        <v>108959</v>
      </c>
      <c r="I17" s="97"/>
      <c r="J17" s="97">
        <v>100000</v>
      </c>
      <c r="K17" s="97"/>
      <c r="L17" s="97">
        <v>836313</v>
      </c>
      <c r="M17" s="97"/>
      <c r="N17" s="97">
        <f>SUM(D17:M17)</f>
        <v>6008252</v>
      </c>
    </row>
    <row r="18" spans="1:14" ht="21" customHeight="1">
      <c r="A18" s="96" t="s">
        <v>110</v>
      </c>
      <c r="C18" s="96"/>
      <c r="D18" s="120">
        <v>0</v>
      </c>
      <c r="E18" s="97"/>
      <c r="F18" s="120">
        <v>0</v>
      </c>
      <c r="G18" s="97"/>
      <c r="H18" s="120">
        <v>0</v>
      </c>
      <c r="I18" s="97"/>
      <c r="J18" s="120">
        <v>0</v>
      </c>
      <c r="K18" s="98"/>
      <c r="L18" s="120">
        <f>PL!H23</f>
        <v>21719</v>
      </c>
      <c r="M18" s="97"/>
      <c r="N18" s="120">
        <f>SUM(D18:M18)</f>
        <v>21719</v>
      </c>
    </row>
    <row r="19" spans="1:14" ht="21" customHeight="1">
      <c r="A19" s="96" t="s">
        <v>112</v>
      </c>
      <c r="C19" s="96"/>
      <c r="D19" s="121">
        <v>0</v>
      </c>
      <c r="E19" s="97"/>
      <c r="F19" s="121">
        <v>0</v>
      </c>
      <c r="G19" s="97"/>
      <c r="H19" s="121">
        <v>0</v>
      </c>
      <c r="I19" s="97"/>
      <c r="J19" s="121">
        <v>0</v>
      </c>
      <c r="K19" s="98"/>
      <c r="L19" s="121">
        <v>0</v>
      </c>
      <c r="M19" s="97"/>
      <c r="N19" s="121">
        <f>SUM(D19:M19)</f>
        <v>0</v>
      </c>
    </row>
    <row r="20" spans="1:14" ht="21" customHeight="1">
      <c r="A20" s="96" t="s">
        <v>111</v>
      </c>
      <c r="C20" s="96"/>
      <c r="D20" s="97">
        <f>SUM(D18:D19)</f>
        <v>0</v>
      </c>
      <c r="E20" s="97"/>
      <c r="F20" s="97">
        <f>SUM(F18:F19)</f>
        <v>0</v>
      </c>
      <c r="G20" s="97"/>
      <c r="H20" s="97">
        <f>SUM(H18:H19)</f>
        <v>0</v>
      </c>
      <c r="I20" s="97"/>
      <c r="J20" s="97">
        <f>SUM(J18:J19)</f>
        <v>0</v>
      </c>
      <c r="K20" s="98"/>
      <c r="L20" s="97">
        <f>SUM(L18:L19)</f>
        <v>21719</v>
      </c>
      <c r="M20" s="97"/>
      <c r="N20" s="97">
        <f>SUM(N18:N19)</f>
        <v>21719</v>
      </c>
    </row>
    <row r="21" spans="1:14" ht="21" customHeight="1" thickBot="1">
      <c r="A21" s="83" t="s">
        <v>196</v>
      </c>
      <c r="C21" s="96"/>
      <c r="D21" s="99">
        <f>SUM(D17:D20)-D20</f>
        <v>1000000</v>
      </c>
      <c r="E21" s="97"/>
      <c r="F21" s="99">
        <f>SUM(F17:F20)-F20</f>
        <v>3962980</v>
      </c>
      <c r="G21" s="97"/>
      <c r="H21" s="99">
        <f>SUM(H17:H20)-H20</f>
        <v>108959</v>
      </c>
      <c r="I21" s="97"/>
      <c r="J21" s="99">
        <f>SUM(J17:J20)-J20</f>
        <v>100000</v>
      </c>
      <c r="K21" s="98"/>
      <c r="L21" s="99">
        <f>SUM(L17:L20)-L20</f>
        <v>858032</v>
      </c>
      <c r="M21" s="97"/>
      <c r="N21" s="99">
        <f>SUM(D21:M21)</f>
        <v>6029971</v>
      </c>
    </row>
    <row r="22" spans="1:14" ht="21" customHeight="1" thickTop="1">
      <c r="C22" s="98"/>
      <c r="D22" s="98"/>
      <c r="E22" s="98"/>
      <c r="F22" s="98"/>
      <c r="G22" s="98"/>
      <c r="H22" s="100"/>
      <c r="I22" s="100"/>
      <c r="J22" s="100"/>
      <c r="K22" s="100"/>
      <c r="L22" s="100"/>
      <c r="M22" s="100"/>
      <c r="N22" s="100"/>
    </row>
    <row r="23" spans="1:14" ht="21" customHeight="1">
      <c r="A23" s="6" t="s">
        <v>9</v>
      </c>
      <c r="C23" s="98"/>
      <c r="D23" s="98"/>
      <c r="E23" s="98"/>
      <c r="F23" s="98"/>
      <c r="G23" s="98"/>
      <c r="H23" s="100"/>
      <c r="I23" s="100"/>
      <c r="J23" s="100"/>
      <c r="K23" s="100"/>
      <c r="L23" s="100"/>
      <c r="M23" s="100"/>
      <c r="N23" s="100"/>
    </row>
  </sheetData>
  <mergeCells count="4">
    <mergeCell ref="A3:N3"/>
    <mergeCell ref="A4:N4"/>
    <mergeCell ref="D6:N6"/>
    <mergeCell ref="J7:L7"/>
  </mergeCells>
  <pageMargins left="0.78740157480314965" right="0.39370078740157483" top="0.74803149606299213" bottom="0.27559055118110237" header="0.15748031496062992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42432</vt:lpwstr>
  </property>
  <property fmtid="{D5CDD505-2E9C-101B-9397-08002B2CF9AE}" pid="4" name="OptimizationTime">
    <vt:lpwstr>20190510_1316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2019-05-10T06:11:35Z</cp:lastPrinted>
  <dcterms:created xsi:type="dcterms:W3CDTF">2011-12-19T06:33:27Z</dcterms:created>
  <dcterms:modified xsi:type="dcterms:W3CDTF">2019-05-10T06:11:44Z</dcterms:modified>
</cp:coreProperties>
</file>