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FAE3A2BB-F161-432F-BEB2-CD3A55CB21C0}" xr6:coauthVersionLast="36" xr6:coauthVersionMax="36" xr10:uidLastSave="{00000000-0000-0000-0000-000000000000}"/>
  <bookViews>
    <workbookView xWindow="32760" yWindow="32760" windowWidth="9525" windowHeight="8115" tabRatio="738" xr2:uid="{00000000-000D-0000-FFFF-FFFF00000000}"/>
  </bookViews>
  <sheets>
    <sheet name="financian statement 3-6" sheetId="1" r:id="rId1"/>
    <sheet name="changes in equity-7-8" sheetId="8" r:id="rId2"/>
    <sheet name="changes in equity-9-10" sheetId="10" r:id="rId3"/>
    <sheet name="cash flows 11-12" sheetId="9" r:id="rId4"/>
  </sheets>
  <definedNames>
    <definedName name="_xlnm.Print_Area" localSheetId="3">'cash flows 11-12'!$A$1:$H$76</definedName>
    <definedName name="_xlnm.Print_Area" localSheetId="1">'changes in equity-7-8'!$A$1:$P$42</definedName>
    <definedName name="_xlnm.Print_Area" localSheetId="2">'changes in equity-9-10'!$A$1:$P$43</definedName>
    <definedName name="_xlnm.Print_Area" localSheetId="0">'financian statement 3-6'!$A$1:$J$136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5" i="1" l="1"/>
  <c r="D67" i="1"/>
  <c r="D121" i="1" l="1"/>
  <c r="N42" i="10" l="1"/>
  <c r="N42" i="8" l="1"/>
  <c r="J65" i="1"/>
  <c r="H65" i="1"/>
  <c r="F65" i="1"/>
  <c r="B71" i="9" l="1"/>
  <c r="J41" i="10" l="1"/>
  <c r="H41" i="10"/>
  <c r="F41" i="10"/>
  <c r="D41" i="10"/>
  <c r="N38" i="10"/>
  <c r="N41" i="10" s="1"/>
  <c r="L38" i="10"/>
  <c r="P37" i="10"/>
  <c r="P36" i="10"/>
  <c r="P33" i="10"/>
  <c r="N20" i="10"/>
  <c r="J20" i="10"/>
  <c r="H20" i="10"/>
  <c r="F20" i="10"/>
  <c r="D20" i="10"/>
  <c r="L17" i="10"/>
  <c r="P17" i="10" s="1"/>
  <c r="P15" i="10"/>
  <c r="P12" i="10"/>
  <c r="P38" i="10" l="1"/>
  <c r="P41" i="10" s="1"/>
  <c r="L41" i="10"/>
  <c r="L42" i="10" s="1"/>
  <c r="P20" i="10"/>
  <c r="L20" i="10"/>
  <c r="P37" i="8" l="1"/>
  <c r="P36" i="8"/>
  <c r="N38" i="8"/>
  <c r="N41" i="8" s="1"/>
  <c r="P33" i="8"/>
  <c r="D131" i="1"/>
  <c r="H131" i="1"/>
  <c r="D57" i="1"/>
  <c r="D34" i="1"/>
  <c r="F34" i="1"/>
  <c r="J22" i="1"/>
  <c r="H22" i="1"/>
  <c r="F22" i="1"/>
  <c r="D22" i="1"/>
  <c r="H71" i="9" l="1"/>
  <c r="H64" i="9"/>
  <c r="H26" i="9"/>
  <c r="H52" i="9"/>
  <c r="H55" i="9" s="1"/>
  <c r="H73" i="9" s="1"/>
  <c r="H75" i="9" s="1"/>
  <c r="H77" i="9" s="1"/>
  <c r="D71" i="9"/>
  <c r="D64" i="9"/>
  <c r="D26" i="9"/>
  <c r="D52" i="9"/>
  <c r="D55" i="9" s="1"/>
  <c r="D73" i="9" s="1"/>
  <c r="D75" i="9" s="1"/>
  <c r="D77" i="9" s="1"/>
  <c r="N20" i="8"/>
  <c r="J20" i="8"/>
  <c r="F20" i="8"/>
  <c r="D20" i="8"/>
  <c r="L17" i="8"/>
  <c r="P17" i="8" s="1"/>
  <c r="P15" i="8"/>
  <c r="P12" i="8"/>
  <c r="J118" i="1"/>
  <c r="J109" i="1"/>
  <c r="F118" i="1"/>
  <c r="F109" i="1"/>
  <c r="F57" i="1"/>
  <c r="F36" i="1"/>
  <c r="L38" i="8"/>
  <c r="L41" i="8" s="1"/>
  <c r="L42" i="8" s="1"/>
  <c r="F71" i="9"/>
  <c r="B26" i="9"/>
  <c r="B52" i="9" s="1"/>
  <c r="B55" i="9" s="1"/>
  <c r="E26" i="9"/>
  <c r="E52" i="9"/>
  <c r="E55" i="9" s="1"/>
  <c r="F26" i="9"/>
  <c r="G26" i="9"/>
  <c r="G52" i="9" s="1"/>
  <c r="G55" i="9" s="1"/>
  <c r="D36" i="1"/>
  <c r="B64" i="9"/>
  <c r="F64" i="9"/>
  <c r="C52" i="9"/>
  <c r="C55" i="9" s="1"/>
  <c r="J41" i="8"/>
  <c r="F41" i="8"/>
  <c r="D41" i="8"/>
  <c r="J90" i="1"/>
  <c r="F90" i="1"/>
  <c r="J57" i="1"/>
  <c r="J34" i="1"/>
  <c r="J36" i="1" s="1"/>
  <c r="H90" i="1"/>
  <c r="P42" i="10" s="1"/>
  <c r="D90" i="1"/>
  <c r="H57" i="1"/>
  <c r="H67" i="1" s="1"/>
  <c r="H34" i="1"/>
  <c r="H109" i="1"/>
  <c r="D109" i="1"/>
  <c r="D120" i="1" s="1"/>
  <c r="D118" i="1"/>
  <c r="H118" i="1"/>
  <c r="H120" i="1" l="1"/>
  <c r="B73" i="9"/>
  <c r="B75" i="9" s="1"/>
  <c r="B77" i="9" s="1"/>
  <c r="D122" i="1"/>
  <c r="H122" i="1"/>
  <c r="H133" i="1" s="1"/>
  <c r="J120" i="1"/>
  <c r="J122" i="1" s="1"/>
  <c r="J133" i="1" s="1"/>
  <c r="F120" i="1"/>
  <c r="F52" i="9"/>
  <c r="F55" i="9" s="1"/>
  <c r="F73" i="9" s="1"/>
  <c r="F75" i="9" s="1"/>
  <c r="F77" i="9" s="1"/>
  <c r="H92" i="1"/>
  <c r="P20" i="8"/>
  <c r="P38" i="8"/>
  <c r="P41" i="8" s="1"/>
  <c r="P42" i="8" s="1"/>
  <c r="L20" i="8"/>
  <c r="F122" i="1"/>
  <c r="D92" i="1"/>
  <c r="D93" i="1" s="1"/>
  <c r="F67" i="1"/>
  <c r="F92" i="1" s="1"/>
  <c r="J67" i="1"/>
  <c r="J92" i="1" s="1"/>
  <c r="H36" i="1"/>
  <c r="H93" i="1" l="1"/>
  <c r="J135" i="1"/>
  <c r="F135" i="1"/>
  <c r="F133" i="1"/>
  <c r="D135" i="1"/>
  <c r="D133" i="1"/>
  <c r="H135" i="1"/>
</calcChain>
</file>

<file path=xl/sharedStrings.xml><?xml version="1.0" encoding="utf-8"?>
<sst xmlns="http://schemas.openxmlformats.org/spreadsheetml/2006/main" count="489" uniqueCount="175">
  <si>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</si>
  <si>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</si>
  <si>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</si>
  <si>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</si>
  <si>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</si>
  <si>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</si>
  <si>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</si>
  <si>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</si>
  <si>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</si>
  <si>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</si>
  <si>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</si>
  <si>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</si>
  <si>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</si>
  <si>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</si>
  <si>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</si>
  <si>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</si>
  <si>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</si>
  <si>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</si>
  <si>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</si>
  <si>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</si>
  <si>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</si>
  <si>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</si>
  <si>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</si>
  <si>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</si>
  <si>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</si>
  <si>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</si>
  <si>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</si>
  <si>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</si>
  <si>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</si>
  <si>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</si>
  <si>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</si>
  <si>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</si>
  <si>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</si>
  <si>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</si>
  <si>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</si>
  <si>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</si>
  <si>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</si>
  <si>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</si>
  <si>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</si>
  <si>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</si>
  <si>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</si>
  <si>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</si>
  <si>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</si>
  <si>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</si>
  <si>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</si>
  <si>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</si>
  <si>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</si>
  <si>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</si>
  <si>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</si>
  <si>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</si>
  <si>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</si>
  <si>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</si>
  <si>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</si>
  <si>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</si>
  <si>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</si>
  <si>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</si>
  <si>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</si>
  <si>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</si>
  <si>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</si>
  <si>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</si>
  <si>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</si>
  <si>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</si>
  <si>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</si>
  <si>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</si>
  <si>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หนี้สูญและหนี้สงสัยจะสูญ</t>
  </si>
  <si>
    <t>ขาดทุนจากการยึดคืนสินค้า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</si>
  <si>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</si>
  <si>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</si>
  <si>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</si>
  <si>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</si>
  <si>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</si>
  <si>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</si>
  <si>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</si>
  <si>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กำไรขาดทุนเบ็ดเสร็จสำหรับงวด</t>
  </si>
  <si>
    <t xml:space="preserve">     กำไรขาดทุนเบ็ดเสร็จอื่น</t>
  </si>
  <si>
    <t>โอนไปกำไรสะสม</t>
  </si>
  <si>
    <t>สำรองกองทุนเงินสะสมพนักงาน</t>
  </si>
  <si>
    <t>กำไรขาดทุนเบ็ดเสร็จอื่นสำหรับงวด</t>
  </si>
  <si>
    <t>จ่ายเงินชดเชยผลประโยชน์พนักงาน</t>
  </si>
  <si>
    <t>ลูกหนี้การค้า</t>
  </si>
  <si>
    <t>ค่าเช่าร้านค้าจ่ายล่วงหน้า</t>
  </si>
  <si>
    <t xml:space="preserve">    จากสถาบันการเงิน</t>
  </si>
  <si>
    <t>หุ้นกู้ที่ถึงกำหนดชำระภายในหนึ่งปี</t>
  </si>
  <si>
    <t>ส่วนเกินมูลค่าหุ้น</t>
  </si>
  <si>
    <t>สำรองจากการรวมธุรกิจ</t>
  </si>
  <si>
    <t xml:space="preserve">    ภายใต้การควบคุมเดียวกัน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</si>
  <si>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</si>
  <si>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</si>
  <si>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</si>
  <si>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</si>
  <si>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</si>
  <si>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</si>
  <si>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</si>
  <si>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</si>
  <si>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 xml:space="preserve">          -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</si>
  <si>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</si>
  <si>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</si>
  <si>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</si>
  <si>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</si>
  <si>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ภาษีเงินได้ค้างจ่าย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</si>
  <si>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</si>
  <si>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</si>
  <si>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</si>
  <si>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</si>
  <si>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</si>
  <si>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</si>
  <si>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</si>
  <si>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31 มีนาคม</t>
  </si>
  <si>
    <t xml:space="preserve"> 31 มีนาคม</t>
  </si>
  <si>
    <t>องค์ประกอบอื่นของส่วนของผู้ถือหุ้น</t>
  </si>
  <si>
    <t xml:space="preserve">         -</t>
  </si>
  <si>
    <t xml:space="preserve">    และสินทรัพย์ไม่มีตัวตน</t>
  </si>
  <si>
    <t xml:space="preserve">     - สุทธิจากภาษี</t>
  </si>
  <si>
    <t xml:space="preserve">     ขาดทุนสำหรับงวด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</si>
  <si>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</si>
  <si>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</si>
  <si>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</si>
  <si>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</si>
  <si>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</si>
  <si>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</si>
  <si>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</si>
  <si>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</si>
  <si>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</si>
  <si>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</si>
  <si>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</si>
  <si>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</si>
  <si>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>ภาษีเงินได้รับคืน</t>
  </si>
  <si>
    <t xml:space="preserve">    กำไรขาดทุนเบ็ดเสร็จอื่น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</si>
  <si>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</si>
  <si>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</si>
  <si>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ลูกหนี้เงินให้กู้ยืมระยะสั้น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</si>
  <si>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</si>
  <si>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</si>
  <si>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ยอดคงเหลือ ณ วันที่ 1 มกราคม 2561</t>
  </si>
  <si>
    <t>ดอกเบี้ยรับจากสัญญาเช่าซื้อและเงินให้กู้ยืม</t>
  </si>
  <si>
    <t>ต้นทุนขาย</t>
  </si>
  <si>
    <t>ต้นทุนการให้บริการ</t>
  </si>
  <si>
    <t>ส่วนเกินทุน</t>
  </si>
  <si>
    <t>จากการตีราคา</t>
  </si>
  <si>
    <t>เงินสดจ่ายเพื่อซื้ออาคารและอุปกรณ์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</si>
  <si>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</si>
  <si>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เงินสดรับจากการออกหุ้นกู้</t>
  </si>
  <si>
    <t xml:space="preserve">กลับรายการขาดทุนจากการด้อยค่าที่ดิน อาคาร และอุปกรณ์ </t>
  </si>
  <si>
    <t>(กลับรายการ) ขาดทุนจากการปรับมูลค่าสินค้า</t>
  </si>
  <si>
    <t xml:space="preserve">    ขาดทุนสำหรับงวด</t>
  </si>
  <si>
    <t>รวมกำไร (ขาดทุน) เบ็ดเสร็จสำหรับงวด</t>
  </si>
  <si>
    <t>กระแสเงินสดสุทธิได้มาจาก (ใช้ไปใน) กิจกรรมลงทุน</t>
  </si>
  <si>
    <t>ต้นทุนทางการเงินจ่าย</t>
  </si>
  <si>
    <t>-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</si>
  <si>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</si>
  <si>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</si>
  <si>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</si>
  <si>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สินทรัพย์รอการขาย</t>
  </si>
  <si>
    <t>เงินกู้ยืมระยะสั้นจากบุคคลหรือกิจการอื่น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</si>
  <si>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</si>
  <si>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</si>
  <si>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</si>
  <si>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ผลกำไรจากการตีมูลค่าสินทรัพย์ใหม่</t>
  </si>
  <si>
    <t>ผลกำไรจากการวัดมูลค่าใหม่</t>
  </si>
  <si>
    <t xml:space="preserve">    ของผลประโยชน์พนักงานที่กำหนดไว้</t>
  </si>
  <si>
    <t xml:space="preserve">     กำไรสำหรับงวด</t>
  </si>
  <si>
    <t>สินทรัพย์หมุนเวียนอื่น</t>
  </si>
  <si>
    <t>กระแสเงินสดสุทธิได้มาจาก (ใช้ไปใน) กิจกรรมดำเนินงาน</t>
  </si>
  <si>
    <t>เงินให้กู้ยืมระยะสั้นลดลง</t>
  </si>
  <si>
    <t xml:space="preserve">    จากสถาบันการเงินลดลง</t>
  </si>
  <si>
    <t>กระแสเงินสดสุทธิได้มาจาก (ใช้ไปใน) กิจกรรมจัดหาเงิน</t>
  </si>
  <si>
    <t>ค่าใช้จ่าย (รายได้) ภาษีเงินได้</t>
  </si>
  <si>
    <t>3, 4</t>
  </si>
  <si>
    <t>3, 7</t>
  </si>
  <si>
    <t>3, 13</t>
  </si>
  <si>
    <t>10, 16</t>
  </si>
  <si>
    <t>หนี้สินภาษีเงินได้รอการตัดบัญชี</t>
  </si>
  <si>
    <t xml:space="preserve">กระแสเงินสดสุทธิได้มาจาก (ใช้ไปใน) การดำเนินงาน </t>
  </si>
  <si>
    <t>เงินให้กู้ยืมระยะสั้นแก่กิจการที่เกี่ยวข้องกัน</t>
  </si>
  <si>
    <t>กำไรจากการจำหน่ายที่ดิน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</si>
</sst>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247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6" fillId="0" borderId="1" xfId="4" applyNumberFormat="1" applyFont="1" applyFill="1" applyBorder="1" applyAlignment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2" borderId="0" xfId="0" applyNumberFormat="1" applyFont="1" applyFill="1" applyAlignment="1"/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164" fontId="6" fillId="2" borderId="0" xfId="0" applyNumberFormat="1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41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2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1" fontId="6" fillId="0" borderId="1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43" fontId="4" fillId="0" borderId="0" xfId="0" applyNumberFormat="1" applyFont="1" applyFill="1"/>
    <xf numFmtId="165" fontId="4" fillId="0" borderId="0" xfId="1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41" fontId="6" fillId="0" borderId="0" xfId="0" applyNumberFormat="1" applyFont="1" applyFill="1"/>
    <xf numFmtId="0" fontId="5" fillId="0" borderId="0" xfId="0" quotePrefix="1" applyFont="1" applyFill="1" applyAlignment="1"/>
    <xf numFmtId="41" fontId="4" fillId="0" borderId="0" xfId="0" applyNumberFormat="1" applyFont="1" applyFill="1" applyAlignment="1">
      <alignment horizontal="center"/>
    </xf>
    <xf numFmtId="41" fontId="6" fillId="0" borderId="4" xfId="0" applyNumberFormat="1" applyFont="1" applyFill="1" applyBorder="1"/>
    <xf numFmtId="41" fontId="4" fillId="0" borderId="4" xfId="0" applyNumberFormat="1" applyFont="1" applyFill="1" applyBorder="1"/>
    <xf numFmtId="41" fontId="4" fillId="0" borderId="0" xfId="0" applyNumberFormat="1" applyFont="1" applyFill="1" applyBorder="1"/>
    <xf numFmtId="41" fontId="6" fillId="0" borderId="5" xfId="0" applyNumberFormat="1" applyFont="1" applyFill="1" applyBorder="1"/>
    <xf numFmtId="43" fontId="4" fillId="0" borderId="0" xfId="1" applyFont="1" applyFill="1"/>
    <xf numFmtId="165" fontId="6" fillId="0" borderId="0" xfId="0" applyNumberFormat="1" applyFont="1" applyFill="1"/>
    <xf numFmtId="41" fontId="6" fillId="0" borderId="0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3" fontId="6" fillId="0" borderId="0" xfId="0" applyNumberFormat="1" applyFont="1" applyFill="1"/>
    <xf numFmtId="41" fontId="4" fillId="0" borderId="2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37" fontId="4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/>
    </xf>
    <xf numFmtId="37" fontId="6" fillId="0" borderId="1" xfId="0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37" fontId="6" fillId="0" borderId="2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 wrapText="1"/>
    </xf>
    <xf numFmtId="41" fontId="0" fillId="0" borderId="0" xfId="0" applyNumberFormat="1" applyFont="1" applyFill="1" applyBorder="1" applyAlignment="1">
      <alignment horizontal="center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43" fontId="6" fillId="0" borderId="5" xfId="1" applyFont="1" applyFill="1" applyBorder="1"/>
    <xf numFmtId="37" fontId="4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3" fontId="4" fillId="0" borderId="0" xfId="1" applyFont="1" applyFill="1" applyBorder="1"/>
    <xf numFmtId="0" fontId="6" fillId="0" borderId="0" xfId="0" quotePrefix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65" fontId="4" fillId="0" borderId="0" xfId="1" applyNumberFormat="1" applyFont="1" applyFill="1" applyBorder="1"/>
    <xf numFmtId="43" fontId="4" fillId="0" borderId="0" xfId="0" applyNumberFormat="1" applyFont="1" applyFill="1" applyBorder="1"/>
    <xf numFmtId="165" fontId="13" fillId="0" borderId="0" xfId="1" applyNumberFormat="1" applyFont="1" applyFill="1" applyBorder="1"/>
    <xf numFmtId="165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43" fontId="11" fillId="0" borderId="0" xfId="1" applyFont="1" applyFill="1"/>
    <xf numFmtId="0" fontId="10" fillId="0" borderId="0" xfId="0" applyFont="1" applyFill="1" applyAlignment="1"/>
    <xf numFmtId="41" fontId="11" fillId="0" borderId="0" xfId="0" applyNumberFormat="1" applyFont="1" applyFill="1"/>
    <xf numFmtId="165" fontId="11" fillId="0" borderId="0" xfId="1" applyNumberFormat="1" applyFont="1" applyFill="1"/>
    <xf numFmtId="41" fontId="11" fillId="0" borderId="0" xfId="0" applyNumberFormat="1" applyFont="1" applyFill="1" applyBorder="1"/>
    <xf numFmtId="165" fontId="11" fillId="0" borderId="0" xfId="0" applyNumberFormat="1" applyFont="1" applyFill="1" applyBorder="1"/>
    <xf numFmtId="0" fontId="11" fillId="0" borderId="0" xfId="0" applyFont="1" applyFill="1" applyBorder="1"/>
    <xf numFmtId="41" fontId="11" fillId="0" borderId="0" xfId="0" applyNumberFormat="1" applyFont="1" applyFill="1" applyBorder="1" applyAlignment="1"/>
    <xf numFmtId="165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2" borderId="0" xfId="0" applyNumberFormat="1" applyFont="1" applyFill="1" applyAlignment="1"/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43" fontId="4" fillId="3" borderId="0" xfId="1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41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4" fillId="3" borderId="0" xfId="2" applyFont="1" applyFill="1" applyBorder="1" applyAlignment="1">
      <alignment horizontal="center"/>
    </xf>
    <xf numFmtId="0" fontId="5" fillId="3" borderId="0" xfId="2" applyFont="1" applyFill="1"/>
    <xf numFmtId="0" fontId="4" fillId="3" borderId="0" xfId="2" applyFont="1" applyFill="1"/>
    <xf numFmtId="43" fontId="4" fillId="3" borderId="0" xfId="1" applyFont="1" applyFill="1"/>
    <xf numFmtId="0" fontId="4" fillId="3" borderId="0" xfId="2" applyFill="1"/>
    <xf numFmtId="41" fontId="4" fillId="3" borderId="0" xfId="2" applyNumberFormat="1" applyFont="1" applyFill="1" applyAlignment="1">
      <alignment horizontal="right"/>
    </xf>
    <xf numFmtId="0" fontId="3" fillId="3" borderId="0" xfId="2" applyFont="1" applyFill="1"/>
    <xf numFmtId="41" fontId="4" fillId="3" borderId="0" xfId="2" applyNumberFormat="1" applyFont="1" applyFill="1" applyBorder="1" applyAlignment="1">
      <alignment horizontal="center"/>
    </xf>
    <xf numFmtId="41" fontId="4" fillId="3" borderId="0" xfId="2" applyNumberFormat="1" applyFont="1" applyFill="1" applyBorder="1" applyAlignment="1">
      <alignment horizontal="right"/>
    </xf>
    <xf numFmtId="165" fontId="4" fillId="3" borderId="0" xfId="1" applyNumberFormat="1" applyFont="1" applyFill="1"/>
    <xf numFmtId="41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41" fontId="4" fillId="0" borderId="0" xfId="2" applyNumberFormat="1" applyFont="1" applyFill="1" applyBorder="1" applyAlignment="1">
      <alignment horizontal="center"/>
    </xf>
    <xf numFmtId="41" fontId="4" fillId="3" borderId="0" xfId="2" applyNumberFormat="1" applyFill="1" applyBorder="1" applyAlignment="1">
      <alignment horizontal="center"/>
    </xf>
    <xf numFmtId="41" fontId="6" fillId="3" borderId="4" xfId="2" applyNumberFormat="1" applyFont="1" applyFill="1" applyBorder="1" applyAlignment="1">
      <alignment horizontal="center"/>
    </xf>
    <xf numFmtId="41" fontId="6" fillId="3" borderId="0" xfId="2" applyNumberFormat="1" applyFont="1" applyFill="1" applyBorder="1" applyAlignment="1">
      <alignment horizontal="right"/>
    </xf>
    <xf numFmtId="0" fontId="4" fillId="3" borderId="0" xfId="2" quotePrefix="1" applyFill="1" applyAlignment="1"/>
    <xf numFmtId="0" fontId="4" fillId="3" borderId="0" xfId="2" quotePrefix="1" applyFont="1" applyFill="1" applyAlignment="1"/>
    <xf numFmtId="41" fontId="4" fillId="3" borderId="0" xfId="2" applyNumberFormat="1" applyFill="1" applyAlignment="1">
      <alignment horizontal="center"/>
    </xf>
    <xf numFmtId="41" fontId="6" fillId="3" borderId="0" xfId="2" applyNumberFormat="1" applyFont="1" applyFill="1" applyAlignment="1">
      <alignment horizontal="left"/>
    </xf>
    <xf numFmtId="41" fontId="4" fillId="3" borderId="0" xfId="2" applyNumberFormat="1" applyFont="1" applyFill="1" applyAlignment="1"/>
    <xf numFmtId="41" fontId="6" fillId="3" borderId="0" xfId="2" applyNumberFormat="1" applyFont="1" applyFill="1" applyBorder="1" applyAlignment="1">
      <alignment horizontal="left"/>
    </xf>
    <xf numFmtId="41" fontId="4" fillId="3" borderId="0" xfId="2" applyNumberFormat="1" applyFont="1" applyFill="1" applyBorder="1" applyAlignment="1"/>
    <xf numFmtId="41" fontId="4" fillId="0" borderId="2" xfId="2" applyNumberFormat="1" applyFont="1" applyFill="1" applyBorder="1" applyAlignment="1"/>
    <xf numFmtId="41" fontId="4" fillId="3" borderId="2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41" fontId="6" fillId="3" borderId="0" xfId="2" applyNumberFormat="1" applyFont="1" applyFill="1" applyAlignment="1">
      <alignment horizontal="right"/>
    </xf>
    <xf numFmtId="41" fontId="4" fillId="0" borderId="0" xfId="2" applyNumberFormat="1" applyFill="1" applyAlignment="1">
      <alignment horizontal="center"/>
    </xf>
    <xf numFmtId="0" fontId="4" fillId="0" borderId="0" xfId="2" applyFont="1" applyFill="1"/>
    <xf numFmtId="41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41" fontId="6" fillId="3" borderId="0" xfId="2" applyNumberFormat="1" applyFont="1" applyFill="1" applyBorder="1" applyAlignment="1"/>
    <xf numFmtId="41" fontId="6" fillId="3" borderId="0" xfId="2" applyNumberFormat="1" applyFont="1" applyFill="1" applyAlignment="1"/>
    <xf numFmtId="41" fontId="6" fillId="3" borderId="3" xfId="2" applyNumberFormat="1" applyFont="1" applyFill="1" applyBorder="1" applyAlignment="1"/>
    <xf numFmtId="43" fontId="4" fillId="3" borderId="0" xfId="2" applyNumberFormat="1" applyFont="1" applyFill="1"/>
    <xf numFmtId="0" fontId="4" fillId="3" borderId="0" xfId="4" applyNumberFormat="1" applyFont="1" applyFill="1" applyBorder="1" applyAlignment="1">
      <alignment horizontal="center"/>
    </xf>
    <xf numFmtId="41" fontId="4" fillId="3" borderId="0" xfId="2" applyNumberFormat="1" applyFont="1" applyFill="1"/>
    <xf numFmtId="165" fontId="4" fillId="3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1" fontId="4" fillId="3" borderId="2" xfId="2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41" fontId="4" fillId="0" borderId="5" xfId="0" applyNumberFormat="1" applyFont="1" applyFill="1" applyBorder="1" applyAlignment="1">
      <alignment horizontal="center"/>
    </xf>
    <xf numFmtId="0" fontId="5" fillId="0" borderId="0" xfId="0" applyFont="1" applyFill="1"/>
    <xf numFmtId="165" fontId="6" fillId="0" borderId="5" xfId="0" applyNumberFormat="1" applyFont="1" applyFill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37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41" fontId="14" fillId="0" borderId="0" xfId="0" applyNumberFormat="1" applyFont="1" applyFill="1" applyBorder="1" applyAlignment="1">
      <alignment horizontal="left" wrapText="1"/>
    </xf>
    <xf numFmtId="164" fontId="14" fillId="0" borderId="0" xfId="0" applyNumberFormat="1" applyFont="1" applyFill="1" applyBorder="1" applyAlignment="1">
      <alignment horizontal="left" wrapText="1"/>
    </xf>
    <xf numFmtId="41" fontId="15" fillId="0" borderId="0" xfId="0" applyNumberFormat="1" applyFont="1" applyFill="1" applyBorder="1" applyAlignment="1">
      <alignment horizontal="left" vertical="center" wrapText="1"/>
    </xf>
    <xf numFmtId="41" fontId="14" fillId="0" borderId="0" xfId="0" applyNumberFormat="1" applyFont="1" applyFill="1" applyBorder="1"/>
    <xf numFmtId="0" fontId="14" fillId="0" borderId="0" xfId="0" applyFont="1" applyFill="1" applyBorder="1"/>
    <xf numFmtId="41" fontId="15" fillId="0" borderId="0" xfId="0" applyNumberFormat="1" applyFont="1" applyFill="1" applyBorder="1"/>
    <xf numFmtId="0" fontId="15" fillId="0" borderId="0" xfId="0" applyFont="1" applyFill="1" applyBorder="1"/>
    <xf numFmtId="37" fontId="1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/>
    </xf>
    <xf numFmtId="41" fontId="6" fillId="3" borderId="0" xfId="2" applyNumberFormat="1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3" borderId="0" xfId="4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1"/>
  <sheetViews>
    <sheetView showGridLines="0" tabSelected="1" view="pageBreakPreview" topLeftCell="A111" zoomScale="80" zoomScaleNormal="90" zoomScaleSheetLayoutView="80" workbookViewId="0">
      <pane xSplit="1" topLeftCell="B1" activePane="topRight" state="frozen"/>
      <selection activeCell="A4" sqref="A4"/>
      <selection pane="topRight" activeCell="M119" sqref="M119"/>
    </sheetView>
  </sheetViews>
  <sheetFormatPr defaultColWidth="9.140625" defaultRowHeight="21.75" customHeight="1" x14ac:dyDescent="0.45"/>
  <cols>
    <col min="1" max="1" width="39" style="12" customWidth="1"/>
    <col min="2" max="2" width="8.140625" style="60" customWidth="1"/>
    <col min="3" max="3" width="1" style="12" customWidth="1"/>
    <col min="4" max="4" width="14" style="12" customWidth="1"/>
    <col min="5" max="5" width="1" style="12" customWidth="1"/>
    <col min="6" max="6" width="14.85546875" style="12" customWidth="1"/>
    <col min="7" max="7" width="1" style="12" customWidth="1"/>
    <col min="8" max="8" width="14" style="12" customWidth="1"/>
    <col min="9" max="9" width="1" style="12" customWidth="1"/>
    <col min="10" max="10" width="14.85546875" style="12" customWidth="1"/>
    <col min="11" max="11" width="6.85546875" style="12" customWidth="1"/>
    <col min="12" max="12" width="17.140625" style="61" customWidth="1"/>
    <col min="13" max="13" width="11" style="12" bestFit="1" customWidth="1"/>
    <col min="14" max="14" width="8.5703125" style="61" bestFit="1" customWidth="1"/>
    <col min="15" max="15" width="11.5703125" style="12" bestFit="1" customWidth="1"/>
    <col min="16" max="17" width="10" style="12" bestFit="1" customWidth="1"/>
    <col min="18" max="18" width="6.85546875" style="12" customWidth="1"/>
    <col min="19" max="19" width="15" style="12" bestFit="1" customWidth="1"/>
    <col min="20" max="20" width="14.28515625" style="12" hidden="1" customWidth="1"/>
    <col min="21" max="21" width="14" style="78" hidden="1" customWidth="1"/>
    <col min="22" max="22" width="9.140625" style="12" hidden="1" customWidth="1"/>
    <col min="23" max="23" width="14.85546875" style="12" hidden="1" customWidth="1"/>
    <col min="24" max="24" width="14" style="78" hidden="1" customWidth="1"/>
    <col min="25" max="16384" width="9.140625" style="12"/>
  </cols>
  <sheetData>
    <row r="1" spans="1:24" s="135" customFormat="1" ht="21.75" customHeight="1" x14ac:dyDescent="0.5">
      <c r="A1" s="133" t="s">
        <v>0</v>
      </c>
      <c r="B1" s="134"/>
      <c r="L1" s="136"/>
      <c r="N1" s="136"/>
      <c r="U1" s="137"/>
      <c r="X1" s="137"/>
    </row>
    <row r="2" spans="1:24" s="135" customFormat="1" ht="21.75" customHeight="1" x14ac:dyDescent="0.5">
      <c r="A2" s="138" t="s">
        <v>71</v>
      </c>
      <c r="B2" s="134"/>
      <c r="L2" s="136"/>
      <c r="N2" s="136"/>
      <c r="U2" s="137"/>
      <c r="X2" s="137"/>
    </row>
    <row r="3" spans="1:24" ht="21.75" customHeight="1" x14ac:dyDescent="0.45">
      <c r="A3" s="6"/>
    </row>
    <row r="4" spans="1:24" ht="21.75" customHeight="1" x14ac:dyDescent="0.45">
      <c r="D4" s="237" t="s">
        <v>1</v>
      </c>
      <c r="E4" s="237"/>
      <c r="F4" s="237"/>
      <c r="G4" s="59"/>
      <c r="H4" s="237" t="s">
        <v>2</v>
      </c>
      <c r="I4" s="237"/>
      <c r="J4" s="237"/>
    </row>
    <row r="5" spans="1:24" ht="21.75" customHeight="1" x14ac:dyDescent="0.5">
      <c r="A5" s="138" t="s">
        <v>3</v>
      </c>
      <c r="B5" s="1"/>
      <c r="C5" s="2"/>
      <c r="D5" s="3" t="s">
        <v>107</v>
      </c>
      <c r="E5" s="3"/>
      <c r="F5" s="3" t="s">
        <v>40</v>
      </c>
      <c r="G5" s="2"/>
      <c r="H5" s="3" t="s">
        <v>107</v>
      </c>
      <c r="I5" s="3"/>
      <c r="J5" s="3" t="s">
        <v>40</v>
      </c>
      <c r="T5" s="3"/>
      <c r="W5" s="3"/>
    </row>
    <row r="6" spans="1:24" ht="21.75" customHeight="1" x14ac:dyDescent="0.45">
      <c r="A6" s="6"/>
      <c r="B6" s="1" t="s">
        <v>4</v>
      </c>
      <c r="C6" s="2"/>
      <c r="D6" s="3">
        <v>2562</v>
      </c>
      <c r="E6" s="3"/>
      <c r="F6" s="3">
        <v>2561</v>
      </c>
      <c r="G6" s="2"/>
      <c r="H6" s="3">
        <v>2562</v>
      </c>
      <c r="I6" s="3"/>
      <c r="J6" s="3">
        <v>2561</v>
      </c>
      <c r="T6" s="3"/>
      <c r="W6" s="3"/>
    </row>
    <row r="7" spans="1:24" ht="21.75" customHeight="1" x14ac:dyDescent="0.45">
      <c r="A7" s="11"/>
      <c r="B7" s="1"/>
      <c r="D7" s="3" t="s">
        <v>41</v>
      </c>
      <c r="E7" s="3"/>
      <c r="F7" s="3"/>
      <c r="G7" s="3"/>
      <c r="H7" s="3" t="s">
        <v>41</v>
      </c>
      <c r="I7" s="3"/>
      <c r="J7" s="3"/>
      <c r="T7" s="3"/>
      <c r="W7" s="3"/>
    </row>
    <row r="8" spans="1:24" ht="21.75" customHeight="1" x14ac:dyDescent="0.45">
      <c r="A8" s="11"/>
      <c r="B8" s="3"/>
      <c r="D8" s="236" t="s">
        <v>5</v>
      </c>
      <c r="E8" s="236"/>
      <c r="F8" s="236"/>
      <c r="G8" s="236"/>
      <c r="H8" s="236"/>
      <c r="I8" s="236"/>
      <c r="J8" s="236"/>
    </row>
    <row r="9" spans="1:24" ht="21.75" customHeight="1" x14ac:dyDescent="0.45">
      <c r="A9" s="63" t="s">
        <v>6</v>
      </c>
      <c r="B9" s="64"/>
      <c r="C9" s="5"/>
      <c r="D9" s="5"/>
      <c r="E9" s="5"/>
      <c r="F9" s="5"/>
      <c r="G9" s="5"/>
      <c r="H9" s="14"/>
      <c r="I9" s="5"/>
      <c r="J9" s="14"/>
    </row>
    <row r="10" spans="1:24" ht="21.75" customHeight="1" x14ac:dyDescent="0.45">
      <c r="A10" s="4" t="s">
        <v>7</v>
      </c>
      <c r="B10" s="64"/>
      <c r="C10" s="5"/>
      <c r="D10" s="14">
        <v>302399</v>
      </c>
      <c r="E10" s="16"/>
      <c r="F10" s="14">
        <v>289264</v>
      </c>
      <c r="G10" s="16"/>
      <c r="H10" s="14">
        <v>98710</v>
      </c>
      <c r="I10" s="16"/>
      <c r="J10" s="14">
        <v>155324</v>
      </c>
    </row>
    <row r="11" spans="1:24" ht="21.75" customHeight="1" x14ac:dyDescent="0.45">
      <c r="A11" s="5" t="s">
        <v>79</v>
      </c>
      <c r="B11" s="64" t="s">
        <v>167</v>
      </c>
      <c r="C11" s="5"/>
      <c r="D11" s="14">
        <v>11839</v>
      </c>
      <c r="E11" s="16"/>
      <c r="F11" s="14">
        <v>12734</v>
      </c>
      <c r="G11" s="16"/>
      <c r="H11" s="14">
        <v>322129</v>
      </c>
      <c r="I11" s="16"/>
      <c r="J11" s="14">
        <v>131575</v>
      </c>
    </row>
    <row r="12" spans="1:24" ht="21.75" customHeight="1" x14ac:dyDescent="0.45">
      <c r="A12" s="5" t="s">
        <v>102</v>
      </c>
      <c r="B12" s="64"/>
      <c r="C12" s="5"/>
      <c r="D12" s="5"/>
      <c r="E12" s="16"/>
      <c r="F12" s="5"/>
      <c r="G12" s="16"/>
      <c r="H12" s="5"/>
      <c r="I12" s="16"/>
      <c r="J12" s="5"/>
    </row>
    <row r="13" spans="1:24" ht="21.75" customHeight="1" x14ac:dyDescent="0.45">
      <c r="A13" s="12" t="s">
        <v>103</v>
      </c>
      <c r="B13" s="64">
        <v>5</v>
      </c>
      <c r="C13" s="5"/>
      <c r="D13" s="73">
        <v>1091929</v>
      </c>
      <c r="E13" s="16"/>
      <c r="F13" s="73">
        <v>1116084</v>
      </c>
      <c r="G13" s="16"/>
      <c r="H13" s="213">
        <v>0</v>
      </c>
      <c r="I13" s="16"/>
      <c r="J13" s="213">
        <v>0</v>
      </c>
    </row>
    <row r="14" spans="1:24" ht="21.75" customHeight="1" x14ac:dyDescent="0.45">
      <c r="A14" s="5" t="s">
        <v>128</v>
      </c>
      <c r="B14" s="64"/>
      <c r="C14" s="5"/>
      <c r="D14" s="73"/>
      <c r="E14" s="16"/>
      <c r="F14" s="73"/>
      <c r="G14" s="16"/>
      <c r="H14" s="73"/>
      <c r="I14" s="16"/>
      <c r="J14" s="73"/>
    </row>
    <row r="15" spans="1:24" ht="21.75" customHeight="1" x14ac:dyDescent="0.45">
      <c r="A15" s="5" t="s">
        <v>129</v>
      </c>
      <c r="B15" s="64">
        <v>6</v>
      </c>
      <c r="C15" s="5"/>
      <c r="D15" s="73">
        <v>180498</v>
      </c>
      <c r="E15" s="16"/>
      <c r="F15" s="73">
        <v>206533</v>
      </c>
      <c r="G15" s="16"/>
      <c r="H15" s="213">
        <v>0</v>
      </c>
      <c r="I15" s="16"/>
      <c r="J15" s="213">
        <v>0</v>
      </c>
    </row>
    <row r="16" spans="1:24" ht="21.75" hidden="1" customHeight="1" x14ac:dyDescent="0.45">
      <c r="A16" s="5" t="s">
        <v>130</v>
      </c>
      <c r="B16" s="64">
        <v>9</v>
      </c>
      <c r="C16" s="5"/>
      <c r="D16" s="73">
        <v>0</v>
      </c>
      <c r="E16" s="16"/>
      <c r="F16" s="73" t="s">
        <v>148</v>
      </c>
      <c r="G16" s="16"/>
      <c r="H16" s="73">
        <v>0</v>
      </c>
      <c r="I16" s="16"/>
      <c r="J16" s="73">
        <v>0</v>
      </c>
    </row>
    <row r="17" spans="1:25" ht="21.75" customHeight="1" x14ac:dyDescent="0.45">
      <c r="A17" s="5" t="s">
        <v>8</v>
      </c>
      <c r="B17" s="64" t="s">
        <v>168</v>
      </c>
      <c r="C17" s="5"/>
      <c r="D17" s="14">
        <v>218252</v>
      </c>
      <c r="E17" s="16"/>
      <c r="F17" s="14">
        <v>253251</v>
      </c>
      <c r="G17" s="16"/>
      <c r="H17" s="14">
        <v>193169</v>
      </c>
      <c r="I17" s="16"/>
      <c r="J17" s="14">
        <v>198372</v>
      </c>
    </row>
    <row r="18" spans="1:25" ht="21.75" customHeight="1" x14ac:dyDescent="0.45">
      <c r="A18" s="5" t="s">
        <v>173</v>
      </c>
      <c r="B18" s="64">
        <v>3</v>
      </c>
      <c r="C18" s="5"/>
      <c r="D18" s="213">
        <v>0</v>
      </c>
      <c r="E18" s="16"/>
      <c r="F18" s="213">
        <v>0</v>
      </c>
      <c r="G18" s="16"/>
      <c r="H18" s="226">
        <v>2796432</v>
      </c>
      <c r="I18" s="227"/>
      <c r="J18" s="226">
        <v>2895544</v>
      </c>
    </row>
    <row r="19" spans="1:25" s="62" customFormat="1" ht="21.75" customHeight="1" x14ac:dyDescent="0.45">
      <c r="A19" s="4" t="s">
        <v>9</v>
      </c>
      <c r="B19" s="64">
        <v>8</v>
      </c>
      <c r="C19" s="5"/>
      <c r="D19" s="14">
        <v>658445</v>
      </c>
      <c r="E19" s="16"/>
      <c r="F19" s="14">
        <v>640448</v>
      </c>
      <c r="G19" s="16"/>
      <c r="H19" s="14">
        <v>655465</v>
      </c>
      <c r="I19" s="16"/>
      <c r="J19" s="14">
        <v>634520</v>
      </c>
      <c r="K19" s="76"/>
      <c r="L19" s="104"/>
      <c r="M19" s="76"/>
      <c r="N19" s="104"/>
      <c r="P19" s="76"/>
      <c r="Q19" s="76"/>
      <c r="R19" s="76"/>
      <c r="T19" s="25"/>
      <c r="U19" s="124"/>
      <c r="W19" s="25"/>
      <c r="X19" s="124"/>
      <c r="Y19" s="76"/>
    </row>
    <row r="20" spans="1:25" s="62" customFormat="1" ht="21.75" customHeight="1" x14ac:dyDescent="0.45">
      <c r="A20" s="5" t="s">
        <v>93</v>
      </c>
      <c r="B20" s="64">
        <v>3</v>
      </c>
      <c r="C20" s="5"/>
      <c r="D20" s="73">
        <v>5589</v>
      </c>
      <c r="E20" s="16"/>
      <c r="F20" s="73">
        <v>7639</v>
      </c>
      <c r="G20" s="16"/>
      <c r="H20" s="73">
        <v>15173</v>
      </c>
      <c r="I20" s="16"/>
      <c r="J20" s="73">
        <v>49633</v>
      </c>
      <c r="K20" s="76"/>
      <c r="L20" s="104"/>
      <c r="M20" s="125"/>
      <c r="N20" s="104"/>
      <c r="O20" s="25"/>
      <c r="P20" s="76"/>
      <c r="Q20" s="76"/>
      <c r="R20" s="76"/>
      <c r="T20" s="25"/>
      <c r="U20" s="126"/>
      <c r="W20" s="25"/>
      <c r="X20" s="126"/>
      <c r="Y20" s="76"/>
    </row>
    <row r="21" spans="1:25" s="62" customFormat="1" ht="21.75" customHeight="1" x14ac:dyDescent="0.45">
      <c r="A21" s="5" t="s">
        <v>152</v>
      </c>
      <c r="B21" s="64"/>
      <c r="C21" s="5"/>
      <c r="D21" s="73">
        <v>1248</v>
      </c>
      <c r="E21" s="16"/>
      <c r="F21" s="73">
        <v>3174</v>
      </c>
      <c r="G21" s="16"/>
      <c r="H21" s="213">
        <v>0</v>
      </c>
      <c r="I21" s="16"/>
      <c r="J21" s="213">
        <v>0</v>
      </c>
      <c r="K21" s="76"/>
      <c r="L21" s="104"/>
      <c r="M21" s="125"/>
      <c r="N21" s="104"/>
      <c r="O21" s="25"/>
      <c r="P21" s="76"/>
      <c r="Q21" s="76"/>
      <c r="R21" s="76"/>
      <c r="T21" s="25"/>
      <c r="U21" s="126"/>
      <c r="W21" s="25"/>
      <c r="X21" s="126"/>
      <c r="Y21" s="76"/>
    </row>
    <row r="22" spans="1:25" s="62" customFormat="1" ht="21.75" customHeight="1" x14ac:dyDescent="0.45">
      <c r="A22" s="68" t="s">
        <v>10</v>
      </c>
      <c r="B22" s="64"/>
      <c r="C22" s="5"/>
      <c r="D22" s="70">
        <f>SUM(D10:D21)</f>
        <v>2470199</v>
      </c>
      <c r="E22" s="130"/>
      <c r="F22" s="70">
        <f>SUM(F10:F21)</f>
        <v>2529127</v>
      </c>
      <c r="G22" s="130"/>
      <c r="H22" s="70">
        <f>SUM(H10:H21)</f>
        <v>4081078</v>
      </c>
      <c r="I22" s="130"/>
      <c r="J22" s="70">
        <f>SUM(J10:J21)</f>
        <v>4064968</v>
      </c>
      <c r="K22" s="76"/>
      <c r="L22" s="104"/>
      <c r="M22" s="125"/>
      <c r="N22" s="104"/>
      <c r="O22" s="25"/>
      <c r="P22" s="76"/>
      <c r="Q22" s="76"/>
      <c r="R22" s="76"/>
      <c r="T22" s="2"/>
      <c r="U22" s="124"/>
      <c r="W22" s="24"/>
      <c r="X22" s="124"/>
      <c r="Y22" s="76"/>
    </row>
    <row r="23" spans="1:25" s="62" customFormat="1" ht="21.75" customHeight="1" x14ac:dyDescent="0.45">
      <c r="A23" s="5"/>
      <c r="B23" s="64"/>
      <c r="C23" s="5"/>
      <c r="D23" s="16"/>
      <c r="E23" s="16"/>
      <c r="F23" s="16"/>
      <c r="G23" s="16"/>
      <c r="H23" s="119"/>
      <c r="I23" s="16"/>
      <c r="J23" s="119"/>
      <c r="K23" s="76"/>
      <c r="L23" s="104"/>
      <c r="M23" s="125"/>
      <c r="N23" s="104"/>
      <c r="O23" s="25"/>
      <c r="P23" s="76"/>
      <c r="Q23" s="76"/>
      <c r="R23" s="76"/>
      <c r="T23" s="24"/>
      <c r="U23" s="126"/>
      <c r="W23" s="24"/>
      <c r="X23" s="124"/>
      <c r="Y23" s="76"/>
    </row>
    <row r="24" spans="1:25" s="62" customFormat="1" ht="21.75" customHeight="1" x14ac:dyDescent="0.45">
      <c r="A24" s="72" t="s">
        <v>11</v>
      </c>
      <c r="B24" s="64"/>
      <c r="C24" s="5"/>
      <c r="D24" s="16"/>
      <c r="E24" s="16"/>
      <c r="F24" s="16"/>
      <c r="G24" s="16"/>
      <c r="H24" s="16"/>
      <c r="I24" s="16"/>
      <c r="J24" s="16"/>
      <c r="K24" s="76"/>
      <c r="L24" s="104"/>
      <c r="M24" s="125"/>
      <c r="N24" s="104"/>
      <c r="O24" s="25"/>
      <c r="P24" s="76"/>
      <c r="Q24" s="76"/>
      <c r="R24" s="76"/>
      <c r="T24" s="24"/>
      <c r="U24" s="126"/>
      <c r="W24" s="24"/>
      <c r="X24" s="124"/>
      <c r="Y24" s="76"/>
    </row>
    <row r="25" spans="1:25" s="62" customFormat="1" ht="21.75" customHeight="1" x14ac:dyDescent="0.45">
      <c r="A25" s="5" t="s">
        <v>104</v>
      </c>
      <c r="B25" s="64">
        <v>5</v>
      </c>
      <c r="C25" s="5"/>
      <c r="D25" s="73">
        <v>1118883</v>
      </c>
      <c r="E25" s="16"/>
      <c r="F25" s="73">
        <v>1169540</v>
      </c>
      <c r="G25" s="16"/>
      <c r="H25" s="213">
        <v>0</v>
      </c>
      <c r="I25" s="16"/>
      <c r="J25" s="213">
        <v>0</v>
      </c>
      <c r="K25" s="76"/>
      <c r="L25" s="104"/>
      <c r="M25" s="125"/>
      <c r="N25" s="104"/>
      <c r="O25" s="25"/>
      <c r="P25" s="76"/>
      <c r="Q25" s="76"/>
      <c r="R25" s="76"/>
      <c r="T25" s="24"/>
      <c r="U25" s="126"/>
      <c r="W25" s="24"/>
      <c r="X25" s="124"/>
      <c r="Y25" s="76"/>
    </row>
    <row r="26" spans="1:25" s="62" customFormat="1" ht="21.75" customHeight="1" x14ac:dyDescent="0.45">
      <c r="A26" s="5" t="s">
        <v>128</v>
      </c>
      <c r="B26" s="64">
        <v>6</v>
      </c>
      <c r="C26" s="5"/>
      <c r="D26" s="73">
        <v>836398</v>
      </c>
      <c r="E26" s="16"/>
      <c r="F26" s="73">
        <v>802176</v>
      </c>
      <c r="G26" s="16"/>
      <c r="H26" s="213">
        <v>0</v>
      </c>
      <c r="I26" s="16"/>
      <c r="J26" s="213">
        <v>0</v>
      </c>
      <c r="K26" s="76"/>
      <c r="L26" s="104"/>
      <c r="M26" s="125"/>
      <c r="N26" s="104"/>
      <c r="O26" s="25"/>
      <c r="P26" s="76"/>
      <c r="Q26" s="76"/>
      <c r="R26" s="76"/>
      <c r="T26" s="24"/>
      <c r="U26" s="126"/>
      <c r="W26" s="24"/>
      <c r="X26" s="124"/>
      <c r="Y26" s="76"/>
    </row>
    <row r="27" spans="1:25" s="62" customFormat="1" ht="21.75" customHeight="1" x14ac:dyDescent="0.45">
      <c r="A27" s="5" t="s">
        <v>12</v>
      </c>
      <c r="B27" s="64">
        <v>9</v>
      </c>
      <c r="C27" s="5"/>
      <c r="D27" s="213">
        <v>0</v>
      </c>
      <c r="E27" s="16"/>
      <c r="F27" s="213">
        <v>0</v>
      </c>
      <c r="G27" s="16"/>
      <c r="H27" s="73">
        <v>1458990</v>
      </c>
      <c r="I27" s="16"/>
      <c r="J27" s="14">
        <v>1458990</v>
      </c>
      <c r="K27" s="76"/>
      <c r="L27" s="104"/>
      <c r="N27" s="104"/>
      <c r="O27" s="25"/>
      <c r="P27" s="76"/>
      <c r="Q27" s="76"/>
      <c r="R27" s="76"/>
      <c r="T27" s="25"/>
      <c r="U27" s="126"/>
      <c r="W27" s="25"/>
      <c r="X27" s="126"/>
      <c r="Y27" s="76"/>
    </row>
    <row r="28" spans="1:25" s="62" customFormat="1" ht="21.75" customHeight="1" x14ac:dyDescent="0.45">
      <c r="A28" s="5" t="s">
        <v>13</v>
      </c>
      <c r="B28" s="64"/>
      <c r="C28" s="5"/>
      <c r="D28" s="14">
        <v>2000</v>
      </c>
      <c r="E28" s="16"/>
      <c r="F28" s="14">
        <v>2000</v>
      </c>
      <c r="G28" s="16"/>
      <c r="H28" s="213">
        <v>0</v>
      </c>
      <c r="I28" s="16"/>
      <c r="J28" s="213">
        <v>0</v>
      </c>
      <c r="K28" s="76"/>
      <c r="L28" s="104"/>
      <c r="N28" s="104"/>
      <c r="O28" s="25"/>
      <c r="P28" s="76"/>
      <c r="Q28" s="76"/>
      <c r="R28" s="76"/>
      <c r="T28" s="24"/>
      <c r="U28" s="124"/>
      <c r="W28" s="24"/>
      <c r="X28" s="124"/>
      <c r="Y28" s="76"/>
    </row>
    <row r="29" spans="1:25" s="62" customFormat="1" ht="21.75" customHeight="1" x14ac:dyDescent="0.45">
      <c r="A29" s="5" t="s">
        <v>14</v>
      </c>
      <c r="B29" s="64">
        <v>10</v>
      </c>
      <c r="C29" s="5"/>
      <c r="D29" s="14">
        <v>438165</v>
      </c>
      <c r="E29" s="16"/>
      <c r="F29" s="14">
        <v>429808</v>
      </c>
      <c r="G29" s="16"/>
      <c r="H29" s="14">
        <v>425735</v>
      </c>
      <c r="I29" s="16"/>
      <c r="J29" s="14">
        <v>415480</v>
      </c>
      <c r="K29" s="76"/>
      <c r="L29" s="104"/>
      <c r="N29" s="104"/>
      <c r="P29" s="76"/>
      <c r="Q29" s="76"/>
      <c r="R29" s="76"/>
      <c r="T29" s="25"/>
      <c r="U29" s="124"/>
      <c r="W29" s="25"/>
      <c r="X29" s="124"/>
      <c r="Y29" s="76"/>
    </row>
    <row r="30" spans="1:25" s="108" customFormat="1" ht="21.75" customHeight="1" x14ac:dyDescent="0.45">
      <c r="A30" s="5" t="s">
        <v>80</v>
      </c>
      <c r="B30" s="64"/>
      <c r="C30" s="5"/>
      <c r="D30" s="14">
        <v>6665</v>
      </c>
      <c r="E30" s="16"/>
      <c r="F30" s="14">
        <v>7270</v>
      </c>
      <c r="G30" s="16"/>
      <c r="H30" s="14">
        <v>6665</v>
      </c>
      <c r="I30" s="16"/>
      <c r="J30" s="14">
        <v>7270</v>
      </c>
      <c r="L30" s="104"/>
      <c r="N30" s="104"/>
      <c r="P30" s="76"/>
      <c r="R30" s="76"/>
      <c r="T30" s="80"/>
      <c r="U30" s="80"/>
      <c r="W30" s="80"/>
      <c r="X30" s="80"/>
      <c r="Y30" s="76"/>
    </row>
    <row r="31" spans="1:25" s="62" customFormat="1" ht="21.75" customHeight="1" x14ac:dyDescent="0.45">
      <c r="A31" s="5" t="s">
        <v>15</v>
      </c>
      <c r="B31" s="64"/>
      <c r="C31" s="5"/>
      <c r="D31" s="14">
        <v>56323</v>
      </c>
      <c r="E31" s="16"/>
      <c r="F31" s="14">
        <v>54874</v>
      </c>
      <c r="G31" s="16"/>
      <c r="H31" s="14">
        <v>51603</v>
      </c>
      <c r="I31" s="16"/>
      <c r="J31" s="14">
        <v>49988</v>
      </c>
      <c r="L31" s="104"/>
      <c r="N31" s="104"/>
      <c r="R31" s="76"/>
      <c r="T31" s="76"/>
      <c r="U31" s="124"/>
      <c r="W31" s="76"/>
      <c r="X31" s="124"/>
    </row>
    <row r="32" spans="1:25" s="62" customFormat="1" ht="21.75" customHeight="1" x14ac:dyDescent="0.45">
      <c r="A32" s="5" t="s">
        <v>16</v>
      </c>
      <c r="B32" s="64">
        <v>11</v>
      </c>
      <c r="C32" s="5"/>
      <c r="D32" s="14">
        <v>80301</v>
      </c>
      <c r="E32" s="16"/>
      <c r="F32" s="14">
        <v>83867</v>
      </c>
      <c r="G32" s="16"/>
      <c r="H32" s="226">
        <v>0</v>
      </c>
      <c r="I32" s="16"/>
      <c r="J32" s="14">
        <v>2618</v>
      </c>
      <c r="L32" s="104"/>
      <c r="N32" s="104"/>
      <c r="R32" s="76"/>
      <c r="T32" s="76"/>
      <c r="U32" s="124"/>
      <c r="W32" s="76"/>
      <c r="X32" s="124"/>
    </row>
    <row r="33" spans="1:25" s="62" customFormat="1" ht="21.75" customHeight="1" x14ac:dyDescent="0.45">
      <c r="A33" s="5" t="s">
        <v>17</v>
      </c>
      <c r="B33" s="64"/>
      <c r="C33" s="5"/>
      <c r="D33" s="14">
        <v>13751</v>
      </c>
      <c r="E33" s="16"/>
      <c r="F33" s="14">
        <v>13876</v>
      </c>
      <c r="G33" s="16"/>
      <c r="H33" s="14">
        <v>13021</v>
      </c>
      <c r="I33" s="16"/>
      <c r="J33" s="14">
        <v>13107</v>
      </c>
      <c r="K33" s="76"/>
      <c r="L33" s="104"/>
      <c r="N33" s="104"/>
      <c r="O33" s="76"/>
      <c r="P33" s="104"/>
      <c r="Q33" s="76"/>
      <c r="R33" s="76"/>
      <c r="T33" s="24"/>
      <c r="U33" s="126"/>
      <c r="W33" s="128"/>
      <c r="X33" s="124"/>
      <c r="Y33" s="104"/>
    </row>
    <row r="34" spans="1:25" s="62" customFormat="1" ht="21.75" customHeight="1" x14ac:dyDescent="0.45">
      <c r="A34" s="6" t="s">
        <v>18</v>
      </c>
      <c r="B34" s="131"/>
      <c r="C34" s="5"/>
      <c r="D34" s="74">
        <f>SUM(D25:D33)</f>
        <v>2552486</v>
      </c>
      <c r="E34" s="130"/>
      <c r="F34" s="74">
        <f>SUM(F25:F33)</f>
        <v>2563411</v>
      </c>
      <c r="G34" s="130"/>
      <c r="H34" s="74">
        <f>SUM(H25:H33)</f>
        <v>1956014</v>
      </c>
      <c r="I34" s="130"/>
      <c r="J34" s="74">
        <f>SUM(J25:J33)</f>
        <v>1947453</v>
      </c>
      <c r="K34" s="76"/>
      <c r="L34" s="104"/>
      <c r="N34" s="104"/>
      <c r="P34" s="104"/>
      <c r="Q34" s="76"/>
      <c r="R34" s="76"/>
      <c r="T34" s="128"/>
      <c r="U34" s="124"/>
      <c r="W34" s="24"/>
      <c r="X34" s="126"/>
      <c r="Y34" s="104"/>
    </row>
    <row r="35" spans="1:25" s="62" customFormat="1" ht="21.75" customHeight="1" x14ac:dyDescent="0.45">
      <c r="A35" s="6"/>
      <c r="B35" s="131"/>
      <c r="C35" s="5"/>
      <c r="D35" s="75"/>
      <c r="E35" s="16"/>
      <c r="F35" s="75"/>
      <c r="G35" s="16"/>
      <c r="H35" s="75"/>
      <c r="I35" s="16"/>
      <c r="J35" s="75"/>
      <c r="K35" s="76"/>
      <c r="L35" s="104"/>
      <c r="N35" s="104"/>
      <c r="P35" s="104"/>
      <c r="Q35" s="76"/>
      <c r="R35" s="76"/>
      <c r="T35" s="25"/>
      <c r="U35" s="124"/>
      <c r="W35" s="128"/>
      <c r="X35" s="124"/>
      <c r="Y35" s="104"/>
    </row>
    <row r="36" spans="1:25" s="62" customFormat="1" ht="21.75" customHeight="1" thickBot="1" x14ac:dyDescent="0.5">
      <c r="A36" s="6" t="s">
        <v>19</v>
      </c>
      <c r="B36" s="131"/>
      <c r="C36" s="5"/>
      <c r="D36" s="77">
        <f>D22+D34</f>
        <v>5022685</v>
      </c>
      <c r="E36" s="130"/>
      <c r="F36" s="77">
        <f>F22+F34</f>
        <v>5092538</v>
      </c>
      <c r="G36" s="130"/>
      <c r="H36" s="77">
        <f>H22+H34</f>
        <v>6037092</v>
      </c>
      <c r="I36" s="130"/>
      <c r="J36" s="77">
        <f>J22+J34</f>
        <v>6012421</v>
      </c>
      <c r="K36" s="76"/>
      <c r="L36" s="104"/>
      <c r="N36" s="104"/>
      <c r="P36" s="104"/>
      <c r="Q36" s="76"/>
      <c r="R36" s="76"/>
      <c r="T36" s="25"/>
      <c r="U36" s="126"/>
      <c r="W36" s="25"/>
      <c r="X36" s="126"/>
      <c r="Y36" s="104"/>
    </row>
    <row r="37" spans="1:25" s="62" customFormat="1" ht="21.75" customHeight="1" thickTop="1" x14ac:dyDescent="0.45">
      <c r="A37" s="2"/>
      <c r="B37" s="1"/>
      <c r="D37" s="25"/>
      <c r="E37" s="76"/>
      <c r="F37" s="25"/>
      <c r="G37" s="25"/>
      <c r="H37" s="25"/>
      <c r="I37" s="124"/>
      <c r="J37" s="25"/>
      <c r="K37" s="76"/>
      <c r="L37" s="104"/>
      <c r="N37" s="104"/>
      <c r="P37" s="104"/>
      <c r="Q37" s="76"/>
      <c r="R37" s="76"/>
      <c r="T37" s="25"/>
      <c r="U37" s="124"/>
      <c r="W37" s="25"/>
      <c r="X37" s="124"/>
      <c r="Y37" s="104"/>
    </row>
    <row r="38" spans="1:25" s="62" customFormat="1" ht="21.75" customHeight="1" x14ac:dyDescent="0.45">
      <c r="A38" s="2"/>
      <c r="B38" s="1"/>
      <c r="D38" s="25"/>
      <c r="E38" s="76"/>
      <c r="F38" s="25"/>
      <c r="G38" s="25"/>
      <c r="H38" s="25"/>
      <c r="I38" s="124"/>
      <c r="J38" s="25"/>
      <c r="K38" s="76"/>
      <c r="L38" s="104"/>
      <c r="N38" s="104"/>
      <c r="P38" s="104"/>
      <c r="Q38" s="76"/>
      <c r="R38" s="76"/>
      <c r="T38" s="25"/>
      <c r="U38" s="124"/>
      <c r="W38" s="25"/>
      <c r="X38" s="124"/>
      <c r="Y38" s="104"/>
    </row>
    <row r="39" spans="1:25" s="62" customFormat="1" ht="21.75" customHeight="1" x14ac:dyDescent="0.45">
      <c r="B39" s="3"/>
      <c r="L39" s="104"/>
      <c r="N39" s="104"/>
      <c r="P39" s="104"/>
      <c r="R39" s="76"/>
      <c r="U39" s="124"/>
      <c r="X39" s="124"/>
      <c r="Y39" s="104"/>
    </row>
    <row r="40" spans="1:25" s="135" customFormat="1" ht="21.75" customHeight="1" x14ac:dyDescent="0.5">
      <c r="A40" s="133" t="s">
        <v>0</v>
      </c>
      <c r="B40" s="134"/>
      <c r="D40" s="12"/>
      <c r="E40" s="12"/>
      <c r="F40" s="12"/>
      <c r="G40" s="12"/>
      <c r="H40" s="12"/>
      <c r="I40" s="12"/>
      <c r="J40" s="12"/>
      <c r="L40" s="136"/>
      <c r="N40" s="136"/>
      <c r="P40" s="136"/>
      <c r="R40" s="139"/>
      <c r="U40" s="140"/>
      <c r="X40" s="140"/>
      <c r="Y40" s="136"/>
    </row>
    <row r="41" spans="1:25" s="135" customFormat="1" ht="21.75" customHeight="1" x14ac:dyDescent="0.5">
      <c r="A41" s="138" t="s">
        <v>71</v>
      </c>
      <c r="B41" s="134"/>
      <c r="D41" s="12"/>
      <c r="E41" s="12"/>
      <c r="F41" s="12"/>
      <c r="G41" s="12"/>
      <c r="H41" s="12"/>
      <c r="I41" s="12"/>
      <c r="J41" s="12"/>
      <c r="L41" s="136"/>
      <c r="N41" s="136"/>
      <c r="P41" s="136"/>
      <c r="R41" s="139"/>
      <c r="U41" s="140"/>
      <c r="X41" s="140"/>
      <c r="Y41" s="136"/>
    </row>
    <row r="42" spans="1:25" ht="21.75" customHeight="1" x14ac:dyDescent="0.45">
      <c r="P42" s="61"/>
      <c r="R42" s="65"/>
      <c r="U42" s="67"/>
      <c r="X42" s="67"/>
      <c r="Y42" s="61"/>
    </row>
    <row r="43" spans="1:25" ht="21.75" customHeight="1" x14ac:dyDescent="0.45">
      <c r="D43" s="237" t="s">
        <v>1</v>
      </c>
      <c r="E43" s="237"/>
      <c r="F43" s="237"/>
      <c r="G43" s="211"/>
      <c r="H43" s="237" t="s">
        <v>2</v>
      </c>
      <c r="I43" s="237"/>
      <c r="J43" s="237"/>
      <c r="P43" s="61"/>
      <c r="R43" s="65"/>
      <c r="U43" s="67"/>
      <c r="X43" s="67"/>
      <c r="Y43" s="61"/>
    </row>
    <row r="44" spans="1:25" ht="21.75" customHeight="1" x14ac:dyDescent="0.5">
      <c r="A44" s="138" t="s">
        <v>20</v>
      </c>
      <c r="B44" s="1"/>
      <c r="D44" s="212" t="s">
        <v>107</v>
      </c>
      <c r="E44" s="212"/>
      <c r="F44" s="212" t="s">
        <v>40</v>
      </c>
      <c r="G44" s="2"/>
      <c r="H44" s="212" t="s">
        <v>107</v>
      </c>
      <c r="I44" s="212"/>
      <c r="J44" s="212" t="s">
        <v>40</v>
      </c>
      <c r="P44" s="61"/>
      <c r="R44" s="65"/>
      <c r="T44" s="3"/>
      <c r="U44" s="67"/>
      <c r="W44" s="3"/>
      <c r="X44" s="67"/>
      <c r="Y44" s="61"/>
    </row>
    <row r="45" spans="1:25" ht="21.75" customHeight="1" x14ac:dyDescent="0.45">
      <c r="A45" s="11"/>
      <c r="B45" s="1" t="s">
        <v>4</v>
      </c>
      <c r="D45" s="212">
        <v>2562</v>
      </c>
      <c r="E45" s="212"/>
      <c r="F45" s="212">
        <v>2561</v>
      </c>
      <c r="G45" s="2"/>
      <c r="H45" s="212">
        <v>2562</v>
      </c>
      <c r="I45" s="212"/>
      <c r="J45" s="212">
        <v>2561</v>
      </c>
      <c r="P45" s="61"/>
      <c r="R45" s="65"/>
      <c r="T45" s="3"/>
      <c r="U45" s="67"/>
      <c r="W45" s="3"/>
      <c r="X45" s="67"/>
      <c r="Y45" s="61"/>
    </row>
    <row r="46" spans="1:25" ht="21.75" customHeight="1" x14ac:dyDescent="0.45">
      <c r="A46" s="11"/>
      <c r="B46" s="1"/>
      <c r="D46" s="212" t="s">
        <v>41</v>
      </c>
      <c r="E46" s="212"/>
      <c r="F46" s="212"/>
      <c r="G46" s="212"/>
      <c r="H46" s="212" t="s">
        <v>41</v>
      </c>
      <c r="I46" s="212"/>
      <c r="J46" s="212"/>
      <c r="P46" s="61"/>
      <c r="R46" s="65"/>
      <c r="T46" s="3"/>
      <c r="U46" s="67"/>
      <c r="W46" s="3"/>
      <c r="X46" s="67"/>
      <c r="Y46" s="61"/>
    </row>
    <row r="47" spans="1:25" ht="21.75" customHeight="1" x14ac:dyDescent="0.45">
      <c r="A47" s="11"/>
      <c r="B47" s="1"/>
      <c r="D47" s="236" t="s">
        <v>5</v>
      </c>
      <c r="E47" s="236"/>
      <c r="F47" s="236"/>
      <c r="G47" s="236"/>
      <c r="H47" s="236"/>
      <c r="I47" s="236"/>
      <c r="J47" s="236"/>
      <c r="P47" s="61"/>
      <c r="R47" s="65"/>
      <c r="U47" s="67"/>
      <c r="X47" s="67"/>
      <c r="Y47" s="61"/>
    </row>
    <row r="48" spans="1:25" ht="21.75" customHeight="1" x14ac:dyDescent="0.45">
      <c r="A48" s="63" t="s">
        <v>21</v>
      </c>
      <c r="B48" s="64"/>
      <c r="C48" s="5"/>
      <c r="D48" s="5"/>
      <c r="E48" s="5"/>
      <c r="F48" s="5"/>
      <c r="G48" s="5"/>
      <c r="H48" s="14"/>
      <c r="I48" s="5"/>
      <c r="J48" s="14"/>
      <c r="P48" s="61"/>
      <c r="R48" s="65"/>
      <c r="U48" s="67"/>
      <c r="X48" s="67"/>
      <c r="Y48" s="61"/>
    </row>
    <row r="49" spans="1:25" ht="21.75" customHeight="1" x14ac:dyDescent="0.45">
      <c r="A49" s="5" t="s">
        <v>118</v>
      </c>
      <c r="B49" s="64"/>
      <c r="C49" s="5"/>
      <c r="D49" s="5"/>
      <c r="E49" s="5"/>
      <c r="F49" s="5"/>
      <c r="G49" s="5"/>
      <c r="H49" s="14"/>
      <c r="I49" s="5"/>
      <c r="J49" s="14"/>
      <c r="P49" s="61"/>
      <c r="R49" s="65"/>
      <c r="U49" s="67"/>
      <c r="X49" s="67"/>
      <c r="Y49" s="61"/>
    </row>
    <row r="50" spans="1:25" ht="21.75" customHeight="1" x14ac:dyDescent="0.45">
      <c r="A50" s="5" t="s">
        <v>81</v>
      </c>
      <c r="B50" s="64">
        <v>12</v>
      </c>
      <c r="C50" s="5"/>
      <c r="D50" s="14">
        <v>220072</v>
      </c>
      <c r="E50" s="16"/>
      <c r="F50" s="73">
        <v>364003</v>
      </c>
      <c r="G50" s="16"/>
      <c r="H50" s="16">
        <v>220069</v>
      </c>
      <c r="I50" s="16"/>
      <c r="J50" s="73">
        <v>309000</v>
      </c>
      <c r="P50" s="61"/>
      <c r="R50" s="65"/>
      <c r="U50" s="67"/>
      <c r="X50" s="67"/>
      <c r="Y50" s="61"/>
    </row>
    <row r="51" spans="1:25" ht="21.75" customHeight="1" x14ac:dyDescent="0.45">
      <c r="A51" s="5" t="s">
        <v>98</v>
      </c>
      <c r="B51" s="64">
        <v>3</v>
      </c>
      <c r="C51" s="5"/>
      <c r="D51" s="14">
        <v>366123</v>
      </c>
      <c r="E51" s="16"/>
      <c r="F51" s="73">
        <v>348068</v>
      </c>
      <c r="G51" s="16"/>
      <c r="H51" s="16">
        <v>429642</v>
      </c>
      <c r="I51" s="16"/>
      <c r="J51" s="73">
        <v>379729</v>
      </c>
      <c r="P51" s="61"/>
      <c r="R51" s="65"/>
      <c r="U51" s="67"/>
      <c r="X51" s="67"/>
      <c r="Y51" s="61"/>
    </row>
    <row r="52" spans="1:25" ht="21.75" customHeight="1" x14ac:dyDescent="0.45">
      <c r="A52" s="5" t="s">
        <v>96</v>
      </c>
      <c r="B52" s="64" t="s">
        <v>169</v>
      </c>
      <c r="C52" s="5"/>
      <c r="D52" s="14">
        <v>183328</v>
      </c>
      <c r="E52" s="16"/>
      <c r="F52" s="73">
        <v>189133</v>
      </c>
      <c r="G52" s="16"/>
      <c r="H52" s="16">
        <v>339540</v>
      </c>
      <c r="I52" s="16"/>
      <c r="J52" s="73">
        <v>275541</v>
      </c>
      <c r="P52" s="61"/>
      <c r="R52" s="65"/>
      <c r="U52" s="67"/>
      <c r="X52" s="67"/>
      <c r="Y52" s="61"/>
    </row>
    <row r="53" spans="1:25" ht="21.75" customHeight="1" x14ac:dyDescent="0.45">
      <c r="A53" s="5" t="s">
        <v>82</v>
      </c>
      <c r="B53" s="64">
        <v>12</v>
      </c>
      <c r="C53" s="5"/>
      <c r="D53" s="209">
        <v>800000</v>
      </c>
      <c r="E53" s="16"/>
      <c r="F53" s="209">
        <v>800000</v>
      </c>
      <c r="G53" s="16"/>
      <c r="H53" s="209">
        <v>800000</v>
      </c>
      <c r="I53" s="16"/>
      <c r="J53" s="209">
        <v>800000</v>
      </c>
      <c r="P53" s="61"/>
      <c r="R53" s="65"/>
      <c r="U53" s="67"/>
      <c r="X53" s="67"/>
      <c r="Y53" s="61"/>
    </row>
    <row r="54" spans="1:25" ht="21.75" customHeight="1" x14ac:dyDescent="0.45">
      <c r="A54" s="5" t="s">
        <v>153</v>
      </c>
      <c r="B54" s="64">
        <v>12</v>
      </c>
      <c r="C54" s="5"/>
      <c r="D54" s="209">
        <v>292503</v>
      </c>
      <c r="E54" s="16"/>
      <c r="F54" s="209">
        <v>287023</v>
      </c>
      <c r="G54" s="16"/>
      <c r="H54" s="209">
        <v>292503</v>
      </c>
      <c r="I54" s="16"/>
      <c r="J54" s="209">
        <v>287023</v>
      </c>
      <c r="P54" s="61"/>
      <c r="R54" s="65"/>
      <c r="U54" s="67"/>
      <c r="X54" s="67"/>
      <c r="Y54" s="61"/>
    </row>
    <row r="55" spans="1:25" ht="21.75" customHeight="1" x14ac:dyDescent="0.45">
      <c r="A55" s="5" t="s">
        <v>99</v>
      </c>
      <c r="B55" s="64"/>
      <c r="C55" s="5"/>
      <c r="D55" s="16">
        <v>28110</v>
      </c>
      <c r="E55" s="16"/>
      <c r="F55" s="73">
        <v>28110</v>
      </c>
      <c r="G55" s="16"/>
      <c r="H55" s="209">
        <v>28110</v>
      </c>
      <c r="I55" s="16"/>
      <c r="J55" s="73">
        <v>28110</v>
      </c>
      <c r="P55" s="61"/>
      <c r="R55" s="65"/>
      <c r="U55" s="67"/>
      <c r="X55" s="67"/>
      <c r="Y55" s="61"/>
    </row>
    <row r="56" spans="1:25" ht="21.75" customHeight="1" x14ac:dyDescent="0.45">
      <c r="A56" s="5" t="s">
        <v>22</v>
      </c>
      <c r="B56" s="64"/>
      <c r="C56" s="5"/>
      <c r="D56" s="16">
        <v>5000</v>
      </c>
      <c r="E56" s="16"/>
      <c r="F56" s="73">
        <v>5000</v>
      </c>
      <c r="G56" s="16"/>
      <c r="H56" s="16">
        <v>5000</v>
      </c>
      <c r="I56" s="16"/>
      <c r="J56" s="73">
        <v>5000</v>
      </c>
      <c r="P56" s="61"/>
      <c r="R56" s="65"/>
      <c r="U56" s="67"/>
      <c r="X56" s="67"/>
      <c r="Y56" s="61"/>
    </row>
    <row r="57" spans="1:25" ht="21.75" customHeight="1" x14ac:dyDescent="0.45">
      <c r="A57" s="6" t="s">
        <v>23</v>
      </c>
      <c r="B57" s="64"/>
      <c r="C57" s="5"/>
      <c r="D57" s="117">
        <f>SUM(D50:D56)</f>
        <v>1895136</v>
      </c>
      <c r="E57" s="16"/>
      <c r="F57" s="117">
        <f>SUM(F50:F56)</f>
        <v>2021337</v>
      </c>
      <c r="G57" s="16"/>
      <c r="H57" s="117">
        <f>SUM(H50:H56)</f>
        <v>2114864</v>
      </c>
      <c r="I57" s="16"/>
      <c r="J57" s="117">
        <f>SUM(J50:J56)</f>
        <v>2084403</v>
      </c>
      <c r="P57" s="61"/>
      <c r="R57" s="65"/>
      <c r="U57" s="67"/>
      <c r="X57" s="67"/>
      <c r="Y57" s="61"/>
    </row>
    <row r="58" spans="1:25" ht="21.75" customHeight="1" x14ac:dyDescent="0.45">
      <c r="A58" s="5"/>
      <c r="B58" s="64"/>
      <c r="C58" s="5"/>
      <c r="D58" s="119"/>
      <c r="E58" s="119"/>
      <c r="F58" s="119"/>
      <c r="G58" s="119"/>
      <c r="H58" s="119"/>
      <c r="I58" s="119"/>
      <c r="J58" s="119"/>
      <c r="P58" s="61"/>
      <c r="R58" s="65"/>
      <c r="U58" s="67"/>
      <c r="X58" s="67"/>
      <c r="Y58" s="61"/>
    </row>
    <row r="59" spans="1:25" ht="21.75" customHeight="1" x14ac:dyDescent="0.45">
      <c r="A59" s="63" t="s">
        <v>24</v>
      </c>
      <c r="B59" s="64"/>
      <c r="C59" s="5"/>
      <c r="D59" s="16"/>
      <c r="E59" s="16"/>
      <c r="F59" s="16"/>
      <c r="G59" s="16"/>
      <c r="H59" s="16"/>
      <c r="I59" s="16"/>
      <c r="J59" s="16"/>
      <c r="P59" s="61"/>
      <c r="R59" s="65"/>
      <c r="U59" s="67"/>
      <c r="X59" s="67"/>
      <c r="Y59" s="61"/>
    </row>
    <row r="60" spans="1:25" ht="21.75" customHeight="1" x14ac:dyDescent="0.45">
      <c r="A60" s="5" t="s">
        <v>100</v>
      </c>
      <c r="B60" s="64">
        <v>12</v>
      </c>
      <c r="C60" s="5"/>
      <c r="D60" s="16">
        <v>1350000</v>
      </c>
      <c r="E60" s="16"/>
      <c r="F60" s="73">
        <v>1350000</v>
      </c>
      <c r="G60" s="16"/>
      <c r="H60" s="16">
        <v>1350000</v>
      </c>
      <c r="I60" s="16"/>
      <c r="J60" s="73">
        <v>1350000</v>
      </c>
      <c r="P60" s="61"/>
      <c r="R60" s="65"/>
      <c r="U60" s="67"/>
      <c r="X60" s="67"/>
      <c r="Y60" s="61"/>
    </row>
    <row r="61" spans="1:25" ht="21.75" customHeight="1" x14ac:dyDescent="0.45">
      <c r="A61" s="5" t="s">
        <v>171</v>
      </c>
      <c r="B61" s="64"/>
      <c r="C61" s="5"/>
      <c r="D61" s="16">
        <v>0</v>
      </c>
      <c r="E61" s="16"/>
      <c r="F61" s="73">
        <v>0</v>
      </c>
      <c r="G61" s="16"/>
      <c r="H61" s="16">
        <v>5</v>
      </c>
      <c r="I61" s="16"/>
      <c r="J61" s="73">
        <v>0</v>
      </c>
      <c r="P61" s="61"/>
      <c r="R61" s="65"/>
      <c r="U61" s="67"/>
      <c r="X61" s="67"/>
      <c r="Y61" s="61"/>
    </row>
    <row r="62" spans="1:25" s="62" customFormat="1" ht="21.75" customHeight="1" x14ac:dyDescent="0.45">
      <c r="A62" s="5" t="s">
        <v>124</v>
      </c>
      <c r="B62" s="64"/>
      <c r="C62" s="5"/>
      <c r="D62" s="65">
        <v>145322</v>
      </c>
      <c r="E62" s="16"/>
      <c r="F62" s="73">
        <v>139170</v>
      </c>
      <c r="G62" s="16"/>
      <c r="H62" s="16">
        <v>123562</v>
      </c>
      <c r="I62" s="16"/>
      <c r="J62" s="73">
        <v>118473</v>
      </c>
      <c r="L62" s="104"/>
      <c r="N62" s="104"/>
      <c r="P62" s="104"/>
      <c r="R62" s="76"/>
      <c r="U62" s="124"/>
      <c r="X62" s="124"/>
      <c r="Y62" s="104"/>
    </row>
    <row r="63" spans="1:25" s="62" customFormat="1" ht="21.75" customHeight="1" x14ac:dyDescent="0.45">
      <c r="A63" s="5" t="s">
        <v>25</v>
      </c>
      <c r="B63" s="64"/>
      <c r="C63" s="5"/>
      <c r="D63" s="65">
        <v>4131</v>
      </c>
      <c r="E63" s="16"/>
      <c r="F63" s="73">
        <v>1714</v>
      </c>
      <c r="G63" s="16"/>
      <c r="H63" s="16">
        <v>2424</v>
      </c>
      <c r="I63" s="16"/>
      <c r="J63" s="213">
        <v>0</v>
      </c>
      <c r="K63" s="76"/>
      <c r="L63" s="104"/>
      <c r="M63" s="125"/>
      <c r="N63" s="104"/>
      <c r="P63" s="104"/>
      <c r="Q63" s="76"/>
      <c r="R63" s="76"/>
      <c r="T63" s="104"/>
      <c r="U63" s="124"/>
      <c r="W63" s="104"/>
      <c r="X63" s="124"/>
      <c r="Y63" s="104"/>
    </row>
    <row r="64" spans="1:25" s="62" customFormat="1" ht="21.75" customHeight="1" x14ac:dyDescent="0.45">
      <c r="A64" s="5" t="s">
        <v>26</v>
      </c>
      <c r="B64" s="64"/>
      <c r="C64" s="5"/>
      <c r="D64" s="65">
        <v>53683</v>
      </c>
      <c r="E64" s="16"/>
      <c r="F64" s="73">
        <v>56553</v>
      </c>
      <c r="G64" s="16"/>
      <c r="H64" s="16">
        <v>52973</v>
      </c>
      <c r="I64" s="16"/>
      <c r="J64" s="73">
        <v>55921</v>
      </c>
      <c r="K64" s="76"/>
      <c r="L64" s="104"/>
      <c r="M64" s="125"/>
      <c r="N64" s="104"/>
      <c r="P64" s="104"/>
      <c r="Q64" s="76"/>
      <c r="R64" s="76"/>
      <c r="T64" s="25"/>
      <c r="U64" s="126"/>
      <c r="W64" s="119"/>
      <c r="X64" s="126"/>
      <c r="Y64" s="104"/>
    </row>
    <row r="65" spans="1:25" s="62" customFormat="1" ht="21.75" customHeight="1" x14ac:dyDescent="0.45">
      <c r="A65" s="6" t="s">
        <v>27</v>
      </c>
      <c r="B65" s="64"/>
      <c r="C65" s="5"/>
      <c r="D65" s="117">
        <f>SUM(D60:D64)</f>
        <v>1553136</v>
      </c>
      <c r="E65" s="130"/>
      <c r="F65" s="117">
        <f>SUM(F60:F64)</f>
        <v>1547437</v>
      </c>
      <c r="G65" s="130"/>
      <c r="H65" s="117">
        <f>SUM(H60:H64)</f>
        <v>1528964</v>
      </c>
      <c r="I65" s="130"/>
      <c r="J65" s="117">
        <f>SUM(J60:J64)</f>
        <v>1524394</v>
      </c>
      <c r="K65" s="76"/>
      <c r="L65" s="104"/>
      <c r="N65" s="104"/>
      <c r="O65" s="125"/>
      <c r="P65" s="104"/>
      <c r="Q65" s="76"/>
      <c r="R65" s="76"/>
      <c r="S65" s="115"/>
      <c r="T65" s="25"/>
      <c r="U65" s="124"/>
      <c r="V65" s="115"/>
      <c r="W65" s="119"/>
      <c r="X65" s="124"/>
      <c r="Y65" s="104"/>
    </row>
    <row r="66" spans="1:25" s="62" customFormat="1" ht="21.75" customHeight="1" x14ac:dyDescent="0.45">
      <c r="A66" s="6"/>
      <c r="B66" s="64"/>
      <c r="C66" s="5"/>
      <c r="D66" s="16"/>
      <c r="E66" s="16"/>
      <c r="F66" s="16"/>
      <c r="G66" s="16"/>
      <c r="H66" s="16"/>
      <c r="I66" s="16"/>
      <c r="J66" s="16"/>
      <c r="K66" s="76"/>
      <c r="L66" s="104"/>
      <c r="N66" s="104"/>
      <c r="P66" s="104"/>
      <c r="Q66" s="76"/>
      <c r="R66" s="76"/>
      <c r="T66" s="25"/>
      <c r="U66" s="126"/>
      <c r="W66" s="119"/>
      <c r="X66" s="126"/>
      <c r="Y66" s="104"/>
    </row>
    <row r="67" spans="1:25" s="62" customFormat="1" ht="21.75" customHeight="1" x14ac:dyDescent="0.45">
      <c r="A67" s="6" t="s">
        <v>28</v>
      </c>
      <c r="B67" s="64"/>
      <c r="C67" s="5"/>
      <c r="D67" s="118">
        <f>SUM(D57,D65)</f>
        <v>3448272</v>
      </c>
      <c r="E67" s="130"/>
      <c r="F67" s="118">
        <f>SUM(F57,F65)</f>
        <v>3568774</v>
      </c>
      <c r="G67" s="130"/>
      <c r="H67" s="118">
        <f>SUM(H57,H65)</f>
        <v>3643828</v>
      </c>
      <c r="I67" s="130"/>
      <c r="J67" s="118">
        <f>SUM(J57,J65)</f>
        <v>3608797</v>
      </c>
      <c r="K67" s="76"/>
      <c r="L67" s="104"/>
      <c r="N67" s="104"/>
      <c r="P67" s="104"/>
      <c r="Q67" s="76"/>
      <c r="R67" s="76"/>
      <c r="T67" s="25"/>
      <c r="U67" s="126"/>
      <c r="W67" s="119"/>
      <c r="X67" s="126"/>
      <c r="Y67" s="104"/>
    </row>
    <row r="68" spans="1:25" s="62" customFormat="1" ht="21.75" customHeight="1" x14ac:dyDescent="0.45">
      <c r="A68" s="2"/>
      <c r="B68" s="1"/>
      <c r="D68" s="25"/>
      <c r="E68" s="76"/>
      <c r="F68" s="25"/>
      <c r="G68" s="76"/>
      <c r="H68" s="25"/>
      <c r="I68" s="76"/>
      <c r="J68" s="25"/>
      <c r="K68" s="76"/>
      <c r="L68" s="104"/>
      <c r="N68" s="104"/>
      <c r="P68" s="104"/>
      <c r="Q68" s="76"/>
      <c r="R68" s="76"/>
      <c r="T68" s="119"/>
      <c r="U68" s="124"/>
      <c r="W68" s="119"/>
      <c r="X68" s="124"/>
      <c r="Y68" s="104"/>
    </row>
    <row r="69" spans="1:25" s="143" customFormat="1" ht="21.75" customHeight="1" x14ac:dyDescent="0.5">
      <c r="A69" s="133" t="s">
        <v>0</v>
      </c>
      <c r="B69" s="134"/>
      <c r="C69" s="135"/>
      <c r="D69" s="12"/>
      <c r="E69" s="12"/>
      <c r="F69" s="12"/>
      <c r="G69" s="12"/>
      <c r="H69" s="12"/>
      <c r="I69" s="12"/>
      <c r="J69" s="12"/>
      <c r="K69" s="141"/>
      <c r="L69" s="142"/>
      <c r="N69" s="142"/>
      <c r="P69" s="142"/>
      <c r="Q69" s="141"/>
      <c r="R69" s="141"/>
      <c r="T69" s="144"/>
      <c r="U69" s="145"/>
      <c r="W69" s="146"/>
      <c r="X69" s="145"/>
      <c r="Y69" s="142"/>
    </row>
    <row r="70" spans="1:25" s="143" customFormat="1" ht="21.75" customHeight="1" x14ac:dyDescent="0.5">
      <c r="A70" s="138" t="s">
        <v>71</v>
      </c>
      <c r="B70" s="134"/>
      <c r="C70" s="135"/>
      <c r="D70" s="12"/>
      <c r="E70" s="12"/>
      <c r="F70" s="12"/>
      <c r="G70" s="12"/>
      <c r="H70" s="12"/>
      <c r="I70" s="12"/>
      <c r="J70" s="12"/>
      <c r="K70" s="141"/>
      <c r="L70" s="142"/>
      <c r="N70" s="142"/>
      <c r="P70" s="142"/>
      <c r="Q70" s="141"/>
      <c r="R70" s="141"/>
      <c r="T70" s="147"/>
      <c r="U70" s="145"/>
      <c r="W70" s="146"/>
      <c r="X70" s="145"/>
      <c r="Y70" s="142"/>
    </row>
    <row r="71" spans="1:25" s="62" customFormat="1" ht="21.75" customHeight="1" x14ac:dyDescent="0.45">
      <c r="A71" s="12"/>
      <c r="B71" s="60"/>
      <c r="C71" s="12"/>
      <c r="D71" s="12"/>
      <c r="E71" s="12"/>
      <c r="F71" s="12"/>
      <c r="G71" s="12"/>
      <c r="H71" s="12"/>
      <c r="I71" s="12"/>
      <c r="J71" s="12"/>
      <c r="K71" s="76"/>
      <c r="L71" s="104"/>
      <c r="N71" s="104"/>
      <c r="P71" s="104"/>
      <c r="Q71" s="76"/>
      <c r="R71" s="76"/>
      <c r="T71" s="119"/>
      <c r="U71" s="124"/>
      <c r="W71" s="24"/>
      <c r="X71" s="124"/>
      <c r="Y71" s="104"/>
    </row>
    <row r="72" spans="1:25" s="62" customFormat="1" ht="21.75" customHeight="1" x14ac:dyDescent="0.45">
      <c r="A72" s="12"/>
      <c r="B72" s="60"/>
      <c r="C72" s="12"/>
      <c r="D72" s="237" t="s">
        <v>1</v>
      </c>
      <c r="E72" s="237"/>
      <c r="F72" s="237"/>
      <c r="G72" s="211"/>
      <c r="H72" s="237" t="s">
        <v>2</v>
      </c>
      <c r="I72" s="237"/>
      <c r="J72" s="237"/>
      <c r="K72" s="76"/>
      <c r="L72" s="104"/>
      <c r="N72" s="104"/>
      <c r="P72" s="104"/>
      <c r="Q72" s="76"/>
      <c r="R72" s="76"/>
      <c r="T72" s="119"/>
      <c r="U72" s="124"/>
      <c r="W72" s="24"/>
      <c r="X72" s="124"/>
      <c r="Y72" s="104"/>
    </row>
    <row r="73" spans="1:25" s="62" customFormat="1" ht="21.75" customHeight="1" x14ac:dyDescent="0.5">
      <c r="A73" s="138" t="s">
        <v>20</v>
      </c>
      <c r="B73" s="1"/>
      <c r="C73" s="12"/>
      <c r="D73" s="212" t="s">
        <v>107</v>
      </c>
      <c r="E73" s="212"/>
      <c r="F73" s="212" t="s">
        <v>40</v>
      </c>
      <c r="G73" s="2"/>
      <c r="H73" s="212" t="s">
        <v>107</v>
      </c>
      <c r="I73" s="212"/>
      <c r="J73" s="212" t="s">
        <v>40</v>
      </c>
      <c r="K73" s="76"/>
      <c r="L73" s="104"/>
      <c r="N73" s="104"/>
      <c r="P73" s="104"/>
      <c r="Q73" s="76"/>
      <c r="R73" s="76"/>
      <c r="T73" s="119"/>
      <c r="U73" s="124"/>
      <c r="W73" s="24"/>
      <c r="X73" s="124"/>
      <c r="Y73" s="104"/>
    </row>
    <row r="74" spans="1:25" s="62" customFormat="1" ht="21.75" customHeight="1" x14ac:dyDescent="0.45">
      <c r="A74" s="11"/>
      <c r="B74" s="1" t="s">
        <v>4</v>
      </c>
      <c r="C74" s="12"/>
      <c r="D74" s="212">
        <v>2562</v>
      </c>
      <c r="E74" s="212"/>
      <c r="F74" s="212">
        <v>2561</v>
      </c>
      <c r="G74" s="2"/>
      <c r="H74" s="212">
        <v>2562</v>
      </c>
      <c r="I74" s="212"/>
      <c r="J74" s="212">
        <v>2561</v>
      </c>
      <c r="K74" s="76"/>
      <c r="L74" s="104"/>
      <c r="N74" s="104"/>
      <c r="P74" s="104"/>
      <c r="Q74" s="76"/>
      <c r="R74" s="76"/>
      <c r="T74" s="119"/>
      <c r="U74" s="124"/>
      <c r="W74" s="24"/>
      <c r="X74" s="124"/>
      <c r="Y74" s="104"/>
    </row>
    <row r="75" spans="1:25" s="62" customFormat="1" ht="21.75" customHeight="1" x14ac:dyDescent="0.45">
      <c r="A75" s="11"/>
      <c r="B75" s="1"/>
      <c r="C75" s="12"/>
      <c r="D75" s="212" t="s">
        <v>41</v>
      </c>
      <c r="E75" s="212"/>
      <c r="F75" s="212"/>
      <c r="G75" s="212"/>
      <c r="H75" s="212" t="s">
        <v>41</v>
      </c>
      <c r="I75" s="212"/>
      <c r="J75" s="212"/>
      <c r="K75" s="76"/>
      <c r="L75" s="104"/>
      <c r="N75" s="104"/>
      <c r="P75" s="104"/>
      <c r="Q75" s="76"/>
      <c r="R75" s="76"/>
      <c r="T75" s="119"/>
      <c r="U75" s="124"/>
      <c r="W75" s="24"/>
      <c r="X75" s="124"/>
      <c r="Y75" s="104"/>
    </row>
    <row r="76" spans="1:25" s="62" customFormat="1" ht="21.75" customHeight="1" x14ac:dyDescent="0.45">
      <c r="A76" s="11"/>
      <c r="B76" s="1"/>
      <c r="C76" s="12"/>
      <c r="D76" s="236" t="s">
        <v>5</v>
      </c>
      <c r="E76" s="236"/>
      <c r="F76" s="236"/>
      <c r="G76" s="236"/>
      <c r="H76" s="236"/>
      <c r="I76" s="236"/>
      <c r="J76" s="236"/>
      <c r="K76" s="76"/>
      <c r="L76" s="104"/>
      <c r="N76" s="104"/>
      <c r="P76" s="104"/>
      <c r="Q76" s="76"/>
      <c r="R76" s="76"/>
      <c r="T76" s="119"/>
      <c r="U76" s="124"/>
      <c r="W76" s="24"/>
      <c r="X76" s="124"/>
      <c r="Y76" s="104"/>
    </row>
    <row r="77" spans="1:25" s="62" customFormat="1" ht="21.75" customHeight="1" x14ac:dyDescent="0.45">
      <c r="A77" s="81" t="s">
        <v>29</v>
      </c>
      <c r="B77" s="69"/>
      <c r="C77" s="6"/>
      <c r="D77" s="5"/>
      <c r="E77" s="5"/>
      <c r="F77" s="5"/>
      <c r="G77" s="5"/>
      <c r="H77" s="5"/>
      <c r="I77" s="5"/>
      <c r="J77" s="5"/>
      <c r="K77" s="76"/>
      <c r="L77" s="104"/>
      <c r="N77" s="104"/>
      <c r="P77" s="104"/>
      <c r="Q77" s="76"/>
      <c r="R77" s="76"/>
      <c r="T77" s="119"/>
      <c r="U77" s="124"/>
      <c r="W77" s="24"/>
      <c r="X77" s="124"/>
      <c r="Y77" s="104"/>
    </row>
    <row r="78" spans="1:25" s="62" customFormat="1" ht="21.75" customHeight="1" x14ac:dyDescent="0.45">
      <c r="A78" s="82" t="s">
        <v>30</v>
      </c>
      <c r="B78" s="64"/>
      <c r="C78" s="5"/>
      <c r="D78" s="25"/>
      <c r="E78" s="14"/>
      <c r="F78" s="25"/>
      <c r="G78" s="5"/>
      <c r="H78" s="14"/>
      <c r="I78" s="5"/>
      <c r="J78" s="14"/>
      <c r="K78" s="76"/>
      <c r="L78" s="104"/>
      <c r="N78" s="104"/>
      <c r="P78" s="104"/>
      <c r="Q78" s="76"/>
      <c r="R78" s="76"/>
      <c r="T78" s="119"/>
      <c r="U78" s="124"/>
      <c r="W78" s="24"/>
      <c r="X78" s="124"/>
      <c r="Y78" s="104"/>
    </row>
    <row r="79" spans="1:25" s="62" customFormat="1" ht="21.75" customHeight="1" thickBot="1" x14ac:dyDescent="0.5">
      <c r="A79" s="7" t="s">
        <v>31</v>
      </c>
      <c r="B79" s="1"/>
      <c r="C79" s="5"/>
      <c r="D79" s="111">
        <v>270000</v>
      </c>
      <c r="E79" s="114"/>
      <c r="F79" s="214">
        <v>270000</v>
      </c>
      <c r="G79" s="114"/>
      <c r="H79" s="111">
        <v>270000</v>
      </c>
      <c r="I79" s="114"/>
      <c r="J79" s="214">
        <v>270000</v>
      </c>
      <c r="K79" s="76"/>
      <c r="L79" s="104"/>
      <c r="N79" s="104"/>
      <c r="P79" s="104"/>
      <c r="Q79" s="76"/>
      <c r="R79" s="76"/>
      <c r="T79" s="119"/>
      <c r="U79" s="124"/>
      <c r="W79" s="24"/>
      <c r="X79" s="124"/>
      <c r="Y79" s="104"/>
    </row>
    <row r="80" spans="1:25" s="62" customFormat="1" ht="21.75" customHeight="1" thickTop="1" x14ac:dyDescent="0.45">
      <c r="A80" s="7" t="s">
        <v>32</v>
      </c>
      <c r="B80" s="1"/>
      <c r="C80" s="5"/>
      <c r="D80" s="112">
        <v>270000</v>
      </c>
      <c r="E80" s="114">
        <v>270000000</v>
      </c>
      <c r="F80" s="73">
        <v>270000</v>
      </c>
      <c r="G80" s="114">
        <v>270000000</v>
      </c>
      <c r="H80" s="112">
        <v>270000</v>
      </c>
      <c r="I80" s="114"/>
      <c r="J80" s="73">
        <v>270000</v>
      </c>
      <c r="K80" s="76"/>
      <c r="L80" s="104"/>
      <c r="N80" s="104"/>
      <c r="P80" s="104"/>
      <c r="Q80" s="76"/>
      <c r="R80" s="76"/>
      <c r="T80" s="119"/>
      <c r="U80" s="124"/>
      <c r="W80" s="24"/>
      <c r="X80" s="124"/>
      <c r="Y80" s="104"/>
    </row>
    <row r="81" spans="1:25" s="62" customFormat="1" ht="21.75" customHeight="1" x14ac:dyDescent="0.45">
      <c r="A81" s="7" t="s">
        <v>83</v>
      </c>
      <c r="B81" s="1"/>
      <c r="C81" s="5"/>
      <c r="D81" s="112"/>
      <c r="E81" s="114"/>
      <c r="F81" s="73"/>
      <c r="G81" s="114"/>
      <c r="H81" s="112"/>
      <c r="I81" s="114"/>
      <c r="J81" s="73"/>
      <c r="K81" s="76"/>
      <c r="L81" s="104"/>
      <c r="N81" s="104"/>
      <c r="P81" s="104"/>
      <c r="Q81" s="76"/>
      <c r="R81" s="76"/>
      <c r="T81" s="119"/>
      <c r="U81" s="124"/>
      <c r="W81" s="24"/>
      <c r="X81" s="124"/>
      <c r="Y81" s="104"/>
    </row>
    <row r="82" spans="1:25" s="62" customFormat="1" ht="21.75" customHeight="1" x14ac:dyDescent="0.45">
      <c r="A82" s="7" t="s">
        <v>33</v>
      </c>
      <c r="B82" s="1"/>
      <c r="C82" s="5"/>
      <c r="D82" s="112">
        <v>225000</v>
      </c>
      <c r="E82" s="114"/>
      <c r="F82" s="73">
        <v>225000</v>
      </c>
      <c r="G82" s="114"/>
      <c r="H82" s="112">
        <v>225000</v>
      </c>
      <c r="I82" s="114"/>
      <c r="J82" s="73">
        <v>225000</v>
      </c>
      <c r="K82" s="76"/>
      <c r="L82" s="104"/>
      <c r="N82" s="104"/>
      <c r="P82" s="104"/>
      <c r="Q82" s="76"/>
      <c r="R82" s="76"/>
      <c r="T82" s="119"/>
      <c r="U82" s="124"/>
      <c r="W82" s="119"/>
      <c r="X82" s="124"/>
      <c r="Y82" s="104"/>
    </row>
    <row r="83" spans="1:25" s="62" customFormat="1" ht="21.75" customHeight="1" x14ac:dyDescent="0.45">
      <c r="A83" s="7" t="s">
        <v>84</v>
      </c>
      <c r="B83" s="1"/>
      <c r="C83" s="5"/>
      <c r="D83" s="112"/>
      <c r="E83" s="114"/>
      <c r="F83" s="73"/>
      <c r="G83" s="114"/>
      <c r="H83" s="112"/>
      <c r="I83" s="114"/>
      <c r="J83" s="73"/>
      <c r="L83" s="104"/>
      <c r="N83" s="104"/>
      <c r="P83" s="104"/>
      <c r="R83" s="76"/>
      <c r="T83" s="80"/>
      <c r="U83" s="80"/>
      <c r="W83" s="80"/>
      <c r="X83" s="80"/>
      <c r="Y83" s="104"/>
    </row>
    <row r="84" spans="1:25" s="62" customFormat="1" ht="21.75" customHeight="1" x14ac:dyDescent="0.45">
      <c r="A84" s="7" t="s">
        <v>85</v>
      </c>
      <c r="B84" s="1"/>
      <c r="C84" s="5"/>
      <c r="D84" s="213">
        <v>0</v>
      </c>
      <c r="E84" s="114"/>
      <c r="F84" s="213">
        <v>0</v>
      </c>
      <c r="G84" s="16"/>
      <c r="H84" s="16">
        <v>974118</v>
      </c>
      <c r="I84" s="16"/>
      <c r="J84" s="73">
        <v>974118</v>
      </c>
      <c r="L84" s="104"/>
      <c r="N84" s="104"/>
      <c r="P84" s="104"/>
      <c r="R84" s="76"/>
      <c r="T84" s="76"/>
      <c r="U84" s="124"/>
      <c r="W84" s="76"/>
      <c r="X84" s="124"/>
      <c r="Y84" s="104"/>
    </row>
    <row r="85" spans="1:25" s="62" customFormat="1" ht="21.75" customHeight="1" x14ac:dyDescent="0.45">
      <c r="A85" s="7" t="s">
        <v>34</v>
      </c>
      <c r="B85" s="1"/>
      <c r="C85" s="5"/>
      <c r="D85" s="112"/>
      <c r="E85" s="114"/>
      <c r="F85" s="73"/>
      <c r="G85" s="114"/>
      <c r="H85" s="112"/>
      <c r="I85" s="114"/>
      <c r="J85" s="73"/>
      <c r="L85" s="104"/>
      <c r="N85" s="104"/>
      <c r="P85" s="104"/>
      <c r="R85" s="76"/>
      <c r="T85" s="76"/>
      <c r="U85" s="124"/>
      <c r="W85" s="76"/>
      <c r="X85" s="124"/>
      <c r="Y85" s="104"/>
    </row>
    <row r="86" spans="1:25" s="62" customFormat="1" ht="21.75" customHeight="1" x14ac:dyDescent="0.45">
      <c r="A86" s="82" t="s">
        <v>35</v>
      </c>
      <c r="B86" s="1"/>
      <c r="C86" s="5"/>
      <c r="D86" s="112"/>
      <c r="E86" s="114"/>
      <c r="F86" s="73"/>
      <c r="G86" s="114"/>
      <c r="H86" s="114"/>
      <c r="I86" s="114"/>
      <c r="J86" s="73"/>
      <c r="K86" s="24"/>
      <c r="L86" s="104"/>
      <c r="N86" s="104"/>
      <c r="P86" s="104"/>
      <c r="Q86" s="76"/>
      <c r="R86" s="76"/>
      <c r="T86" s="24"/>
      <c r="U86" s="124"/>
      <c r="W86" s="24"/>
      <c r="X86" s="124"/>
      <c r="Y86" s="104"/>
    </row>
    <row r="87" spans="1:25" s="62" customFormat="1" ht="21.75" customHeight="1" x14ac:dyDescent="0.45">
      <c r="A87" s="7" t="s">
        <v>36</v>
      </c>
      <c r="B87" s="1"/>
      <c r="C87" s="5"/>
      <c r="D87" s="112">
        <v>27000</v>
      </c>
      <c r="E87" s="114"/>
      <c r="F87" s="73">
        <v>27000</v>
      </c>
      <c r="G87" s="114"/>
      <c r="H87" s="112">
        <v>27000</v>
      </c>
      <c r="I87" s="114"/>
      <c r="J87" s="73">
        <v>27000</v>
      </c>
      <c r="K87" s="76"/>
      <c r="L87" s="104"/>
      <c r="N87" s="104"/>
      <c r="P87" s="104"/>
      <c r="Q87" s="76"/>
      <c r="R87" s="76"/>
      <c r="T87" s="76"/>
      <c r="U87" s="124"/>
      <c r="W87" s="119"/>
      <c r="X87" s="124"/>
      <c r="Y87" s="104"/>
    </row>
    <row r="88" spans="1:25" s="62" customFormat="1" ht="21.75" customHeight="1" x14ac:dyDescent="0.45">
      <c r="A88" s="7" t="s">
        <v>37</v>
      </c>
      <c r="B88" s="1"/>
      <c r="C88" s="5"/>
      <c r="D88" s="112">
        <v>822038</v>
      </c>
      <c r="E88" s="112"/>
      <c r="F88" s="73">
        <v>781297</v>
      </c>
      <c r="G88" s="112"/>
      <c r="H88" s="112">
        <v>666771</v>
      </c>
      <c r="I88" s="112"/>
      <c r="J88" s="73">
        <v>687039</v>
      </c>
      <c r="K88" s="76"/>
      <c r="L88" s="104"/>
      <c r="N88" s="104"/>
      <c r="P88" s="104"/>
      <c r="Q88" s="76"/>
      <c r="R88" s="76"/>
      <c r="T88" s="76"/>
      <c r="U88" s="124"/>
      <c r="W88" s="119"/>
      <c r="X88" s="124"/>
      <c r="Y88" s="104"/>
    </row>
    <row r="89" spans="1:25" s="62" customFormat="1" ht="21.75" customHeight="1" x14ac:dyDescent="0.45">
      <c r="A89" s="7" t="s">
        <v>109</v>
      </c>
      <c r="B89" s="1" t="s">
        <v>170</v>
      </c>
      <c r="C89" s="5"/>
      <c r="D89" s="113">
        <v>230375</v>
      </c>
      <c r="E89" s="112"/>
      <c r="F89" s="84">
        <v>220467</v>
      </c>
      <c r="G89" s="112"/>
      <c r="H89" s="113">
        <v>230375</v>
      </c>
      <c r="I89" s="112"/>
      <c r="J89" s="84">
        <v>220467</v>
      </c>
      <c r="K89" s="76"/>
      <c r="L89" s="104"/>
      <c r="N89" s="104"/>
      <c r="P89" s="104"/>
      <c r="Q89" s="76"/>
      <c r="R89" s="76"/>
      <c r="T89" s="119"/>
      <c r="U89" s="124"/>
      <c r="W89" s="119"/>
      <c r="X89" s="124"/>
      <c r="Y89" s="104"/>
    </row>
    <row r="90" spans="1:25" s="108" customFormat="1" ht="21.6" customHeight="1" x14ac:dyDescent="0.45">
      <c r="A90" s="6" t="s">
        <v>38</v>
      </c>
      <c r="B90" s="1"/>
      <c r="C90" s="5"/>
      <c r="D90" s="120">
        <f>SUM(D80:D89)</f>
        <v>1574413</v>
      </c>
      <c r="E90" s="132"/>
      <c r="F90" s="120">
        <f>SUM(F80:F89)</f>
        <v>1523764</v>
      </c>
      <c r="G90" s="132"/>
      <c r="H90" s="120">
        <f>SUM(H80:H89)</f>
        <v>2393264</v>
      </c>
      <c r="I90" s="132"/>
      <c r="J90" s="120">
        <f>SUM(J80:J89)</f>
        <v>2403624</v>
      </c>
      <c r="L90" s="127"/>
      <c r="N90" s="104"/>
      <c r="P90" s="104"/>
      <c r="R90" s="76"/>
      <c r="T90" s="80"/>
      <c r="U90" s="124"/>
      <c r="W90" s="80"/>
      <c r="X90" s="124"/>
      <c r="Y90" s="104"/>
    </row>
    <row r="91" spans="1:25" s="108" customFormat="1" ht="21.75" customHeight="1" x14ac:dyDescent="0.45">
      <c r="A91" s="6"/>
      <c r="B91" s="1"/>
      <c r="C91" s="5"/>
      <c r="D91" s="112"/>
      <c r="E91" s="114"/>
      <c r="F91" s="112"/>
      <c r="G91" s="114"/>
      <c r="H91" s="122"/>
      <c r="I91" s="114"/>
      <c r="J91" s="122"/>
      <c r="L91" s="127"/>
      <c r="N91" s="104"/>
      <c r="P91" s="104"/>
      <c r="R91" s="76"/>
      <c r="T91" s="76"/>
      <c r="U91" s="124"/>
      <c r="W91" s="76"/>
      <c r="X91" s="124"/>
      <c r="Y91" s="104"/>
    </row>
    <row r="92" spans="1:25" s="108" customFormat="1" ht="21.75" customHeight="1" thickBot="1" x14ac:dyDescent="0.5">
      <c r="A92" s="6" t="s">
        <v>39</v>
      </c>
      <c r="B92" s="1"/>
      <c r="C92" s="5"/>
      <c r="D92" s="121">
        <f>SUM(D67,D90)</f>
        <v>5022685</v>
      </c>
      <c r="E92" s="132"/>
      <c r="F92" s="121">
        <f>SUM(F67,F90)</f>
        <v>5092538</v>
      </c>
      <c r="G92" s="132"/>
      <c r="H92" s="121">
        <f>SUM(H67,H90)</f>
        <v>6037092</v>
      </c>
      <c r="I92" s="132"/>
      <c r="J92" s="121">
        <f>SUM(J67,J90)</f>
        <v>6012421</v>
      </c>
      <c r="L92" s="127"/>
      <c r="N92" s="104"/>
      <c r="P92" s="104"/>
      <c r="R92" s="76"/>
      <c r="T92" s="80"/>
      <c r="U92" s="80"/>
      <c r="W92" s="80"/>
      <c r="X92" s="80"/>
      <c r="Y92" s="104"/>
    </row>
    <row r="93" spans="1:25" s="62" customFormat="1" ht="21.75" customHeight="1" thickTop="1" x14ac:dyDescent="0.45">
      <c r="B93" s="1"/>
      <c r="D93" s="231">
        <f>D92-D36</f>
        <v>0</v>
      </c>
      <c r="E93" s="232"/>
      <c r="F93" s="232"/>
      <c r="G93" s="232"/>
      <c r="H93" s="231">
        <f>H92-H36</f>
        <v>0</v>
      </c>
      <c r="L93" s="104"/>
      <c r="N93" s="104"/>
      <c r="P93" s="104"/>
      <c r="R93" s="76"/>
      <c r="U93" s="124"/>
      <c r="X93" s="124"/>
      <c r="Y93" s="104"/>
    </row>
    <row r="94" spans="1:25" s="62" customFormat="1" ht="21.75" customHeight="1" x14ac:dyDescent="0.45">
      <c r="A94" s="105"/>
      <c r="B94" s="1"/>
      <c r="D94" s="233"/>
      <c r="E94" s="234"/>
      <c r="F94" s="235"/>
      <c r="G94" s="234"/>
      <c r="H94" s="233"/>
      <c r="I94" s="108"/>
      <c r="J94" s="129"/>
      <c r="K94" s="76"/>
      <c r="L94" s="76"/>
      <c r="M94" s="80"/>
      <c r="N94" s="104"/>
      <c r="O94" s="80"/>
      <c r="P94" s="104"/>
      <c r="Q94" s="80"/>
      <c r="R94" s="76"/>
      <c r="S94" s="80"/>
      <c r="T94" s="80"/>
      <c r="U94" s="124"/>
      <c r="W94" s="80"/>
      <c r="X94" s="124"/>
      <c r="Y94" s="104"/>
    </row>
    <row r="95" spans="1:25" s="135" customFormat="1" ht="21.75" customHeight="1" x14ac:dyDescent="0.5">
      <c r="A95" s="133" t="s">
        <v>0</v>
      </c>
      <c r="B95" s="134"/>
      <c r="D95" s="12"/>
      <c r="E95" s="12"/>
      <c r="F95" s="12"/>
      <c r="G95" s="12"/>
      <c r="H95" s="12"/>
      <c r="I95" s="12"/>
      <c r="J95" s="12"/>
      <c r="K95" s="139"/>
      <c r="L95" s="136"/>
      <c r="M95" s="143"/>
      <c r="N95" s="142"/>
      <c r="O95" s="143"/>
      <c r="P95" s="142"/>
      <c r="Q95" s="143"/>
      <c r="R95" s="141"/>
      <c r="S95" s="143"/>
      <c r="U95" s="140"/>
      <c r="X95" s="140"/>
      <c r="Y95" s="136"/>
    </row>
    <row r="96" spans="1:25" s="135" customFormat="1" ht="21.75" customHeight="1" x14ac:dyDescent="0.5">
      <c r="A96" s="138" t="s">
        <v>89</v>
      </c>
      <c r="B96" s="134"/>
      <c r="D96" s="12"/>
      <c r="E96" s="12"/>
      <c r="F96" s="12"/>
      <c r="G96" s="12"/>
      <c r="H96" s="12"/>
      <c r="I96" s="12"/>
      <c r="J96" s="12"/>
      <c r="L96" s="136"/>
      <c r="N96" s="136"/>
      <c r="P96" s="136"/>
      <c r="R96" s="139"/>
      <c r="U96" s="140"/>
      <c r="X96" s="140"/>
      <c r="Y96" s="136"/>
    </row>
    <row r="97" spans="1:25" ht="21.75" customHeight="1" x14ac:dyDescent="0.45">
      <c r="P97" s="61"/>
      <c r="R97" s="65"/>
      <c r="U97" s="67"/>
      <c r="X97" s="67"/>
      <c r="Y97" s="61"/>
    </row>
    <row r="98" spans="1:25" ht="21.75" customHeight="1" x14ac:dyDescent="0.45">
      <c r="B98" s="3"/>
      <c r="C98" s="62"/>
      <c r="D98" s="237" t="s">
        <v>1</v>
      </c>
      <c r="E98" s="237"/>
      <c r="F98" s="237"/>
      <c r="G98" s="211"/>
      <c r="H98" s="237" t="s">
        <v>2</v>
      </c>
      <c r="I98" s="237"/>
      <c r="J98" s="237"/>
      <c r="P98" s="61"/>
      <c r="R98" s="65"/>
      <c r="U98" s="67"/>
      <c r="X98" s="67"/>
      <c r="Y98" s="61"/>
    </row>
    <row r="99" spans="1:25" ht="21.75" customHeight="1" x14ac:dyDescent="0.45">
      <c r="B99" s="3"/>
      <c r="C99" s="62"/>
      <c r="D99" s="238" t="s">
        <v>92</v>
      </c>
      <c r="E99" s="238"/>
      <c r="F99" s="238"/>
      <c r="G99" s="211"/>
      <c r="H99" s="238" t="s">
        <v>92</v>
      </c>
      <c r="I99" s="238"/>
      <c r="J99" s="238"/>
      <c r="P99" s="61"/>
      <c r="R99" s="65"/>
      <c r="U99" s="67"/>
      <c r="X99" s="67"/>
      <c r="Y99" s="61"/>
    </row>
    <row r="100" spans="1:25" ht="21.75" customHeight="1" x14ac:dyDescent="0.45">
      <c r="B100" s="3"/>
      <c r="C100" s="62"/>
      <c r="D100" s="238" t="s">
        <v>107</v>
      </c>
      <c r="E100" s="238"/>
      <c r="F100" s="238"/>
      <c r="G100" s="211"/>
      <c r="H100" s="238" t="s">
        <v>107</v>
      </c>
      <c r="I100" s="238"/>
      <c r="J100" s="238"/>
      <c r="P100" s="61"/>
      <c r="R100" s="65"/>
      <c r="U100" s="67"/>
      <c r="X100" s="67"/>
      <c r="Y100" s="61"/>
    </row>
    <row r="101" spans="1:25" ht="21.75" customHeight="1" x14ac:dyDescent="0.45">
      <c r="B101" s="1" t="s">
        <v>4</v>
      </c>
      <c r="C101" s="62"/>
      <c r="D101" s="212">
        <v>2562</v>
      </c>
      <c r="E101" s="212"/>
      <c r="F101" s="212">
        <v>2561</v>
      </c>
      <c r="G101" s="2"/>
      <c r="H101" s="212">
        <v>2562</v>
      </c>
      <c r="I101" s="212"/>
      <c r="J101" s="212">
        <v>2561</v>
      </c>
      <c r="P101" s="61"/>
      <c r="R101" s="65"/>
      <c r="T101" s="3"/>
      <c r="U101" s="67"/>
      <c r="W101" s="3"/>
      <c r="X101" s="67"/>
      <c r="Y101" s="61"/>
    </row>
    <row r="102" spans="1:25" ht="21.75" customHeight="1" x14ac:dyDescent="0.45">
      <c r="B102" s="1"/>
      <c r="C102" s="62"/>
      <c r="D102" s="236"/>
      <c r="E102" s="236"/>
      <c r="F102" s="236"/>
      <c r="G102" s="236"/>
      <c r="H102" s="236"/>
      <c r="I102" s="236"/>
      <c r="J102" s="236"/>
      <c r="P102" s="61"/>
      <c r="R102" s="65"/>
      <c r="U102" s="67"/>
      <c r="X102" s="67"/>
      <c r="Y102" s="61"/>
    </row>
    <row r="103" spans="1:25" ht="21.75" customHeight="1" x14ac:dyDescent="0.45">
      <c r="A103" s="63" t="s">
        <v>42</v>
      </c>
      <c r="B103" s="64"/>
      <c r="P103" s="61"/>
      <c r="R103" s="65"/>
      <c r="U103" s="67"/>
      <c r="X103" s="67"/>
      <c r="Y103" s="61"/>
    </row>
    <row r="104" spans="1:25" ht="21.75" customHeight="1" x14ac:dyDescent="0.45">
      <c r="A104" s="5" t="s">
        <v>43</v>
      </c>
      <c r="B104" s="64">
        <v>3</v>
      </c>
      <c r="D104" s="65">
        <v>333639</v>
      </c>
      <c r="E104" s="65"/>
      <c r="F104" s="65">
        <v>377303</v>
      </c>
      <c r="G104" s="65"/>
      <c r="H104" s="65">
        <v>333486</v>
      </c>
      <c r="I104" s="65"/>
      <c r="J104" s="65">
        <v>383969</v>
      </c>
      <c r="K104" s="78"/>
      <c r="P104" s="61"/>
      <c r="R104" s="65"/>
      <c r="T104" s="65"/>
      <c r="U104" s="67"/>
      <c r="W104" s="65"/>
      <c r="X104" s="67"/>
      <c r="Y104" s="61"/>
    </row>
    <row r="105" spans="1:25" ht="21.75" customHeight="1" x14ac:dyDescent="0.45">
      <c r="A105" s="5" t="s">
        <v>134</v>
      </c>
      <c r="B105" s="64"/>
      <c r="D105" s="65">
        <v>191198</v>
      </c>
      <c r="E105" s="65"/>
      <c r="F105" s="65">
        <v>135972</v>
      </c>
      <c r="G105" s="65"/>
      <c r="H105" s="213">
        <v>0</v>
      </c>
      <c r="I105" s="65"/>
      <c r="J105" s="213">
        <v>0</v>
      </c>
      <c r="K105" s="65"/>
      <c r="P105" s="61"/>
      <c r="R105" s="65"/>
      <c r="T105" s="65"/>
      <c r="U105" s="67"/>
      <c r="W105" s="90"/>
      <c r="X105" s="67"/>
      <c r="Y105" s="61"/>
    </row>
    <row r="106" spans="1:25" ht="21.75" customHeight="1" x14ac:dyDescent="0.45">
      <c r="A106" s="5" t="s">
        <v>95</v>
      </c>
      <c r="B106" s="64">
        <v>3</v>
      </c>
      <c r="D106" s="65">
        <v>25698</v>
      </c>
      <c r="E106" s="65"/>
      <c r="F106" s="65">
        <v>30256</v>
      </c>
      <c r="G106" s="65"/>
      <c r="H106" s="90">
        <v>21747</v>
      </c>
      <c r="I106" s="65"/>
      <c r="J106" s="90">
        <v>30464</v>
      </c>
      <c r="K106" s="65"/>
      <c r="P106" s="61"/>
      <c r="R106" s="65"/>
      <c r="T106" s="65"/>
      <c r="U106" s="67"/>
      <c r="W106" s="90"/>
      <c r="X106" s="67"/>
      <c r="Y106" s="61"/>
    </row>
    <row r="107" spans="1:25" ht="21.75" customHeight="1" x14ac:dyDescent="0.45">
      <c r="A107" s="5" t="s">
        <v>97</v>
      </c>
      <c r="B107" s="64">
        <v>3</v>
      </c>
      <c r="D107" s="213">
        <v>0</v>
      </c>
      <c r="E107" s="65"/>
      <c r="F107" s="213">
        <v>0</v>
      </c>
      <c r="G107" s="65"/>
      <c r="H107" s="90">
        <v>16855</v>
      </c>
      <c r="I107" s="65"/>
      <c r="J107" s="90">
        <v>12505</v>
      </c>
      <c r="K107" s="65"/>
      <c r="P107" s="61"/>
      <c r="R107" s="65"/>
      <c r="T107" s="90"/>
      <c r="U107" s="67"/>
      <c r="W107" s="90"/>
      <c r="X107" s="67"/>
      <c r="Y107" s="61"/>
    </row>
    <row r="108" spans="1:25" ht="21.75" customHeight="1" x14ac:dyDescent="0.45">
      <c r="A108" s="5" t="s">
        <v>44</v>
      </c>
      <c r="B108" s="64">
        <v>3</v>
      </c>
      <c r="D108" s="65">
        <v>52821</v>
      </c>
      <c r="E108" s="65"/>
      <c r="F108" s="65">
        <v>36700</v>
      </c>
      <c r="G108" s="65"/>
      <c r="H108" s="65">
        <v>42398</v>
      </c>
      <c r="I108" s="65"/>
      <c r="J108" s="65">
        <v>15089</v>
      </c>
      <c r="K108" s="66"/>
      <c r="P108" s="61"/>
      <c r="R108" s="65"/>
      <c r="T108" s="65"/>
      <c r="U108" s="67"/>
      <c r="W108" s="65"/>
      <c r="X108" s="67"/>
      <c r="Y108" s="61"/>
    </row>
    <row r="109" spans="1:25" s="11" customFormat="1" ht="21.75" customHeight="1" x14ac:dyDescent="0.45">
      <c r="A109" s="6" t="s">
        <v>45</v>
      </c>
      <c r="B109" s="69"/>
      <c r="D109" s="70">
        <f>SUM(D104:D108)</f>
        <v>603356</v>
      </c>
      <c r="E109" s="71"/>
      <c r="F109" s="70">
        <f>SUM(F104:F108)</f>
        <v>580231</v>
      </c>
      <c r="G109" s="71"/>
      <c r="H109" s="70">
        <f>SUM(H104:H108)</f>
        <v>414486</v>
      </c>
      <c r="I109" s="71"/>
      <c r="J109" s="70">
        <f>SUM(J104:J108)</f>
        <v>442027</v>
      </c>
      <c r="L109" s="79"/>
      <c r="M109" s="83"/>
      <c r="N109" s="61"/>
      <c r="P109" s="61"/>
      <c r="R109" s="65"/>
      <c r="T109" s="70"/>
      <c r="U109" s="67"/>
      <c r="W109" s="70"/>
      <c r="X109" s="67"/>
      <c r="Y109" s="61"/>
    </row>
    <row r="110" spans="1:25" ht="21.75" customHeight="1" x14ac:dyDescent="0.45">
      <c r="B110" s="64"/>
      <c r="D110" s="65"/>
      <c r="E110" s="65"/>
      <c r="F110" s="65"/>
      <c r="G110" s="65"/>
      <c r="H110" s="65"/>
      <c r="I110" s="65"/>
      <c r="J110" s="65"/>
      <c r="P110" s="61"/>
      <c r="R110" s="65"/>
      <c r="T110" s="65"/>
      <c r="U110" s="67"/>
      <c r="W110" s="65"/>
      <c r="X110" s="67"/>
      <c r="Y110" s="61"/>
    </row>
    <row r="111" spans="1:25" ht="21.75" customHeight="1" x14ac:dyDescent="0.45">
      <c r="A111" s="63" t="s">
        <v>46</v>
      </c>
      <c r="B111" s="64">
        <v>3</v>
      </c>
      <c r="D111" s="65"/>
      <c r="E111" s="65"/>
      <c r="F111" s="65"/>
      <c r="G111" s="65"/>
      <c r="H111" s="65"/>
      <c r="I111" s="65"/>
      <c r="J111" s="65"/>
      <c r="P111" s="61"/>
      <c r="R111" s="65"/>
      <c r="T111" s="65"/>
      <c r="U111" s="67"/>
      <c r="W111" s="65"/>
      <c r="X111" s="67"/>
      <c r="Y111" s="61"/>
    </row>
    <row r="112" spans="1:25" ht="21.75" customHeight="1" x14ac:dyDescent="0.45">
      <c r="A112" s="5" t="s">
        <v>135</v>
      </c>
      <c r="B112" s="64"/>
      <c r="D112" s="65">
        <v>175495</v>
      </c>
      <c r="E112" s="65"/>
      <c r="F112" s="65">
        <v>225565</v>
      </c>
      <c r="G112" s="65"/>
      <c r="H112" s="65">
        <v>178826</v>
      </c>
      <c r="I112" s="65"/>
      <c r="J112" s="65">
        <v>244335</v>
      </c>
      <c r="K112" s="78"/>
      <c r="P112" s="61"/>
      <c r="R112" s="65"/>
      <c r="T112" s="65"/>
      <c r="U112" s="67"/>
      <c r="W112" s="65"/>
      <c r="X112" s="67"/>
      <c r="Y112" s="61"/>
    </row>
    <row r="113" spans="1:25" ht="21.75" customHeight="1" x14ac:dyDescent="0.45">
      <c r="A113" s="5" t="s">
        <v>136</v>
      </c>
      <c r="B113" s="64"/>
      <c r="D113" s="65">
        <v>17488</v>
      </c>
      <c r="E113" s="65"/>
      <c r="F113" s="65">
        <v>25076</v>
      </c>
      <c r="G113" s="65"/>
      <c r="H113" s="65">
        <v>9064</v>
      </c>
      <c r="I113" s="65"/>
      <c r="J113" s="65">
        <v>17502</v>
      </c>
      <c r="K113" s="78"/>
      <c r="P113" s="61"/>
      <c r="R113" s="65"/>
      <c r="T113" s="65"/>
      <c r="U113" s="67"/>
      <c r="W113" s="65"/>
      <c r="X113" s="67"/>
      <c r="Y113" s="61"/>
    </row>
    <row r="114" spans="1:25" ht="21.75" customHeight="1" x14ac:dyDescent="0.45">
      <c r="A114" s="5" t="s">
        <v>125</v>
      </c>
      <c r="B114" s="64"/>
      <c r="D114" s="65">
        <v>167899</v>
      </c>
      <c r="E114" s="65"/>
      <c r="F114" s="65">
        <v>193816</v>
      </c>
      <c r="G114" s="65"/>
      <c r="H114" s="65">
        <v>149004</v>
      </c>
      <c r="I114" s="65"/>
      <c r="J114" s="65">
        <v>128417</v>
      </c>
      <c r="K114" s="78"/>
      <c r="P114" s="61"/>
      <c r="Q114" s="65"/>
      <c r="R114" s="65"/>
      <c r="T114" s="65"/>
      <c r="U114" s="67"/>
      <c r="W114" s="65"/>
      <c r="X114" s="67"/>
      <c r="Y114" s="61"/>
    </row>
    <row r="115" spans="1:25" ht="21.75" customHeight="1" x14ac:dyDescent="0.45">
      <c r="A115" s="5" t="s">
        <v>47</v>
      </c>
      <c r="B115" s="64"/>
      <c r="D115" s="90">
        <v>93260</v>
      </c>
      <c r="E115" s="65"/>
      <c r="F115" s="90">
        <v>84982</v>
      </c>
      <c r="G115" s="65"/>
      <c r="H115" s="90">
        <v>57413</v>
      </c>
      <c r="I115" s="65"/>
      <c r="J115" s="90">
        <v>50122</v>
      </c>
      <c r="K115" s="78"/>
      <c r="P115" s="61"/>
      <c r="Q115" s="65"/>
      <c r="R115" s="65"/>
      <c r="T115" s="90"/>
      <c r="U115" s="67"/>
      <c r="W115" s="90"/>
      <c r="X115" s="67"/>
      <c r="Y115" s="61"/>
    </row>
    <row r="116" spans="1:25" ht="21.75" customHeight="1" x14ac:dyDescent="0.45">
      <c r="A116" s="5" t="s">
        <v>64</v>
      </c>
      <c r="B116" s="64"/>
      <c r="D116" s="90">
        <v>71051</v>
      </c>
      <c r="E116" s="65"/>
      <c r="F116" s="90">
        <v>201621</v>
      </c>
      <c r="G116" s="65"/>
      <c r="H116" s="90">
        <v>4361</v>
      </c>
      <c r="I116" s="65"/>
      <c r="J116" s="90">
        <v>4890</v>
      </c>
      <c r="K116" s="78"/>
      <c r="P116" s="61"/>
      <c r="Q116" s="65"/>
      <c r="R116" s="65"/>
      <c r="T116" s="90"/>
      <c r="U116" s="67"/>
      <c r="W116" s="90"/>
      <c r="X116" s="67"/>
      <c r="Y116" s="61"/>
    </row>
    <row r="117" spans="1:25" ht="21.75" customHeight="1" x14ac:dyDescent="0.45">
      <c r="A117" s="5" t="s">
        <v>48</v>
      </c>
      <c r="B117" s="64"/>
      <c r="D117" s="65">
        <v>37198</v>
      </c>
      <c r="E117" s="65"/>
      <c r="F117" s="65">
        <v>15480</v>
      </c>
      <c r="G117" s="65"/>
      <c r="H117" s="65">
        <v>36805</v>
      </c>
      <c r="I117" s="65"/>
      <c r="J117" s="65">
        <v>15481</v>
      </c>
      <c r="K117" s="65"/>
      <c r="P117" s="61"/>
      <c r="R117" s="65"/>
      <c r="T117" s="65"/>
      <c r="U117" s="67"/>
      <c r="W117" s="65"/>
      <c r="X117" s="67"/>
      <c r="Y117" s="61"/>
    </row>
    <row r="118" spans="1:25" s="11" customFormat="1" ht="21.75" customHeight="1" x14ac:dyDescent="0.45">
      <c r="A118" s="6" t="s">
        <v>49</v>
      </c>
      <c r="B118" s="69"/>
      <c r="D118" s="70">
        <f>SUM(D112:D117)</f>
        <v>562391</v>
      </c>
      <c r="E118" s="71"/>
      <c r="F118" s="70">
        <f>SUM(F112:F117)</f>
        <v>746540</v>
      </c>
      <c r="G118" s="71"/>
      <c r="H118" s="70">
        <f>SUM(H112:H117)</f>
        <v>435473</v>
      </c>
      <c r="I118" s="71"/>
      <c r="J118" s="70">
        <f>SUM(J112:J117)</f>
        <v>460747</v>
      </c>
      <c r="L118" s="79"/>
      <c r="N118" s="61"/>
      <c r="P118" s="61"/>
      <c r="R118" s="65"/>
      <c r="T118" s="70"/>
      <c r="U118" s="67"/>
      <c r="W118" s="70"/>
      <c r="X118" s="67"/>
      <c r="Y118" s="61"/>
    </row>
    <row r="119" spans="1:25" s="11" customFormat="1" ht="21.75" customHeight="1" x14ac:dyDescent="0.45">
      <c r="A119" s="6"/>
      <c r="B119" s="69"/>
      <c r="D119" s="80"/>
      <c r="E119" s="71"/>
      <c r="F119" s="80"/>
      <c r="G119" s="71"/>
      <c r="H119" s="80"/>
      <c r="I119" s="71"/>
      <c r="J119" s="80"/>
      <c r="L119" s="79"/>
      <c r="N119" s="61"/>
      <c r="P119" s="61"/>
      <c r="R119" s="65"/>
      <c r="T119" s="80"/>
      <c r="U119" s="67"/>
      <c r="W119" s="80"/>
      <c r="X119" s="67"/>
      <c r="Y119" s="61"/>
    </row>
    <row r="120" spans="1:25" ht="21.75" customHeight="1" x14ac:dyDescent="0.45">
      <c r="A120" s="8" t="s">
        <v>114</v>
      </c>
      <c r="B120" s="64"/>
      <c r="D120" s="71">
        <f>D109-D118</f>
        <v>40965</v>
      </c>
      <c r="E120" s="71"/>
      <c r="F120" s="71">
        <f>F109-F118</f>
        <v>-166309</v>
      </c>
      <c r="G120" s="71"/>
      <c r="H120" s="71">
        <f>H109-H118</f>
        <v>-20987</v>
      </c>
      <c r="I120" s="71"/>
      <c r="J120" s="71">
        <f>J109-J118</f>
        <v>-18720</v>
      </c>
      <c r="P120" s="61"/>
      <c r="R120" s="65"/>
      <c r="T120" s="71"/>
      <c r="U120" s="67"/>
      <c r="W120" s="71"/>
      <c r="X120" s="67"/>
      <c r="Y120" s="61"/>
    </row>
    <row r="121" spans="1:25" ht="21.75" customHeight="1" x14ac:dyDescent="0.45">
      <c r="A121" s="5" t="s">
        <v>166</v>
      </c>
      <c r="B121" s="64">
        <v>16</v>
      </c>
      <c r="D121" s="84">
        <f>915+1</f>
        <v>916</v>
      </c>
      <c r="E121" s="65"/>
      <c r="F121" s="84">
        <v>18173</v>
      </c>
      <c r="G121" s="65"/>
      <c r="H121" s="84">
        <v>-27</v>
      </c>
      <c r="I121" s="65"/>
      <c r="J121" s="84">
        <v>7369</v>
      </c>
      <c r="P121" s="61"/>
      <c r="R121" s="65"/>
      <c r="T121" s="84"/>
      <c r="U121" s="67"/>
      <c r="W121" s="84"/>
      <c r="X121" s="67"/>
      <c r="Y121" s="61"/>
    </row>
    <row r="122" spans="1:25" ht="21.75" customHeight="1" thickBot="1" x14ac:dyDescent="0.5">
      <c r="A122" s="6" t="s">
        <v>115</v>
      </c>
      <c r="D122" s="77">
        <f>D120-D121</f>
        <v>40049</v>
      </c>
      <c r="E122" s="80"/>
      <c r="F122" s="77">
        <f>F120-F121</f>
        <v>-184482</v>
      </c>
      <c r="G122" s="80"/>
      <c r="H122" s="77">
        <f>H120-H121</f>
        <v>-20960</v>
      </c>
      <c r="I122" s="80"/>
      <c r="J122" s="77">
        <f>J120-J121</f>
        <v>-26089</v>
      </c>
      <c r="P122" s="61"/>
      <c r="R122" s="65"/>
      <c r="T122" s="77"/>
      <c r="U122" s="67"/>
      <c r="W122" s="77"/>
      <c r="X122" s="67"/>
      <c r="Y122" s="61"/>
    </row>
    <row r="123" spans="1:25" ht="21.75" customHeight="1" thickTop="1" x14ac:dyDescent="0.45">
      <c r="A123" s="11"/>
      <c r="D123" s="76"/>
      <c r="E123" s="65"/>
      <c r="F123" s="76"/>
      <c r="G123" s="65"/>
      <c r="H123" s="76"/>
      <c r="I123" s="65"/>
      <c r="J123" s="76"/>
      <c r="P123" s="61"/>
      <c r="R123" s="65"/>
      <c r="T123" s="76"/>
      <c r="U123" s="67"/>
      <c r="W123" s="76"/>
      <c r="X123" s="67"/>
      <c r="Y123" s="61"/>
    </row>
    <row r="124" spans="1:25" ht="24" customHeight="1" x14ac:dyDescent="0.45">
      <c r="A124" s="11" t="s">
        <v>154</v>
      </c>
      <c r="D124" s="76"/>
      <c r="E124" s="65"/>
      <c r="F124" s="76"/>
      <c r="G124" s="65"/>
      <c r="H124" s="76"/>
      <c r="I124" s="65"/>
      <c r="J124" s="76"/>
      <c r="P124" s="61"/>
      <c r="R124" s="65"/>
      <c r="T124" s="76"/>
      <c r="U124" s="67"/>
      <c r="W124" s="76"/>
      <c r="X124" s="67"/>
      <c r="Y124" s="61"/>
    </row>
    <row r="125" spans="1:25" ht="21.75" customHeight="1" x14ac:dyDescent="0.45">
      <c r="A125" s="215" t="s">
        <v>155</v>
      </c>
      <c r="D125" s="76"/>
      <c r="E125" s="65"/>
      <c r="F125" s="76"/>
      <c r="G125" s="65"/>
      <c r="H125" s="76"/>
      <c r="I125" s="65"/>
      <c r="J125" s="76"/>
      <c r="P125" s="61"/>
      <c r="R125" s="65"/>
      <c r="T125" s="76"/>
      <c r="U125" s="67"/>
      <c r="W125" s="76"/>
      <c r="X125" s="67"/>
      <c r="Y125" s="61"/>
    </row>
    <row r="126" spans="1:25" ht="21.75" customHeight="1" x14ac:dyDescent="0.45">
      <c r="A126" s="63" t="s">
        <v>156</v>
      </c>
      <c r="D126" s="76"/>
      <c r="E126" s="65"/>
      <c r="F126" s="76"/>
      <c r="G126" s="65"/>
      <c r="H126" s="76"/>
      <c r="I126" s="65"/>
      <c r="J126" s="76"/>
      <c r="P126" s="61"/>
      <c r="R126" s="65"/>
      <c r="T126" s="76"/>
      <c r="U126" s="67"/>
      <c r="W126" s="76"/>
      <c r="X126" s="67"/>
      <c r="Y126" s="61"/>
    </row>
    <row r="127" spans="1:25" ht="21.75" customHeight="1" x14ac:dyDescent="0.45">
      <c r="A127" s="12" t="s">
        <v>157</v>
      </c>
      <c r="B127" s="64">
        <v>10</v>
      </c>
      <c r="D127" s="76">
        <v>10600</v>
      </c>
      <c r="E127" s="65"/>
      <c r="F127" s="213">
        <v>0</v>
      </c>
      <c r="G127" s="65"/>
      <c r="H127" s="76">
        <v>10600</v>
      </c>
      <c r="I127" s="65"/>
      <c r="J127" s="213">
        <v>0</v>
      </c>
      <c r="P127" s="61"/>
      <c r="R127" s="65"/>
      <c r="T127" s="76"/>
      <c r="U127" s="67"/>
      <c r="W127" s="76"/>
      <c r="X127" s="67"/>
      <c r="Y127" s="61"/>
    </row>
    <row r="128" spans="1:25" ht="21.75" hidden="1" customHeight="1" x14ac:dyDescent="0.45">
      <c r="A128" s="12" t="s">
        <v>158</v>
      </c>
      <c r="D128" s="76"/>
      <c r="E128" s="65"/>
      <c r="F128" s="76"/>
      <c r="G128" s="65"/>
      <c r="H128" s="76"/>
      <c r="I128" s="65"/>
      <c r="J128" s="76"/>
      <c r="P128" s="61"/>
      <c r="R128" s="65"/>
      <c r="T128" s="76"/>
      <c r="U128" s="67"/>
      <c r="W128" s="76"/>
      <c r="X128" s="67"/>
      <c r="Y128" s="61"/>
    </row>
    <row r="129" spans="1:25" ht="21.75" hidden="1" customHeight="1" x14ac:dyDescent="0.45">
      <c r="A129" s="5" t="s">
        <v>159</v>
      </c>
      <c r="D129" s="76"/>
      <c r="E129" s="65"/>
      <c r="F129" s="213">
        <v>0</v>
      </c>
      <c r="G129" s="65"/>
      <c r="H129" s="76"/>
      <c r="I129" s="65"/>
      <c r="J129" s="213">
        <v>0</v>
      </c>
      <c r="P129" s="61"/>
      <c r="R129" s="65"/>
      <c r="T129" s="76"/>
      <c r="U129" s="67"/>
      <c r="W129" s="76"/>
      <c r="X129" s="67"/>
      <c r="Y129" s="61"/>
    </row>
    <row r="130" spans="1:25" ht="21.75" customHeight="1" x14ac:dyDescent="0.45">
      <c r="A130" s="11" t="s">
        <v>77</v>
      </c>
      <c r="D130" s="75"/>
      <c r="E130" s="65"/>
      <c r="F130" s="75"/>
      <c r="G130" s="65"/>
      <c r="H130" s="75"/>
      <c r="I130" s="65"/>
      <c r="J130" s="75"/>
      <c r="P130" s="61"/>
      <c r="R130" s="65"/>
      <c r="T130" s="76"/>
      <c r="U130" s="67"/>
      <c r="W130" s="76"/>
      <c r="X130" s="67"/>
      <c r="Y130" s="61"/>
    </row>
    <row r="131" spans="1:25" ht="21.75" customHeight="1" thickBot="1" x14ac:dyDescent="0.5">
      <c r="A131" s="116" t="s">
        <v>112</v>
      </c>
      <c r="D131" s="216">
        <f>SUM(D127:D129)</f>
        <v>10600</v>
      </c>
      <c r="E131" s="71"/>
      <c r="F131" s="217">
        <v>0</v>
      </c>
      <c r="G131" s="71"/>
      <c r="H131" s="216">
        <f>SUM(H127:H129)</f>
        <v>10600</v>
      </c>
      <c r="I131" s="71"/>
      <c r="J131" s="217">
        <v>0</v>
      </c>
      <c r="P131" s="61"/>
      <c r="R131" s="65"/>
      <c r="T131" s="92"/>
      <c r="U131" s="67"/>
      <c r="W131" s="92"/>
      <c r="X131" s="67"/>
      <c r="Y131" s="61"/>
    </row>
    <row r="132" spans="1:25" ht="21.75" customHeight="1" thickTop="1" x14ac:dyDescent="0.45">
      <c r="A132" s="11"/>
      <c r="D132" s="76"/>
      <c r="E132" s="76"/>
      <c r="F132" s="76"/>
      <c r="G132" s="76"/>
      <c r="H132" s="76"/>
      <c r="I132" s="76"/>
      <c r="J132" s="76"/>
      <c r="P132" s="61"/>
      <c r="R132" s="65"/>
      <c r="T132" s="76"/>
      <c r="U132" s="67"/>
      <c r="W132" s="76"/>
      <c r="X132" s="67"/>
      <c r="Y132" s="61"/>
    </row>
    <row r="133" spans="1:25" ht="21.75" customHeight="1" thickBot="1" x14ac:dyDescent="0.5">
      <c r="A133" s="11" t="s">
        <v>145</v>
      </c>
      <c r="D133" s="77">
        <f>D122+D131</f>
        <v>50649</v>
      </c>
      <c r="E133" s="71"/>
      <c r="F133" s="77">
        <f>F122+F131</f>
        <v>-184482</v>
      </c>
      <c r="G133" s="71"/>
      <c r="H133" s="77">
        <f>H122+H131</f>
        <v>-10360</v>
      </c>
      <c r="I133" s="71"/>
      <c r="J133" s="77">
        <f>J122+J131</f>
        <v>-26089</v>
      </c>
      <c r="P133" s="61"/>
      <c r="R133" s="65"/>
      <c r="T133" s="77"/>
      <c r="U133" s="67"/>
      <c r="W133" s="77"/>
      <c r="X133" s="67"/>
      <c r="Y133" s="61"/>
    </row>
    <row r="134" spans="1:25" ht="21.75" customHeight="1" thickTop="1" x14ac:dyDescent="0.45">
      <c r="D134" s="76"/>
      <c r="E134" s="65"/>
      <c r="F134" s="76"/>
      <c r="G134" s="65"/>
      <c r="H134" s="76"/>
      <c r="I134" s="65"/>
      <c r="J134" s="76"/>
      <c r="P134" s="61"/>
      <c r="R134" s="65"/>
      <c r="T134" s="76"/>
      <c r="U134" s="67"/>
      <c r="W134" s="76"/>
      <c r="X134" s="67"/>
      <c r="Y134" s="61"/>
    </row>
    <row r="135" spans="1:25" ht="29.1" customHeight="1" thickBot="1" x14ac:dyDescent="0.5">
      <c r="A135" s="6" t="s">
        <v>116</v>
      </c>
      <c r="B135" s="64"/>
      <c r="D135" s="110">
        <f>D122/270000</f>
        <v>0.14832962962962962</v>
      </c>
      <c r="E135" s="71"/>
      <c r="F135" s="110">
        <f>F122/270000</f>
        <v>-0.68326666666666669</v>
      </c>
      <c r="G135" s="71"/>
      <c r="H135" s="110">
        <f>H122/270000</f>
        <v>-7.7629629629629632E-2</v>
      </c>
      <c r="I135" s="71"/>
      <c r="J135" s="110">
        <f>J122/270000</f>
        <v>-9.6625925925925921E-2</v>
      </c>
      <c r="P135" s="61"/>
      <c r="R135" s="65"/>
      <c r="T135" s="110"/>
      <c r="U135" s="67"/>
      <c r="W135" s="110"/>
      <c r="X135" s="67"/>
      <c r="Y135" s="61"/>
    </row>
    <row r="136" spans="1:25" s="62" customFormat="1" ht="21.75" customHeight="1" thickTop="1" x14ac:dyDescent="0.45">
      <c r="A136" s="103"/>
      <c r="B136" s="3"/>
      <c r="L136" s="104"/>
      <c r="N136" s="61"/>
      <c r="P136" s="61"/>
      <c r="R136" s="65"/>
      <c r="U136" s="67"/>
      <c r="X136" s="67"/>
      <c r="Y136" s="61"/>
    </row>
    <row r="137" spans="1:25" s="62" customFormat="1" ht="21.75" customHeight="1" x14ac:dyDescent="0.45">
      <c r="A137" s="105"/>
      <c r="B137" s="3"/>
      <c r="L137" s="104"/>
      <c r="N137" s="61"/>
      <c r="P137" s="61"/>
      <c r="R137" s="65"/>
      <c r="U137" s="67"/>
      <c r="X137" s="67"/>
      <c r="Y137" s="61"/>
    </row>
    <row r="138" spans="1:25" s="62" customFormat="1" ht="21.75" customHeight="1" x14ac:dyDescent="0.45">
      <c r="B138" s="3"/>
      <c r="L138" s="104"/>
      <c r="N138" s="61"/>
      <c r="P138" s="61"/>
      <c r="R138" s="65"/>
      <c r="U138" s="67"/>
      <c r="X138" s="67"/>
      <c r="Y138" s="61"/>
    </row>
    <row r="139" spans="1:25" s="62" customFormat="1" ht="21.75" customHeight="1" x14ac:dyDescent="0.45">
      <c r="B139" s="3"/>
      <c r="L139" s="104"/>
      <c r="N139" s="61"/>
      <c r="P139" s="61"/>
      <c r="R139" s="65"/>
      <c r="U139" s="67"/>
      <c r="X139" s="67"/>
      <c r="Y139" s="61"/>
    </row>
    <row r="140" spans="1:25" s="62" customFormat="1" ht="21.75" customHeight="1" x14ac:dyDescent="0.45">
      <c r="B140" s="3"/>
      <c r="D140" s="237"/>
      <c r="E140" s="237"/>
      <c r="F140" s="237"/>
      <c r="G140" s="59"/>
      <c r="H140" s="237"/>
      <c r="I140" s="237"/>
      <c r="J140" s="237"/>
      <c r="L140" s="104"/>
      <c r="N140" s="61"/>
      <c r="P140" s="61"/>
      <c r="R140" s="65"/>
      <c r="U140" s="67"/>
      <c r="X140" s="67"/>
      <c r="Y140" s="61"/>
    </row>
    <row r="141" spans="1:25" s="62" customFormat="1" ht="21.75" customHeight="1" x14ac:dyDescent="0.45">
      <c r="B141" s="3"/>
      <c r="D141" s="238"/>
      <c r="E141" s="238"/>
      <c r="F141" s="238"/>
      <c r="G141" s="59"/>
      <c r="H141" s="238"/>
      <c r="I141" s="238"/>
      <c r="J141" s="238"/>
      <c r="L141" s="104"/>
      <c r="N141" s="61"/>
      <c r="P141" s="61"/>
      <c r="R141" s="65"/>
      <c r="U141" s="67"/>
      <c r="X141" s="67"/>
      <c r="Y141" s="61"/>
    </row>
    <row r="142" spans="1:25" s="62" customFormat="1" ht="21.75" customHeight="1" x14ac:dyDescent="0.45">
      <c r="B142" s="3"/>
      <c r="D142" s="238"/>
      <c r="E142" s="238"/>
      <c r="F142" s="238"/>
      <c r="G142" s="59"/>
      <c r="H142" s="238"/>
      <c r="I142" s="238"/>
      <c r="J142" s="238"/>
      <c r="L142" s="104"/>
      <c r="N142" s="61"/>
      <c r="P142" s="61"/>
      <c r="R142" s="65"/>
      <c r="U142" s="67"/>
      <c r="X142" s="67"/>
      <c r="Y142" s="61"/>
    </row>
    <row r="143" spans="1:25" s="62" customFormat="1" ht="21.75" customHeight="1" x14ac:dyDescent="0.45">
      <c r="B143" s="1"/>
      <c r="D143" s="3"/>
      <c r="E143" s="3"/>
      <c r="F143" s="3"/>
      <c r="G143" s="2"/>
      <c r="H143" s="3"/>
      <c r="I143" s="3"/>
      <c r="J143" s="3"/>
      <c r="L143" s="104"/>
      <c r="N143" s="61"/>
      <c r="P143" s="61"/>
      <c r="R143" s="65"/>
      <c r="T143" s="3"/>
      <c r="U143" s="67"/>
      <c r="W143" s="3"/>
      <c r="X143" s="67"/>
      <c r="Y143" s="61"/>
    </row>
    <row r="144" spans="1:25" s="62" customFormat="1" ht="21.75" customHeight="1" x14ac:dyDescent="0.45">
      <c r="B144" s="1"/>
      <c r="D144" s="236"/>
      <c r="E144" s="236"/>
      <c r="F144" s="236"/>
      <c r="G144" s="236"/>
      <c r="H144" s="236"/>
      <c r="I144" s="236"/>
      <c r="J144" s="236"/>
      <c r="L144" s="104"/>
      <c r="N144" s="61"/>
      <c r="P144" s="61"/>
      <c r="R144" s="65"/>
      <c r="U144" s="67"/>
      <c r="X144" s="67"/>
      <c r="Y144" s="61"/>
    </row>
    <row r="145" spans="1:25" s="62" customFormat="1" ht="21.75" customHeight="1" x14ac:dyDescent="0.45">
      <c r="A145" s="106"/>
      <c r="B145" s="1"/>
      <c r="L145" s="104"/>
      <c r="N145" s="61"/>
      <c r="P145" s="61"/>
      <c r="R145" s="65"/>
      <c r="U145" s="67"/>
      <c r="X145" s="67"/>
      <c r="Y145" s="61"/>
    </row>
    <row r="146" spans="1:25" s="62" customFormat="1" ht="21.75" customHeight="1" x14ac:dyDescent="0.45">
      <c r="A146" s="2"/>
      <c r="B146" s="1"/>
      <c r="D146" s="76"/>
      <c r="E146" s="76"/>
      <c r="F146" s="101"/>
      <c r="G146" s="76"/>
      <c r="H146" s="76"/>
      <c r="I146" s="76"/>
      <c r="J146" s="76"/>
      <c r="L146" s="104"/>
      <c r="N146" s="61"/>
      <c r="P146" s="61"/>
      <c r="R146" s="65"/>
      <c r="T146" s="101"/>
      <c r="U146" s="67"/>
      <c r="W146" s="76"/>
      <c r="X146" s="67"/>
      <c r="Y146" s="61"/>
    </row>
    <row r="147" spans="1:25" s="62" customFormat="1" ht="21.75" customHeight="1" x14ac:dyDescent="0.45">
      <c r="A147" s="2"/>
      <c r="B147" s="1"/>
      <c r="D147" s="76"/>
      <c r="E147" s="76"/>
      <c r="F147" s="101"/>
      <c r="G147" s="76"/>
      <c r="H147" s="101"/>
      <c r="I147" s="76"/>
      <c r="J147" s="101"/>
      <c r="L147" s="104"/>
      <c r="N147" s="61"/>
      <c r="P147" s="61"/>
      <c r="R147" s="65"/>
      <c r="T147" s="101"/>
      <c r="U147" s="67"/>
      <c r="W147" s="101"/>
      <c r="X147" s="67"/>
      <c r="Y147" s="61"/>
    </row>
    <row r="148" spans="1:25" s="62" customFormat="1" ht="21.75" customHeight="1" x14ac:dyDescent="0.45">
      <c r="A148" s="2"/>
      <c r="B148" s="1"/>
      <c r="D148" s="76"/>
      <c r="E148" s="76"/>
      <c r="F148" s="101"/>
      <c r="G148" s="76"/>
      <c r="H148" s="101"/>
      <c r="I148" s="76"/>
      <c r="J148" s="101"/>
      <c r="L148" s="104"/>
      <c r="N148" s="61"/>
      <c r="P148" s="61"/>
      <c r="R148" s="65"/>
      <c r="T148" s="101"/>
      <c r="U148" s="67"/>
      <c r="W148" s="101"/>
      <c r="X148" s="67"/>
      <c r="Y148" s="61"/>
    </row>
    <row r="149" spans="1:25" s="62" customFormat="1" ht="21.75" customHeight="1" x14ac:dyDescent="0.45">
      <c r="A149" s="2"/>
      <c r="B149" s="1"/>
      <c r="D149" s="101"/>
      <c r="E149" s="76"/>
      <c r="F149" s="101"/>
      <c r="G149" s="76"/>
      <c r="H149" s="24"/>
      <c r="I149" s="76"/>
      <c r="J149" s="101"/>
      <c r="L149" s="104"/>
      <c r="N149" s="61"/>
      <c r="P149" s="61"/>
      <c r="R149" s="65"/>
      <c r="T149" s="101"/>
      <c r="U149" s="67"/>
      <c r="W149" s="101"/>
      <c r="X149" s="67"/>
      <c r="Y149" s="61"/>
    </row>
    <row r="150" spans="1:25" s="62" customFormat="1" ht="21.75" customHeight="1" x14ac:dyDescent="0.45">
      <c r="A150" s="2"/>
      <c r="B150" s="1"/>
      <c r="D150" s="101"/>
      <c r="E150" s="76"/>
      <c r="F150" s="101"/>
      <c r="G150" s="76"/>
      <c r="H150" s="24"/>
      <c r="I150" s="76"/>
      <c r="J150" s="101"/>
      <c r="L150" s="104"/>
      <c r="N150" s="61"/>
      <c r="P150" s="61"/>
      <c r="R150" s="65"/>
      <c r="T150" s="101"/>
      <c r="U150" s="67"/>
      <c r="W150" s="101"/>
      <c r="X150" s="67"/>
      <c r="Y150" s="61"/>
    </row>
    <row r="151" spans="1:25" s="62" customFormat="1" ht="21.75" customHeight="1" x14ac:dyDescent="0.45">
      <c r="A151" s="2"/>
      <c r="B151" s="1"/>
      <c r="D151" s="76"/>
      <c r="E151" s="76"/>
      <c r="F151" s="101"/>
      <c r="G151" s="76"/>
      <c r="H151" s="76"/>
      <c r="I151" s="76"/>
      <c r="J151" s="76"/>
      <c r="L151" s="104"/>
      <c r="N151" s="61"/>
      <c r="P151" s="61"/>
      <c r="R151" s="65"/>
      <c r="T151" s="101"/>
      <c r="U151" s="67"/>
      <c r="W151" s="76"/>
      <c r="X151" s="67"/>
      <c r="Y151" s="61"/>
    </row>
    <row r="152" spans="1:25" s="62" customFormat="1" ht="21.75" customHeight="1" x14ac:dyDescent="0.45">
      <c r="A152" s="105"/>
      <c r="B152" s="107"/>
      <c r="C152" s="108"/>
      <c r="D152" s="80"/>
      <c r="E152" s="80"/>
      <c r="F152" s="80"/>
      <c r="G152" s="80"/>
      <c r="H152" s="80"/>
      <c r="I152" s="80"/>
      <c r="J152" s="80"/>
      <c r="L152" s="104"/>
      <c r="N152" s="61"/>
      <c r="P152" s="61"/>
      <c r="R152" s="65"/>
      <c r="T152" s="80"/>
      <c r="U152" s="67"/>
      <c r="W152" s="80"/>
      <c r="X152" s="67"/>
      <c r="Y152" s="61"/>
    </row>
    <row r="153" spans="1:25" s="62" customFormat="1" ht="21.75" customHeight="1" x14ac:dyDescent="0.45">
      <c r="B153" s="1"/>
      <c r="D153" s="76"/>
      <c r="E153" s="76"/>
      <c r="F153" s="76"/>
      <c r="G153" s="76"/>
      <c r="H153" s="76"/>
      <c r="I153" s="76"/>
      <c r="J153" s="76"/>
      <c r="L153" s="104"/>
      <c r="N153" s="61"/>
      <c r="P153" s="61"/>
      <c r="R153" s="65"/>
      <c r="T153" s="76"/>
      <c r="U153" s="67"/>
      <c r="W153" s="76"/>
      <c r="X153" s="67"/>
      <c r="Y153" s="61"/>
    </row>
    <row r="154" spans="1:25" s="62" customFormat="1" ht="21.75" customHeight="1" x14ac:dyDescent="0.45">
      <c r="A154" s="106"/>
      <c r="B154" s="1"/>
      <c r="D154" s="76"/>
      <c r="E154" s="76"/>
      <c r="F154" s="76"/>
      <c r="G154" s="76"/>
      <c r="H154" s="76"/>
      <c r="I154" s="76"/>
      <c r="J154" s="76"/>
      <c r="L154" s="104"/>
      <c r="N154" s="61"/>
      <c r="P154" s="61"/>
      <c r="R154" s="65"/>
      <c r="T154" s="76"/>
      <c r="U154" s="67"/>
      <c r="W154" s="76"/>
      <c r="X154" s="67"/>
      <c r="Y154" s="61"/>
    </row>
    <row r="155" spans="1:25" s="62" customFormat="1" ht="21.75" customHeight="1" x14ac:dyDescent="0.45">
      <c r="A155" s="2"/>
      <c r="B155" s="1"/>
      <c r="D155" s="76"/>
      <c r="E155" s="76"/>
      <c r="F155" s="76"/>
      <c r="G155" s="76"/>
      <c r="H155" s="76"/>
      <c r="I155" s="76"/>
      <c r="J155" s="76"/>
      <c r="L155" s="104"/>
      <c r="N155" s="61"/>
      <c r="P155" s="61"/>
      <c r="R155" s="65"/>
      <c r="T155" s="76"/>
      <c r="U155" s="67"/>
      <c r="W155" s="76"/>
      <c r="X155" s="67"/>
      <c r="Y155" s="61"/>
    </row>
    <row r="156" spans="1:25" s="62" customFormat="1" ht="21.75" customHeight="1" x14ac:dyDescent="0.45">
      <c r="A156" s="2"/>
      <c r="B156" s="1"/>
      <c r="D156" s="76"/>
      <c r="E156" s="76"/>
      <c r="F156" s="76"/>
      <c r="G156" s="76"/>
      <c r="H156" s="76"/>
      <c r="I156" s="76"/>
      <c r="J156" s="76"/>
      <c r="L156" s="104"/>
      <c r="N156" s="61"/>
      <c r="P156" s="61"/>
      <c r="R156" s="65"/>
      <c r="T156" s="76"/>
      <c r="U156" s="67"/>
      <c r="W156" s="76"/>
      <c r="X156" s="67"/>
      <c r="Y156" s="61"/>
    </row>
    <row r="157" spans="1:25" s="62" customFormat="1" ht="21.75" customHeight="1" x14ac:dyDescent="0.45">
      <c r="A157" s="2"/>
      <c r="B157" s="1"/>
      <c r="D157" s="76"/>
      <c r="E157" s="76"/>
      <c r="F157" s="76"/>
      <c r="G157" s="76"/>
      <c r="H157" s="76"/>
      <c r="I157" s="76"/>
      <c r="J157" s="76"/>
      <c r="L157" s="104"/>
      <c r="N157" s="61"/>
      <c r="P157" s="61"/>
      <c r="R157" s="65"/>
      <c r="T157" s="76"/>
      <c r="U157" s="67"/>
      <c r="W157" s="76"/>
      <c r="X157" s="67"/>
      <c r="Y157" s="61"/>
    </row>
    <row r="158" spans="1:25" s="62" customFormat="1" ht="21.75" customHeight="1" x14ac:dyDescent="0.45">
      <c r="A158" s="2"/>
      <c r="B158" s="1"/>
      <c r="D158" s="76"/>
      <c r="E158" s="76"/>
      <c r="F158" s="76"/>
      <c r="G158" s="76"/>
      <c r="H158" s="76"/>
      <c r="I158" s="76"/>
      <c r="J158" s="76"/>
      <c r="L158" s="104"/>
      <c r="N158" s="61"/>
      <c r="P158" s="61"/>
      <c r="R158" s="65"/>
      <c r="T158" s="76"/>
      <c r="U158" s="67"/>
      <c r="W158" s="76"/>
      <c r="X158" s="67"/>
      <c r="Y158" s="61"/>
    </row>
    <row r="159" spans="1:25" s="62" customFormat="1" ht="21.75" customHeight="1" x14ac:dyDescent="0.45">
      <c r="A159" s="105"/>
      <c r="B159" s="107"/>
      <c r="C159" s="108"/>
      <c r="D159" s="80"/>
      <c r="E159" s="80"/>
      <c r="F159" s="80"/>
      <c r="G159" s="80"/>
      <c r="H159" s="80"/>
      <c r="I159" s="80"/>
      <c r="J159" s="80"/>
      <c r="L159" s="104"/>
      <c r="N159" s="61"/>
      <c r="P159" s="61"/>
      <c r="R159" s="65"/>
      <c r="T159" s="80"/>
      <c r="U159" s="67"/>
      <c r="W159" s="80"/>
      <c r="X159" s="67"/>
      <c r="Y159" s="61"/>
    </row>
    <row r="160" spans="1:25" s="62" customFormat="1" ht="21.75" customHeight="1" x14ac:dyDescent="0.45">
      <c r="B160" s="1"/>
      <c r="D160" s="76"/>
      <c r="E160" s="76"/>
      <c r="F160" s="76"/>
      <c r="G160" s="76"/>
      <c r="H160" s="76"/>
      <c r="I160" s="76"/>
      <c r="J160" s="76"/>
      <c r="L160" s="104"/>
      <c r="N160" s="61"/>
      <c r="P160" s="61"/>
      <c r="R160" s="65"/>
      <c r="T160" s="76"/>
      <c r="U160" s="67"/>
      <c r="W160" s="76"/>
      <c r="X160" s="67"/>
      <c r="Y160" s="61"/>
    </row>
    <row r="161" spans="1:25" s="62" customFormat="1" ht="21.75" customHeight="1" x14ac:dyDescent="0.45">
      <c r="A161" s="103"/>
      <c r="B161" s="1"/>
      <c r="D161" s="80"/>
      <c r="E161" s="80"/>
      <c r="F161" s="80"/>
      <c r="G161" s="80"/>
      <c r="H161" s="80"/>
      <c r="I161" s="80"/>
      <c r="J161" s="80"/>
      <c r="L161" s="104"/>
      <c r="N161" s="61"/>
      <c r="P161" s="61"/>
      <c r="R161" s="65"/>
      <c r="T161" s="80"/>
      <c r="U161" s="67"/>
      <c r="W161" s="80"/>
      <c r="X161" s="67"/>
      <c r="Y161" s="61"/>
    </row>
    <row r="162" spans="1:25" s="62" customFormat="1" ht="21.75" customHeight="1" x14ac:dyDescent="0.45">
      <c r="A162" s="2"/>
      <c r="B162" s="1"/>
      <c r="D162" s="24"/>
      <c r="E162" s="76"/>
      <c r="F162" s="24"/>
      <c r="G162" s="76"/>
      <c r="H162" s="76"/>
      <c r="I162" s="76"/>
      <c r="J162" s="24"/>
      <c r="L162" s="104"/>
      <c r="N162" s="61"/>
      <c r="P162" s="61"/>
      <c r="R162" s="65"/>
      <c r="T162" s="24"/>
      <c r="U162" s="67"/>
      <c r="W162" s="24"/>
      <c r="X162" s="67"/>
      <c r="Y162" s="61"/>
    </row>
    <row r="163" spans="1:25" s="62" customFormat="1" ht="21.75" customHeight="1" x14ac:dyDescent="0.45">
      <c r="B163" s="1"/>
      <c r="D163" s="76"/>
      <c r="E163" s="76"/>
      <c r="F163" s="76"/>
      <c r="G163" s="76"/>
      <c r="H163" s="76"/>
      <c r="I163" s="76"/>
      <c r="J163" s="76"/>
      <c r="L163" s="104"/>
      <c r="N163" s="61"/>
      <c r="P163" s="61"/>
      <c r="R163" s="65"/>
      <c r="T163" s="76"/>
      <c r="U163" s="67"/>
      <c r="W163" s="76"/>
      <c r="X163" s="67"/>
      <c r="Y163" s="61"/>
    </row>
    <row r="164" spans="1:25" s="62" customFormat="1" ht="21.75" customHeight="1" x14ac:dyDescent="0.45">
      <c r="A164" s="105"/>
      <c r="B164" s="3"/>
      <c r="D164" s="80"/>
      <c r="E164" s="80"/>
      <c r="F164" s="80"/>
      <c r="G164" s="80"/>
      <c r="H164" s="80"/>
      <c r="I164" s="80"/>
      <c r="J164" s="80"/>
      <c r="L164" s="104"/>
      <c r="N164" s="61"/>
      <c r="P164" s="61"/>
      <c r="R164" s="65"/>
      <c r="T164" s="80"/>
      <c r="U164" s="67"/>
      <c r="W164" s="80"/>
      <c r="X164" s="67"/>
      <c r="Y164" s="61"/>
    </row>
    <row r="165" spans="1:25" s="62" customFormat="1" ht="21.75" customHeight="1" x14ac:dyDescent="0.45">
      <c r="A165" s="108"/>
      <c r="B165" s="3"/>
      <c r="D165" s="76"/>
      <c r="E165" s="76"/>
      <c r="F165" s="76"/>
      <c r="G165" s="76"/>
      <c r="H165" s="76"/>
      <c r="I165" s="76"/>
      <c r="J165" s="76"/>
      <c r="L165" s="104"/>
      <c r="N165" s="61"/>
      <c r="P165" s="61"/>
      <c r="R165" s="65"/>
      <c r="T165" s="76"/>
      <c r="U165" s="67"/>
      <c r="W165" s="76"/>
      <c r="X165" s="67"/>
      <c r="Y165" s="61"/>
    </row>
    <row r="166" spans="1:25" s="62" customFormat="1" ht="21.75" customHeight="1" x14ac:dyDescent="0.45">
      <c r="A166" s="108"/>
      <c r="B166" s="3"/>
      <c r="D166" s="101"/>
      <c r="E166" s="80"/>
      <c r="F166" s="101"/>
      <c r="G166" s="80"/>
      <c r="H166" s="101"/>
      <c r="I166" s="80"/>
      <c r="J166" s="101"/>
      <c r="L166" s="104"/>
      <c r="N166" s="61"/>
      <c r="P166" s="61"/>
      <c r="R166" s="65"/>
      <c r="T166" s="101"/>
      <c r="U166" s="67"/>
      <c r="W166" s="101"/>
      <c r="X166" s="67"/>
      <c r="Y166" s="61"/>
    </row>
    <row r="167" spans="1:25" s="62" customFormat="1" ht="21.75" customHeight="1" x14ac:dyDescent="0.45">
      <c r="A167" s="108"/>
      <c r="B167" s="3"/>
      <c r="D167" s="76"/>
      <c r="E167" s="76"/>
      <c r="F167" s="76"/>
      <c r="G167" s="76"/>
      <c r="H167" s="76"/>
      <c r="I167" s="76"/>
      <c r="J167" s="76"/>
      <c r="L167" s="104"/>
      <c r="N167" s="61"/>
      <c r="P167" s="61"/>
      <c r="R167" s="65"/>
      <c r="T167" s="76"/>
      <c r="U167" s="67"/>
      <c r="W167" s="76"/>
      <c r="X167" s="67"/>
      <c r="Y167" s="61"/>
    </row>
    <row r="168" spans="1:25" s="62" customFormat="1" ht="21.75" customHeight="1" x14ac:dyDescent="0.45">
      <c r="A168" s="108"/>
      <c r="B168" s="3"/>
      <c r="D168" s="80"/>
      <c r="E168" s="80"/>
      <c r="F168" s="80"/>
      <c r="G168" s="80"/>
      <c r="H168" s="80"/>
      <c r="I168" s="80"/>
      <c r="J168" s="80"/>
      <c r="L168" s="104"/>
      <c r="N168" s="104"/>
      <c r="T168" s="80"/>
      <c r="U168" s="115"/>
      <c r="W168" s="80"/>
      <c r="X168" s="115"/>
    </row>
    <row r="169" spans="1:25" s="62" customFormat="1" ht="21.75" customHeight="1" x14ac:dyDescent="0.45">
      <c r="B169" s="3"/>
      <c r="D169" s="76"/>
      <c r="E169" s="76"/>
      <c r="F169" s="76"/>
      <c r="G169" s="76"/>
      <c r="H169" s="76"/>
      <c r="I169" s="76"/>
      <c r="J169" s="76"/>
      <c r="L169" s="104"/>
      <c r="N169" s="104"/>
      <c r="T169" s="76"/>
      <c r="U169" s="115"/>
      <c r="W169" s="76"/>
      <c r="X169" s="115"/>
    </row>
    <row r="170" spans="1:25" s="62" customFormat="1" ht="21.75" customHeight="1" x14ac:dyDescent="0.45">
      <c r="A170" s="108"/>
      <c r="B170" s="1"/>
      <c r="D170" s="102"/>
      <c r="E170" s="80"/>
      <c r="F170" s="102"/>
      <c r="G170" s="80"/>
      <c r="H170" s="102"/>
      <c r="I170" s="80"/>
      <c r="J170" s="102"/>
      <c r="L170" s="104"/>
      <c r="N170" s="104"/>
      <c r="T170" s="102"/>
      <c r="U170" s="115"/>
      <c r="W170" s="102"/>
      <c r="X170" s="115"/>
    </row>
    <row r="171" spans="1:25" s="62" customFormat="1" ht="21.75" customHeight="1" x14ac:dyDescent="0.45">
      <c r="B171" s="3"/>
      <c r="L171" s="104"/>
      <c r="N171" s="104"/>
      <c r="U171" s="115"/>
      <c r="X171" s="115"/>
    </row>
  </sheetData>
  <mergeCells count="23">
    <mergeCell ref="D144:J144"/>
    <mergeCell ref="D140:F140"/>
    <mergeCell ref="H140:J140"/>
    <mergeCell ref="D141:F141"/>
    <mergeCell ref="H141:J141"/>
    <mergeCell ref="D142:F142"/>
    <mergeCell ref="H142:J142"/>
    <mergeCell ref="D102:J102"/>
    <mergeCell ref="D8:J8"/>
    <mergeCell ref="D4:F4"/>
    <mergeCell ref="H4:J4"/>
    <mergeCell ref="D98:F98"/>
    <mergeCell ref="H98:J98"/>
    <mergeCell ref="D43:F43"/>
    <mergeCell ref="H43:J43"/>
    <mergeCell ref="D47:J47"/>
    <mergeCell ref="D99:F99"/>
    <mergeCell ref="D100:F100"/>
    <mergeCell ref="H99:J99"/>
    <mergeCell ref="H100:J100"/>
    <mergeCell ref="D72:F72"/>
    <mergeCell ref="H72:J72"/>
    <mergeCell ref="D76:J76"/>
  </mergeCells>
  <phoneticPr fontId="0" type="noConversion"/>
  <pageMargins left="0.7" right="0.7" top="0.48" bottom="0.5" header="0.5" footer="0.5"/>
  <pageSetup paperSize="9" scale="82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3" manualBreakCount="3">
    <brk id="39" max="16383" man="1"/>
    <brk id="6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6"/>
  <sheetViews>
    <sheetView showGridLines="0" view="pageBreakPreview" zoomScale="73" zoomScaleNormal="95" zoomScaleSheetLayoutView="73" workbookViewId="0">
      <selection activeCell="B33" sqref="B33"/>
    </sheetView>
  </sheetViews>
  <sheetFormatPr defaultColWidth="9.140625" defaultRowHeight="21" customHeight="1" x14ac:dyDescent="0.45"/>
  <cols>
    <col min="1" max="1" width="51" style="22" customWidth="1"/>
    <col min="2" max="2" width="7.85546875" style="22" customWidth="1"/>
    <col min="3" max="3" width="0.85546875" style="22" customWidth="1"/>
    <col min="4" max="4" width="15.140625" style="14" customWidth="1"/>
    <col min="5" max="5" width="0.85546875" style="5" customWidth="1"/>
    <col min="6" max="6" width="15.140625" style="14" customWidth="1"/>
    <col min="7" max="7" width="0.85546875" style="14" customWidth="1"/>
    <col min="8" max="8" width="14.28515625" style="14" hidden="1" customWidth="1"/>
    <col min="9" max="9" width="0.85546875" style="5" hidden="1" customWidth="1"/>
    <col min="10" max="10" width="14.5703125" style="14" customWidth="1"/>
    <col min="11" max="11" width="0.85546875" style="5" customWidth="1"/>
    <col min="12" max="12" width="14.5703125" style="14" customWidth="1"/>
    <col min="13" max="13" width="0.85546875" style="5" customWidth="1"/>
    <col min="14" max="14" width="15.140625" style="14" customWidth="1"/>
    <col min="15" max="15" width="0.85546875" style="25" customWidth="1"/>
    <col min="16" max="16" width="15.140625" style="14" customWidth="1"/>
    <col min="17" max="16384" width="9.140625" style="17"/>
  </cols>
  <sheetData>
    <row r="1" spans="1:17" s="153" customFormat="1" ht="21" customHeight="1" x14ac:dyDescent="0.5">
      <c r="A1" s="133" t="s">
        <v>0</v>
      </c>
      <c r="B1" s="148"/>
      <c r="C1" s="148"/>
      <c r="D1" s="149"/>
      <c r="E1" s="150"/>
      <c r="F1" s="149"/>
      <c r="G1" s="149"/>
      <c r="H1" s="149"/>
      <c r="I1" s="150"/>
      <c r="J1" s="149"/>
      <c r="K1" s="150"/>
      <c r="L1" s="149"/>
      <c r="M1" s="150"/>
      <c r="N1" s="149"/>
      <c r="O1" s="151"/>
      <c r="P1" s="152"/>
    </row>
    <row r="2" spans="1:17" s="157" customFormat="1" ht="21" customHeight="1" x14ac:dyDescent="0.5">
      <c r="A2" s="133" t="s">
        <v>90</v>
      </c>
      <c r="B2" s="148"/>
      <c r="C2" s="148"/>
      <c r="D2" s="154"/>
      <c r="E2" s="133"/>
      <c r="F2" s="154"/>
      <c r="G2" s="154"/>
      <c r="H2" s="154"/>
      <c r="I2" s="133"/>
      <c r="J2" s="155"/>
      <c r="K2" s="133"/>
      <c r="L2" s="154"/>
      <c r="M2" s="133"/>
      <c r="N2" s="154"/>
      <c r="O2" s="156"/>
      <c r="P2" s="152"/>
    </row>
    <row r="3" spans="1:17" s="21" customFormat="1" ht="21" customHeight="1" x14ac:dyDescent="0.45">
      <c r="A3" s="8"/>
      <c r="B3" s="15"/>
      <c r="C3" s="15"/>
      <c r="D3" s="18"/>
      <c r="E3" s="8"/>
      <c r="F3" s="18"/>
      <c r="G3" s="18"/>
      <c r="H3" s="18"/>
      <c r="I3" s="8"/>
      <c r="J3" s="19"/>
      <c r="K3" s="8"/>
      <c r="L3" s="18"/>
      <c r="M3" s="8"/>
      <c r="N3" s="18"/>
      <c r="O3" s="20"/>
      <c r="P3" s="16"/>
    </row>
    <row r="4" spans="1:17" ht="21" customHeight="1" x14ac:dyDescent="0.45">
      <c r="B4" s="23"/>
      <c r="C4" s="23"/>
      <c r="D4" s="237" t="s">
        <v>50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7" ht="21" customHeight="1" x14ac:dyDescent="0.45">
      <c r="B5" s="23"/>
      <c r="C5" s="23"/>
      <c r="D5" s="24"/>
      <c r="E5" s="3"/>
      <c r="F5" s="3"/>
      <c r="G5" s="3"/>
      <c r="H5" s="3"/>
      <c r="I5" s="2"/>
      <c r="J5" s="238"/>
      <c r="K5" s="238"/>
      <c r="L5" s="238"/>
      <c r="M5" s="3"/>
      <c r="N5" s="3" t="s">
        <v>72</v>
      </c>
      <c r="O5" s="3"/>
      <c r="P5" s="24"/>
    </row>
    <row r="6" spans="1:17" ht="21" customHeight="1" x14ac:dyDescent="0.45">
      <c r="B6" s="23"/>
      <c r="C6" s="23"/>
      <c r="D6" s="5"/>
      <c r="E6" s="3"/>
      <c r="F6" s="3"/>
      <c r="G6" s="3"/>
      <c r="H6" s="3"/>
      <c r="I6" s="1"/>
      <c r="J6" s="240" t="s">
        <v>34</v>
      </c>
      <c r="K6" s="240"/>
      <c r="L6" s="240"/>
      <c r="M6" s="3"/>
      <c r="N6" s="46" t="s">
        <v>29</v>
      </c>
      <c r="O6" s="3"/>
      <c r="P6" s="24"/>
    </row>
    <row r="7" spans="1:17" ht="21" customHeight="1" x14ac:dyDescent="0.45">
      <c r="B7" s="23"/>
      <c r="C7" s="23"/>
      <c r="D7" s="9" t="s">
        <v>30</v>
      </c>
      <c r="E7" s="3"/>
      <c r="F7" s="3"/>
      <c r="G7" s="3"/>
      <c r="H7" s="3" t="s">
        <v>86</v>
      </c>
      <c r="I7" s="1"/>
      <c r="J7" s="3"/>
      <c r="K7" s="1"/>
      <c r="L7" s="1"/>
      <c r="M7" s="3"/>
      <c r="N7" s="10" t="s">
        <v>137</v>
      </c>
      <c r="P7" s="24"/>
    </row>
    <row r="8" spans="1:17" ht="21" customHeight="1" x14ac:dyDescent="0.45">
      <c r="B8" s="23"/>
      <c r="C8" s="23"/>
      <c r="D8" s="9" t="s">
        <v>51</v>
      </c>
      <c r="E8" s="3"/>
      <c r="F8" s="9" t="s">
        <v>53</v>
      </c>
      <c r="G8" s="9"/>
      <c r="H8" s="3" t="s">
        <v>87</v>
      </c>
      <c r="I8" s="1"/>
      <c r="J8" s="10" t="s">
        <v>55</v>
      </c>
      <c r="K8" s="1"/>
      <c r="M8" s="3"/>
      <c r="N8" s="10" t="s">
        <v>138</v>
      </c>
      <c r="O8" s="26"/>
      <c r="P8" s="9" t="s">
        <v>58</v>
      </c>
    </row>
    <row r="9" spans="1:17" s="22" customFormat="1" ht="21" customHeight="1" x14ac:dyDescent="0.45">
      <c r="B9" s="1"/>
      <c r="C9" s="23"/>
      <c r="D9" s="10" t="s">
        <v>52</v>
      </c>
      <c r="E9" s="9"/>
      <c r="F9" s="10" t="s">
        <v>54</v>
      </c>
      <c r="G9" s="10"/>
      <c r="H9" s="94" t="s">
        <v>88</v>
      </c>
      <c r="I9" s="9"/>
      <c r="J9" s="10" t="s">
        <v>56</v>
      </c>
      <c r="K9" s="9"/>
      <c r="L9" s="10" t="s">
        <v>57</v>
      </c>
      <c r="M9" s="27"/>
      <c r="N9" s="28" t="s">
        <v>3</v>
      </c>
      <c r="O9" s="26"/>
      <c r="P9" s="10" t="s">
        <v>59</v>
      </c>
    </row>
    <row r="10" spans="1:17" s="29" customFormat="1" ht="21" customHeight="1" x14ac:dyDescent="0.25">
      <c r="B10" s="30"/>
      <c r="C10" s="31"/>
      <c r="D10" s="241" t="s">
        <v>5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</row>
    <row r="11" spans="1:17" s="29" customFormat="1" ht="21" customHeight="1" x14ac:dyDescent="0.25">
      <c r="A11" s="88" t="s">
        <v>131</v>
      </c>
      <c r="B11" s="30"/>
      <c r="C11" s="31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123"/>
    </row>
    <row r="12" spans="1:17" s="29" customFormat="1" ht="21" customHeight="1" x14ac:dyDescent="0.45">
      <c r="A12" s="8" t="s">
        <v>133</v>
      </c>
      <c r="B12" s="32"/>
      <c r="C12" s="33"/>
      <c r="D12" s="51">
        <v>270000</v>
      </c>
      <c r="E12" s="50"/>
      <c r="F12" s="51">
        <v>225000</v>
      </c>
      <c r="G12" s="51"/>
      <c r="H12" s="48" t="s">
        <v>105</v>
      </c>
      <c r="I12" s="50"/>
      <c r="J12" s="51">
        <v>27000</v>
      </c>
      <c r="K12" s="50"/>
      <c r="L12" s="51">
        <v>832028</v>
      </c>
      <c r="M12" s="50"/>
      <c r="N12" s="51">
        <v>223655</v>
      </c>
      <c r="O12" s="51"/>
      <c r="P12" s="109">
        <f>SUM(C12:N12)</f>
        <v>1577683</v>
      </c>
      <c r="Q12" s="123"/>
    </row>
    <row r="13" spans="1:17" s="29" customFormat="1" ht="21" customHeight="1" x14ac:dyDescent="0.25">
      <c r="A13" s="95"/>
      <c r="B13" s="32"/>
      <c r="C13" s="33"/>
      <c r="D13" s="98"/>
      <c r="E13" s="49"/>
      <c r="F13" s="48"/>
      <c r="G13" s="51"/>
      <c r="H13" s="48"/>
      <c r="I13" s="50"/>
      <c r="J13" s="48"/>
      <c r="K13" s="51"/>
      <c r="L13" s="51"/>
      <c r="M13" s="51"/>
      <c r="N13" s="48"/>
      <c r="O13" s="51"/>
      <c r="P13" s="51"/>
      <c r="Q13" s="123"/>
    </row>
    <row r="14" spans="1:17" s="29" customFormat="1" ht="21" customHeight="1" x14ac:dyDescent="0.25">
      <c r="A14" s="47" t="s">
        <v>73</v>
      </c>
      <c r="B14" s="35"/>
      <c r="C14" s="34"/>
      <c r="D14" s="36"/>
      <c r="E14" s="56"/>
      <c r="F14" s="56"/>
      <c r="G14" s="56"/>
      <c r="H14" s="36"/>
      <c r="I14" s="57"/>
      <c r="J14" s="36"/>
      <c r="K14" s="53"/>
      <c r="L14" s="53"/>
      <c r="M14" s="53"/>
      <c r="N14" s="48"/>
      <c r="O14" s="53"/>
      <c r="P14" s="53"/>
      <c r="Q14" s="123"/>
    </row>
    <row r="15" spans="1:17" s="29" customFormat="1" ht="21" customHeight="1" x14ac:dyDescent="0.25">
      <c r="A15" s="37" t="s">
        <v>113</v>
      </c>
      <c r="B15" s="35"/>
      <c r="C15" s="34"/>
      <c r="D15" s="36" t="s">
        <v>105</v>
      </c>
      <c r="E15" s="57" t="s">
        <v>105</v>
      </c>
      <c r="F15" s="36" t="s">
        <v>105</v>
      </c>
      <c r="G15" s="53" t="s">
        <v>105</v>
      </c>
      <c r="H15" s="36" t="s">
        <v>105</v>
      </c>
      <c r="I15" s="57" t="s">
        <v>105</v>
      </c>
      <c r="J15" s="36" t="s">
        <v>105</v>
      </c>
      <c r="K15" s="57"/>
      <c r="L15" s="100">
        <v>-184482</v>
      </c>
      <c r="M15" s="57"/>
      <c r="N15" s="36" t="s">
        <v>105</v>
      </c>
      <c r="O15" s="53"/>
      <c r="P15" s="53">
        <f>SUM(C15:N15)</f>
        <v>-184482</v>
      </c>
      <c r="Q15" s="123"/>
    </row>
    <row r="16" spans="1:17" s="29" customFormat="1" ht="21" customHeight="1" x14ac:dyDescent="0.25">
      <c r="A16" s="37" t="s">
        <v>74</v>
      </c>
      <c r="B16" s="35"/>
      <c r="C16" s="34"/>
      <c r="D16" s="86" t="s">
        <v>105</v>
      </c>
      <c r="E16" s="57" t="s">
        <v>105</v>
      </c>
      <c r="F16" s="86" t="s">
        <v>105</v>
      </c>
      <c r="G16" s="53" t="s">
        <v>105</v>
      </c>
      <c r="H16" s="86" t="s">
        <v>105</v>
      </c>
      <c r="I16" s="57" t="s">
        <v>105</v>
      </c>
      <c r="J16" s="86" t="s">
        <v>105</v>
      </c>
      <c r="K16" s="57"/>
      <c r="L16" s="86" t="s">
        <v>110</v>
      </c>
      <c r="M16" s="57"/>
      <c r="N16" s="86" t="s">
        <v>110</v>
      </c>
      <c r="O16" s="53"/>
      <c r="P16" s="86" t="s">
        <v>110</v>
      </c>
      <c r="Q16" s="123"/>
    </row>
    <row r="17" spans="1:17" s="29" customFormat="1" ht="21" customHeight="1" x14ac:dyDescent="0.25">
      <c r="A17" s="47" t="s">
        <v>145</v>
      </c>
      <c r="B17" s="35"/>
      <c r="C17" s="34"/>
      <c r="D17" s="96" t="s">
        <v>105</v>
      </c>
      <c r="E17" s="50" t="s">
        <v>105</v>
      </c>
      <c r="F17" s="96" t="s">
        <v>105</v>
      </c>
      <c r="G17" s="51" t="s">
        <v>105</v>
      </c>
      <c r="H17" s="96" t="s">
        <v>105</v>
      </c>
      <c r="I17" s="50" t="s">
        <v>105</v>
      </c>
      <c r="J17" s="96" t="s">
        <v>105</v>
      </c>
      <c r="K17" s="51"/>
      <c r="L17" s="54">
        <f>SUM(L15:L16)</f>
        <v>-184482</v>
      </c>
      <c r="M17" s="51"/>
      <c r="N17" s="96" t="s">
        <v>110</v>
      </c>
      <c r="O17" s="51"/>
      <c r="P17" s="54">
        <f>SUM(C17:N17)</f>
        <v>-184482</v>
      </c>
      <c r="Q17" s="123"/>
    </row>
    <row r="18" spans="1:17" s="29" customFormat="1" ht="21" customHeight="1" x14ac:dyDescent="0.25">
      <c r="A18" s="47"/>
      <c r="B18" s="35"/>
      <c r="C18" s="34"/>
      <c r="D18" s="85"/>
      <c r="E18" s="49"/>
      <c r="F18" s="85"/>
      <c r="G18" s="85"/>
      <c r="H18" s="85"/>
      <c r="I18" s="50"/>
      <c r="J18" s="85"/>
      <c r="K18" s="51"/>
      <c r="L18" s="51"/>
      <c r="M18" s="51"/>
      <c r="N18" s="36"/>
      <c r="O18" s="51"/>
      <c r="P18" s="51"/>
      <c r="Q18" s="123"/>
    </row>
    <row r="19" spans="1:17" s="29" customFormat="1" ht="21" customHeight="1" x14ac:dyDescent="0.25">
      <c r="A19" s="37" t="s">
        <v>75</v>
      </c>
      <c r="B19" s="35"/>
      <c r="C19" s="34"/>
      <c r="D19" s="86" t="s">
        <v>105</v>
      </c>
      <c r="E19" s="57" t="s">
        <v>105</v>
      </c>
      <c r="F19" s="86" t="s">
        <v>105</v>
      </c>
      <c r="G19" s="53" t="s">
        <v>105</v>
      </c>
      <c r="H19" s="86" t="s">
        <v>105</v>
      </c>
      <c r="I19" s="57" t="s">
        <v>105</v>
      </c>
      <c r="J19" s="86" t="s">
        <v>105</v>
      </c>
      <c r="K19" s="57"/>
      <c r="L19" s="97">
        <v>797</v>
      </c>
      <c r="M19" s="57"/>
      <c r="N19" s="97">
        <v>-797</v>
      </c>
      <c r="O19" s="53"/>
      <c r="P19" s="86" t="s">
        <v>105</v>
      </c>
      <c r="Q19" s="123"/>
    </row>
    <row r="20" spans="1:17" s="29" customFormat="1" ht="21" customHeight="1" thickBot="1" x14ac:dyDescent="0.5">
      <c r="A20" s="11" t="s">
        <v>132</v>
      </c>
      <c r="B20" s="38"/>
      <c r="C20" s="38"/>
      <c r="D20" s="52">
        <f>D12</f>
        <v>270000</v>
      </c>
      <c r="E20" s="51"/>
      <c r="F20" s="52">
        <f>F12</f>
        <v>225000</v>
      </c>
      <c r="G20" s="51"/>
      <c r="H20" s="99" t="s">
        <v>105</v>
      </c>
      <c r="I20" s="51"/>
      <c r="J20" s="52">
        <f>J12</f>
        <v>27000</v>
      </c>
      <c r="K20" s="51"/>
      <c r="L20" s="52">
        <f>L12+L17+L19</f>
        <v>648343</v>
      </c>
      <c r="M20" s="51"/>
      <c r="N20" s="52">
        <f>N12+N19</f>
        <v>222858</v>
      </c>
      <c r="O20" s="51"/>
      <c r="P20" s="52">
        <f>P12+P17</f>
        <v>1393201</v>
      </c>
      <c r="Q20" s="123"/>
    </row>
    <row r="21" spans="1:17" s="29" customFormat="1" ht="21" customHeight="1" thickTop="1" x14ac:dyDescent="0.45">
      <c r="A21" s="11"/>
      <c r="B21" s="38"/>
      <c r="C21" s="38"/>
      <c r="D21" s="51"/>
      <c r="E21" s="51"/>
      <c r="F21" s="51"/>
      <c r="G21" s="51"/>
      <c r="H21" s="48"/>
      <c r="I21" s="51"/>
      <c r="J21" s="51"/>
      <c r="K21" s="51"/>
      <c r="L21" s="51"/>
      <c r="M21" s="51"/>
      <c r="N21" s="51"/>
      <c r="O21" s="51"/>
      <c r="P21" s="51"/>
      <c r="Q21" s="123"/>
    </row>
    <row r="22" spans="1:17" s="153" customFormat="1" ht="21" customHeight="1" x14ac:dyDescent="0.5">
      <c r="A22" s="133" t="s">
        <v>0</v>
      </c>
      <c r="B22" s="148"/>
      <c r="C22" s="148"/>
      <c r="D22" s="149"/>
      <c r="E22" s="150"/>
      <c r="F22" s="149"/>
      <c r="G22" s="149"/>
      <c r="H22" s="149"/>
      <c r="I22" s="150"/>
      <c r="J22" s="149"/>
      <c r="K22" s="150"/>
      <c r="L22" s="149"/>
      <c r="M22" s="150"/>
      <c r="N22" s="149"/>
      <c r="O22" s="151"/>
      <c r="P22" s="152"/>
    </row>
    <row r="23" spans="1:17" s="157" customFormat="1" ht="21" customHeight="1" x14ac:dyDescent="0.5">
      <c r="A23" s="133" t="s">
        <v>90</v>
      </c>
      <c r="B23" s="148"/>
      <c r="C23" s="148"/>
      <c r="D23" s="154"/>
      <c r="E23" s="133"/>
      <c r="F23" s="154"/>
      <c r="G23" s="154"/>
      <c r="H23" s="154"/>
      <c r="I23" s="133"/>
      <c r="J23" s="155"/>
      <c r="K23" s="133"/>
      <c r="L23" s="154"/>
      <c r="M23" s="133"/>
      <c r="N23" s="154"/>
      <c r="O23" s="156"/>
      <c r="P23" s="152"/>
    </row>
    <row r="24" spans="1:17" s="21" customFormat="1" ht="21" customHeight="1" x14ac:dyDescent="0.45">
      <c r="A24" s="8"/>
      <c r="B24" s="15"/>
      <c r="C24" s="15"/>
      <c r="D24" s="18"/>
      <c r="E24" s="8"/>
      <c r="F24" s="18"/>
      <c r="G24" s="18"/>
      <c r="H24" s="18"/>
      <c r="I24" s="8"/>
      <c r="J24" s="19"/>
      <c r="K24" s="8"/>
      <c r="L24" s="18"/>
      <c r="M24" s="8"/>
      <c r="N24" s="18"/>
      <c r="O24" s="20"/>
      <c r="P24" s="16"/>
    </row>
    <row r="25" spans="1:17" ht="21" customHeight="1" x14ac:dyDescent="0.45">
      <c r="B25" s="23"/>
      <c r="C25" s="23"/>
      <c r="D25" s="237" t="s">
        <v>50</v>
      </c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</row>
    <row r="26" spans="1:17" ht="21" customHeight="1" x14ac:dyDescent="0.45">
      <c r="B26" s="23"/>
      <c r="C26" s="23"/>
      <c r="D26" s="24"/>
      <c r="E26" s="3"/>
      <c r="F26" s="3"/>
      <c r="G26" s="3"/>
      <c r="H26" s="3"/>
      <c r="I26" s="2"/>
      <c r="J26" s="238"/>
      <c r="K26" s="238"/>
      <c r="L26" s="238"/>
      <c r="M26" s="3"/>
      <c r="N26" s="3" t="s">
        <v>72</v>
      </c>
      <c r="O26" s="3"/>
      <c r="P26" s="24"/>
    </row>
    <row r="27" spans="1:17" ht="21" customHeight="1" x14ac:dyDescent="0.45">
      <c r="B27" s="23"/>
      <c r="C27" s="23"/>
      <c r="D27" s="5"/>
      <c r="E27" s="3"/>
      <c r="F27" s="3"/>
      <c r="G27" s="3"/>
      <c r="H27" s="3"/>
      <c r="I27" s="1"/>
      <c r="J27" s="240" t="s">
        <v>34</v>
      </c>
      <c r="K27" s="240"/>
      <c r="L27" s="240"/>
      <c r="M27" s="3"/>
      <c r="N27" s="46" t="s">
        <v>29</v>
      </c>
      <c r="O27" s="3"/>
      <c r="P27" s="24"/>
    </row>
    <row r="28" spans="1:17" ht="21" customHeight="1" x14ac:dyDescent="0.45">
      <c r="B28" s="23"/>
      <c r="C28" s="23"/>
      <c r="D28" s="9" t="s">
        <v>30</v>
      </c>
      <c r="E28" s="3"/>
      <c r="F28" s="3"/>
      <c r="G28" s="3"/>
      <c r="H28" s="3" t="s">
        <v>86</v>
      </c>
      <c r="I28" s="1"/>
      <c r="J28" s="3"/>
      <c r="K28" s="1"/>
      <c r="L28" s="1"/>
      <c r="M28" s="3"/>
      <c r="N28" s="10" t="s">
        <v>137</v>
      </c>
      <c r="P28" s="24"/>
    </row>
    <row r="29" spans="1:17" ht="21" customHeight="1" x14ac:dyDescent="0.45">
      <c r="B29" s="23"/>
      <c r="C29" s="23"/>
      <c r="D29" s="9" t="s">
        <v>51</v>
      </c>
      <c r="E29" s="3"/>
      <c r="F29" s="9" t="s">
        <v>53</v>
      </c>
      <c r="G29" s="9"/>
      <c r="H29" s="3" t="s">
        <v>87</v>
      </c>
      <c r="I29" s="1"/>
      <c r="J29" s="10" t="s">
        <v>55</v>
      </c>
      <c r="K29" s="1"/>
      <c r="M29" s="3"/>
      <c r="N29" s="10" t="s">
        <v>138</v>
      </c>
      <c r="O29" s="26"/>
      <c r="P29" s="9" t="s">
        <v>58</v>
      </c>
    </row>
    <row r="30" spans="1:17" s="22" customFormat="1" ht="21" customHeight="1" x14ac:dyDescent="0.45">
      <c r="B30" s="1" t="s">
        <v>4</v>
      </c>
      <c r="C30" s="23"/>
      <c r="D30" s="10" t="s">
        <v>52</v>
      </c>
      <c r="E30" s="9"/>
      <c r="F30" s="10" t="s">
        <v>54</v>
      </c>
      <c r="G30" s="10"/>
      <c r="H30" s="94" t="s">
        <v>88</v>
      </c>
      <c r="I30" s="9"/>
      <c r="J30" s="10" t="s">
        <v>56</v>
      </c>
      <c r="K30" s="9"/>
      <c r="L30" s="10" t="s">
        <v>57</v>
      </c>
      <c r="M30" s="27"/>
      <c r="N30" s="28" t="s">
        <v>3</v>
      </c>
      <c r="O30" s="26"/>
      <c r="P30" s="10" t="s">
        <v>59</v>
      </c>
    </row>
    <row r="31" spans="1:17" s="29" customFormat="1" ht="21" customHeight="1" x14ac:dyDescent="0.25">
      <c r="B31" s="30"/>
      <c r="C31" s="31"/>
      <c r="D31" s="241" t="s">
        <v>5</v>
      </c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</row>
    <row r="32" spans="1:17" s="29" customFormat="1" ht="21" customHeight="1" x14ac:dyDescent="0.25">
      <c r="A32" s="88" t="s">
        <v>149</v>
      </c>
      <c r="B32" s="30"/>
      <c r="C32" s="31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123"/>
    </row>
    <row r="33" spans="1:17" s="29" customFormat="1" ht="21" customHeight="1" x14ac:dyDescent="0.45">
      <c r="A33" s="8" t="s">
        <v>150</v>
      </c>
      <c r="B33" s="32"/>
      <c r="C33" s="33"/>
      <c r="D33" s="51">
        <v>270000</v>
      </c>
      <c r="E33" s="50"/>
      <c r="F33" s="51">
        <v>225000</v>
      </c>
      <c r="G33" s="51"/>
      <c r="H33" s="48" t="s">
        <v>105</v>
      </c>
      <c r="I33" s="50"/>
      <c r="J33" s="51">
        <v>27000</v>
      </c>
      <c r="K33" s="50"/>
      <c r="L33" s="51">
        <v>781297</v>
      </c>
      <c r="M33" s="50"/>
      <c r="N33" s="51">
        <v>220467</v>
      </c>
      <c r="O33" s="51"/>
      <c r="P33" s="109">
        <f>SUM(C33:N33)</f>
        <v>1523764</v>
      </c>
      <c r="Q33" s="123"/>
    </row>
    <row r="34" spans="1:17" s="29" customFormat="1" ht="21" customHeight="1" x14ac:dyDescent="0.25">
      <c r="A34" s="95"/>
      <c r="B34" s="32"/>
      <c r="C34" s="33"/>
      <c r="D34" s="98"/>
      <c r="E34" s="49"/>
      <c r="F34" s="48"/>
      <c r="G34" s="51"/>
      <c r="H34" s="48"/>
      <c r="I34" s="50"/>
      <c r="J34" s="48"/>
      <c r="K34" s="51"/>
      <c r="L34" s="51"/>
      <c r="M34" s="51"/>
      <c r="N34" s="48"/>
      <c r="O34" s="51"/>
      <c r="P34" s="51"/>
      <c r="Q34" s="123"/>
    </row>
    <row r="35" spans="1:17" s="29" customFormat="1" ht="21" customHeight="1" x14ac:dyDescent="0.25">
      <c r="A35" s="47" t="s">
        <v>73</v>
      </c>
      <c r="B35" s="35"/>
      <c r="C35" s="34"/>
      <c r="D35" s="36"/>
      <c r="E35" s="56"/>
      <c r="F35" s="56"/>
      <c r="G35" s="56"/>
      <c r="H35" s="36"/>
      <c r="I35" s="57"/>
      <c r="J35" s="36"/>
      <c r="K35" s="53"/>
      <c r="L35" s="53"/>
      <c r="M35" s="53"/>
      <c r="N35" s="48"/>
      <c r="O35" s="53"/>
      <c r="P35" s="53"/>
      <c r="Q35" s="123"/>
    </row>
    <row r="36" spans="1:17" s="29" customFormat="1" ht="21" customHeight="1" x14ac:dyDescent="0.25">
      <c r="A36" s="37" t="s">
        <v>160</v>
      </c>
      <c r="B36" s="35"/>
      <c r="C36" s="34"/>
      <c r="D36" s="36" t="s">
        <v>105</v>
      </c>
      <c r="E36" s="57" t="s">
        <v>105</v>
      </c>
      <c r="F36" s="36" t="s">
        <v>105</v>
      </c>
      <c r="G36" s="53" t="s">
        <v>105</v>
      </c>
      <c r="H36" s="36" t="s">
        <v>105</v>
      </c>
      <c r="I36" s="57" t="s">
        <v>105</v>
      </c>
      <c r="J36" s="36" t="s">
        <v>105</v>
      </c>
      <c r="K36" s="57"/>
      <c r="L36" s="100">
        <v>40049</v>
      </c>
      <c r="M36" s="57"/>
      <c r="N36" s="36" t="s">
        <v>105</v>
      </c>
      <c r="O36" s="53"/>
      <c r="P36" s="100">
        <f t="shared" ref="P36:P37" si="0">SUM(C36:N36)</f>
        <v>40049</v>
      </c>
      <c r="Q36" s="123"/>
    </row>
    <row r="37" spans="1:17" s="29" customFormat="1" ht="21" customHeight="1" x14ac:dyDescent="0.25">
      <c r="A37" s="37" t="s">
        <v>74</v>
      </c>
      <c r="B37" s="35">
        <v>10</v>
      </c>
      <c r="C37" s="34"/>
      <c r="D37" s="86" t="s">
        <v>105</v>
      </c>
      <c r="E37" s="57" t="s">
        <v>105</v>
      </c>
      <c r="F37" s="86" t="s">
        <v>105</v>
      </c>
      <c r="G37" s="53" t="s">
        <v>105</v>
      </c>
      <c r="H37" s="86" t="s">
        <v>105</v>
      </c>
      <c r="I37" s="57" t="s">
        <v>105</v>
      </c>
      <c r="J37" s="86" t="s">
        <v>105</v>
      </c>
      <c r="K37" s="57"/>
      <c r="L37" s="86" t="s">
        <v>105</v>
      </c>
      <c r="M37" s="57"/>
      <c r="N37" s="219">
        <v>10600</v>
      </c>
      <c r="O37" s="53"/>
      <c r="P37" s="220">
        <f t="shared" si="0"/>
        <v>10600</v>
      </c>
      <c r="Q37" s="123"/>
    </row>
    <row r="38" spans="1:17" s="29" customFormat="1" ht="21" customHeight="1" x14ac:dyDescent="0.25">
      <c r="A38" s="47" t="s">
        <v>145</v>
      </c>
      <c r="B38" s="35"/>
      <c r="C38" s="34"/>
      <c r="D38" s="96" t="s">
        <v>105</v>
      </c>
      <c r="E38" s="50" t="s">
        <v>105</v>
      </c>
      <c r="F38" s="96" t="s">
        <v>105</v>
      </c>
      <c r="G38" s="51" t="s">
        <v>105</v>
      </c>
      <c r="H38" s="96" t="s">
        <v>105</v>
      </c>
      <c r="I38" s="50" t="s">
        <v>105</v>
      </c>
      <c r="J38" s="96" t="s">
        <v>105</v>
      </c>
      <c r="K38" s="51"/>
      <c r="L38" s="54">
        <f>SUM(L36:L37)</f>
        <v>40049</v>
      </c>
      <c r="M38" s="51"/>
      <c r="N38" s="218">
        <f>SUM(N36:N37)</f>
        <v>10600</v>
      </c>
      <c r="O38" s="51"/>
      <c r="P38" s="54">
        <f>SUM(C38:N38)</f>
        <v>50649</v>
      </c>
      <c r="Q38" s="123"/>
    </row>
    <row r="39" spans="1:17" s="29" customFormat="1" ht="21" customHeight="1" x14ac:dyDescent="0.25">
      <c r="A39" s="47"/>
      <c r="B39" s="35"/>
      <c r="C39" s="34"/>
      <c r="D39" s="85"/>
      <c r="E39" s="49"/>
      <c r="F39" s="85"/>
      <c r="G39" s="85"/>
      <c r="H39" s="85"/>
      <c r="I39" s="50"/>
      <c r="J39" s="85"/>
      <c r="K39" s="51"/>
      <c r="L39" s="51"/>
      <c r="M39" s="51"/>
      <c r="N39" s="36"/>
      <c r="O39" s="51"/>
      <c r="P39" s="51"/>
      <c r="Q39" s="123"/>
    </row>
    <row r="40" spans="1:17" s="29" customFormat="1" ht="21" customHeight="1" x14ac:dyDescent="0.25">
      <c r="A40" s="37" t="s">
        <v>75</v>
      </c>
      <c r="B40" s="35"/>
      <c r="C40" s="34"/>
      <c r="D40" s="86" t="s">
        <v>105</v>
      </c>
      <c r="E40" s="57"/>
      <c r="F40" s="86" t="s">
        <v>105</v>
      </c>
      <c r="G40" s="53"/>
      <c r="H40" s="86" t="s">
        <v>105</v>
      </c>
      <c r="I40" s="57"/>
      <c r="J40" s="86" t="s">
        <v>105</v>
      </c>
      <c r="K40" s="57"/>
      <c r="L40" s="97">
        <v>692</v>
      </c>
      <c r="M40" s="57"/>
      <c r="N40" s="97">
        <v>-692</v>
      </c>
      <c r="O40" s="53"/>
      <c r="P40" s="86" t="s">
        <v>105</v>
      </c>
      <c r="Q40" s="123"/>
    </row>
    <row r="41" spans="1:17" s="29" customFormat="1" ht="21" customHeight="1" thickBot="1" x14ac:dyDescent="0.5">
      <c r="A41" s="11" t="s">
        <v>151</v>
      </c>
      <c r="B41" s="38"/>
      <c r="C41" s="38"/>
      <c r="D41" s="52">
        <f>D33</f>
        <v>270000</v>
      </c>
      <c r="E41" s="51"/>
      <c r="F41" s="52">
        <f>F33</f>
        <v>225000</v>
      </c>
      <c r="G41" s="51"/>
      <c r="H41" s="99" t="s">
        <v>105</v>
      </c>
      <c r="I41" s="51"/>
      <c r="J41" s="52">
        <f>J33</f>
        <v>27000</v>
      </c>
      <c r="K41" s="51"/>
      <c r="L41" s="52">
        <f>L33+L38+L40</f>
        <v>822038</v>
      </c>
      <c r="M41" s="51"/>
      <c r="N41" s="52">
        <f>N33+N40+N38</f>
        <v>230375</v>
      </c>
      <c r="O41" s="51"/>
      <c r="P41" s="52">
        <f>P33+P38</f>
        <v>1574413</v>
      </c>
      <c r="Q41" s="123"/>
    </row>
    <row r="42" spans="1:17" s="29" customFormat="1" ht="21" customHeight="1" thickTop="1" x14ac:dyDescent="0.45">
      <c r="A42" s="11"/>
      <c r="B42" s="38"/>
      <c r="C42" s="38"/>
      <c r="D42" s="51"/>
      <c r="E42" s="51"/>
      <c r="F42" s="51"/>
      <c r="G42" s="51"/>
      <c r="H42" s="48"/>
      <c r="I42" s="51"/>
      <c r="J42" s="230"/>
      <c r="K42" s="230"/>
      <c r="L42" s="230">
        <f>L41-'financian statement 3-6'!D88</f>
        <v>0</v>
      </c>
      <c r="M42" s="230"/>
      <c r="N42" s="230">
        <f>N41-'financian statement 3-6'!D89</f>
        <v>0</v>
      </c>
      <c r="O42" s="230"/>
      <c r="P42" s="230">
        <f>P41-'financian statement 3-6'!D90</f>
        <v>0</v>
      </c>
      <c r="Q42" s="123"/>
    </row>
    <row r="43" spans="1:17" s="29" customFormat="1" ht="21" customHeight="1" x14ac:dyDescent="0.45">
      <c r="A43" s="11"/>
      <c r="B43" s="38"/>
      <c r="C43" s="38"/>
      <c r="D43" s="51"/>
      <c r="E43" s="51"/>
      <c r="F43" s="51"/>
      <c r="G43" s="51"/>
      <c r="H43" s="48"/>
      <c r="I43" s="51"/>
      <c r="J43" s="230"/>
      <c r="K43" s="230"/>
      <c r="L43" s="230"/>
      <c r="M43" s="230"/>
      <c r="N43" s="230"/>
      <c r="O43" s="230"/>
      <c r="P43" s="230"/>
      <c r="Q43" s="123"/>
    </row>
    <row r="44" spans="1:17" s="29" customFormat="1" ht="21" customHeight="1" x14ac:dyDescent="0.45">
      <c r="A44" s="11"/>
      <c r="B44" s="38"/>
      <c r="C44" s="38"/>
      <c r="D44" s="51"/>
      <c r="E44" s="51"/>
      <c r="F44" s="51"/>
      <c r="G44" s="51"/>
      <c r="H44" s="48"/>
      <c r="I44" s="51"/>
      <c r="J44" s="51"/>
      <c r="K44" s="51"/>
      <c r="L44" s="51"/>
      <c r="M44" s="51"/>
      <c r="N44" s="51"/>
      <c r="O44" s="51"/>
      <c r="P44" s="51"/>
    </row>
    <row r="45" spans="1:17" s="22" customFormat="1" ht="21" customHeight="1" x14ac:dyDescent="0.45">
      <c r="A45" s="42"/>
      <c r="B45" s="42"/>
      <c r="C45" s="42"/>
      <c r="D45" s="42"/>
      <c r="E45" s="42"/>
      <c r="F45" s="42"/>
      <c r="G45" s="42"/>
      <c r="H45" s="42"/>
      <c r="I45" s="42"/>
      <c r="J45" s="43"/>
      <c r="K45" s="44"/>
      <c r="L45" s="40"/>
      <c r="M45" s="41"/>
      <c r="N45" s="42"/>
      <c r="O45" s="45"/>
      <c r="P45" s="40"/>
    </row>
    <row r="46" spans="1:17" s="22" customFormat="1" ht="21" customHeight="1" x14ac:dyDescent="0.45">
      <c r="A46" s="39"/>
      <c r="B46" s="39"/>
      <c r="C46" s="39"/>
      <c r="D46" s="40"/>
      <c r="E46" s="41"/>
      <c r="F46" s="40"/>
      <c r="G46" s="40"/>
      <c r="H46" s="40"/>
      <c r="I46" s="41"/>
      <c r="J46" s="40"/>
      <c r="K46" s="41"/>
      <c r="L46" s="40"/>
      <c r="M46" s="41"/>
      <c r="N46" s="40"/>
      <c r="O46" s="40"/>
      <c r="P46" s="40"/>
    </row>
    <row r="47" spans="1:17" s="22" customFormat="1" ht="21" customHeight="1" x14ac:dyDescent="0.45">
      <c r="A47" s="39"/>
      <c r="B47" s="39"/>
      <c r="C47" s="39"/>
      <c r="D47" s="40"/>
      <c r="E47" s="41"/>
      <c r="F47" s="40"/>
      <c r="G47" s="40"/>
      <c r="H47" s="40"/>
      <c r="I47" s="41"/>
      <c r="J47" s="40"/>
      <c r="K47" s="41"/>
      <c r="L47" s="40"/>
      <c r="M47" s="41"/>
      <c r="N47" s="40"/>
      <c r="O47" s="40"/>
      <c r="P47" s="40"/>
    </row>
    <row r="48" spans="1:17" s="22" customFormat="1" ht="21" customHeight="1" x14ac:dyDescent="0.45">
      <c r="A48" s="239"/>
      <c r="B48" s="239"/>
      <c r="C48" s="239"/>
      <c r="D48" s="239"/>
      <c r="E48" s="239"/>
      <c r="F48" s="239"/>
      <c r="G48" s="239"/>
      <c r="H48" s="239"/>
      <c r="I48" s="239"/>
      <c r="J48" s="43"/>
      <c r="K48" s="44"/>
      <c r="L48" s="40"/>
      <c r="M48" s="41"/>
      <c r="N48" s="41"/>
      <c r="O48" s="41"/>
      <c r="P48" s="40"/>
    </row>
    <row r="49" spans="1:17" s="22" customFormat="1" ht="21" customHeight="1" x14ac:dyDescent="0.45">
      <c r="A49" s="39"/>
      <c r="B49" s="39"/>
      <c r="C49" s="39"/>
      <c r="D49" s="40"/>
      <c r="E49" s="41"/>
      <c r="F49" s="40"/>
      <c r="G49" s="40"/>
      <c r="H49" s="40"/>
      <c r="I49" s="41"/>
      <c r="J49" s="40"/>
      <c r="K49" s="41"/>
      <c r="L49" s="40"/>
      <c r="M49" s="41"/>
      <c r="N49" s="40"/>
      <c r="O49" s="40"/>
      <c r="P49" s="40"/>
    </row>
    <row r="50" spans="1:17" ht="21" customHeight="1" x14ac:dyDescent="0.45">
      <c r="A50" s="17"/>
      <c r="B50" s="17"/>
      <c r="C50" s="17"/>
    </row>
    <row r="51" spans="1:17" ht="21" customHeight="1" x14ac:dyDescent="0.45">
      <c r="A51" s="17"/>
      <c r="B51" s="17"/>
      <c r="C51" s="17"/>
      <c r="F51" s="36" t="s">
        <v>94</v>
      </c>
      <c r="H51" s="36" t="s">
        <v>94</v>
      </c>
      <c r="J51" s="36" t="s">
        <v>94</v>
      </c>
    </row>
    <row r="52" spans="1:17" ht="21" customHeight="1" x14ac:dyDescent="0.45">
      <c r="A52" s="17"/>
      <c r="B52" s="17"/>
      <c r="C52" s="17"/>
    </row>
    <row r="53" spans="1:17" ht="21" customHeight="1" x14ac:dyDescent="0.45">
      <c r="A53" s="17"/>
      <c r="B53" s="17"/>
      <c r="C53" s="17"/>
    </row>
    <row r="54" spans="1:17" s="5" customFormat="1" ht="21" customHeight="1" x14ac:dyDescent="0.45">
      <c r="A54" s="17"/>
      <c r="B54" s="17"/>
      <c r="C54" s="17"/>
      <c r="D54" s="14"/>
      <c r="F54" s="14"/>
      <c r="G54" s="14"/>
      <c r="H54" s="36" t="s">
        <v>94</v>
      </c>
      <c r="J54" s="14"/>
      <c r="L54" s="14"/>
      <c r="N54" s="14"/>
      <c r="O54" s="25"/>
      <c r="P54" s="14"/>
      <c r="Q54" s="17"/>
    </row>
    <row r="55" spans="1:17" s="5" customFormat="1" ht="21" customHeight="1" x14ac:dyDescent="0.45">
      <c r="A55" s="17"/>
      <c r="B55" s="17"/>
      <c r="C55" s="17"/>
      <c r="D55" s="14"/>
      <c r="F55" s="14"/>
      <c r="G55" s="14"/>
      <c r="H55" s="14"/>
      <c r="J55" s="14"/>
      <c r="L55" s="14"/>
      <c r="N55" s="14"/>
      <c r="O55" s="25"/>
      <c r="P55" s="14"/>
      <c r="Q55" s="17"/>
    </row>
    <row r="62" spans="1:17" s="5" customFormat="1" ht="21" customHeight="1" x14ac:dyDescent="0.45">
      <c r="A62" s="22"/>
      <c r="B62" s="23"/>
      <c r="C62" s="22"/>
      <c r="D62" s="14"/>
      <c r="F62" s="14"/>
      <c r="G62" s="14"/>
      <c r="H62" s="14"/>
      <c r="J62" s="14"/>
      <c r="L62" s="14"/>
      <c r="N62" s="14"/>
      <c r="O62" s="25"/>
      <c r="P62" s="14"/>
      <c r="Q62" s="17"/>
    </row>
    <row r="67" spans="1:17" s="5" customFormat="1" ht="21" customHeight="1" x14ac:dyDescent="0.45">
      <c r="A67" s="22"/>
      <c r="B67" s="22"/>
      <c r="C67" s="22"/>
      <c r="D67" s="36" t="s">
        <v>94</v>
      </c>
      <c r="F67" s="36" t="s">
        <v>94</v>
      </c>
      <c r="G67" s="14"/>
      <c r="H67" s="14"/>
      <c r="J67" s="14"/>
      <c r="L67" s="14"/>
      <c r="N67" s="14"/>
      <c r="O67" s="25"/>
      <c r="P67" s="14"/>
      <c r="Q67" s="17"/>
    </row>
    <row r="87" spans="1:17" s="5" customFormat="1" ht="21" customHeight="1" x14ac:dyDescent="0.45">
      <c r="A87" s="22"/>
      <c r="B87" s="22"/>
      <c r="C87" s="22"/>
      <c r="D87" s="14"/>
      <c r="F87" s="14"/>
      <c r="G87" s="14"/>
      <c r="H87" s="36" t="s">
        <v>94</v>
      </c>
      <c r="J87" s="36" t="s">
        <v>94</v>
      </c>
      <c r="L87" s="14"/>
      <c r="N87" s="14"/>
      <c r="O87" s="25"/>
      <c r="P87" s="14"/>
      <c r="Q87" s="17"/>
    </row>
    <row r="88" spans="1:17" s="5" customFormat="1" ht="21" customHeight="1" x14ac:dyDescent="0.45">
      <c r="A88" s="22"/>
      <c r="B88" s="22"/>
      <c r="C88" s="22"/>
      <c r="D88" s="14"/>
      <c r="F88" s="14"/>
      <c r="G88" s="14"/>
      <c r="H88" s="36" t="s">
        <v>94</v>
      </c>
      <c r="J88" s="36" t="s">
        <v>94</v>
      </c>
      <c r="L88" s="14"/>
      <c r="N88" s="14"/>
      <c r="O88" s="25"/>
      <c r="P88" s="14"/>
      <c r="Q88" s="17"/>
    </row>
    <row r="89" spans="1:17" s="5" customFormat="1" ht="21" customHeight="1" x14ac:dyDescent="0.45">
      <c r="A89" s="22"/>
      <c r="B89" s="22"/>
      <c r="C89" s="22"/>
      <c r="D89" s="36" t="s">
        <v>94</v>
      </c>
      <c r="F89" s="36" t="s">
        <v>94</v>
      </c>
      <c r="G89" s="14"/>
      <c r="H89" s="14"/>
      <c r="J89" s="14"/>
      <c r="L89" s="14"/>
      <c r="N89" s="14"/>
      <c r="O89" s="25"/>
      <c r="P89" s="14"/>
      <c r="Q89" s="17"/>
    </row>
    <row r="105" spans="1:17" s="5" customFormat="1" ht="21" customHeight="1" thickBot="1" x14ac:dyDescent="0.5">
      <c r="A105" s="22"/>
      <c r="B105" s="22"/>
      <c r="C105" s="22"/>
      <c r="D105" s="93" t="s">
        <v>94</v>
      </c>
      <c r="F105" s="93" t="s">
        <v>94</v>
      </c>
      <c r="G105" s="14"/>
      <c r="H105" s="93" t="s">
        <v>94</v>
      </c>
      <c r="J105" s="93" t="s">
        <v>94</v>
      </c>
      <c r="L105" s="14"/>
      <c r="N105" s="14"/>
      <c r="O105" s="25"/>
      <c r="P105" s="14"/>
      <c r="Q105" s="17"/>
    </row>
    <row r="106" spans="1:17" s="5" customFormat="1" ht="21" customHeight="1" thickTop="1" x14ac:dyDescent="0.45">
      <c r="A106" s="22"/>
      <c r="B106" s="22"/>
      <c r="C106" s="22"/>
      <c r="D106" s="14"/>
      <c r="F106" s="14"/>
      <c r="G106" s="14"/>
      <c r="H106" s="14"/>
      <c r="J106" s="14"/>
      <c r="L106" s="14"/>
      <c r="N106" s="14"/>
      <c r="O106" s="25"/>
      <c r="P106" s="14"/>
      <c r="Q106" s="17"/>
    </row>
  </sheetData>
  <mergeCells count="9">
    <mergeCell ref="A48:I48"/>
    <mergeCell ref="D4:P4"/>
    <mergeCell ref="J5:L5"/>
    <mergeCell ref="J6:L6"/>
    <mergeCell ref="D10:P10"/>
    <mergeCell ref="D25:P25"/>
    <mergeCell ref="J26:L26"/>
    <mergeCell ref="J27:L27"/>
    <mergeCell ref="D31:P31"/>
  </mergeCells>
  <pageMargins left="0.7" right="0.7" top="0.48" bottom="0.5" header="0.5" footer="0.5"/>
  <pageSetup paperSize="9" scale="85" firstPageNumber="7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5CA4-2185-40EF-BDED-D1E600D9EFCB}">
  <dimension ref="A1:Q105"/>
  <sheetViews>
    <sheetView showGridLines="0" view="pageBreakPreview" topLeftCell="A34" zoomScale="73" zoomScaleNormal="95" zoomScaleSheetLayoutView="73" workbookViewId="0">
      <selection activeCell="B37" sqref="B37"/>
    </sheetView>
  </sheetViews>
  <sheetFormatPr defaultColWidth="9.140625" defaultRowHeight="21" customHeight="1" x14ac:dyDescent="0.45"/>
  <cols>
    <col min="1" max="1" width="51" style="22" customWidth="1"/>
    <col min="2" max="2" width="7.85546875" style="22" customWidth="1"/>
    <col min="3" max="3" width="0.85546875" style="22" customWidth="1"/>
    <col min="4" max="4" width="11.85546875" style="14" customWidth="1"/>
    <col min="5" max="5" width="0.85546875" style="5" customWidth="1"/>
    <col min="6" max="6" width="11.85546875" style="14" customWidth="1"/>
    <col min="7" max="7" width="0.85546875" style="14" customWidth="1"/>
    <col min="8" max="8" width="14.28515625" style="14" customWidth="1"/>
    <col min="9" max="9" width="0.85546875" style="5" customWidth="1"/>
    <col min="10" max="10" width="12" style="14" customWidth="1"/>
    <col min="11" max="11" width="0.85546875" style="5" customWidth="1"/>
    <col min="12" max="12" width="13.7109375" style="14" customWidth="1"/>
    <col min="13" max="13" width="0.85546875" style="5" customWidth="1"/>
    <col min="14" max="14" width="14.7109375" style="14" customWidth="1"/>
    <col min="15" max="15" width="0.85546875" style="25" customWidth="1"/>
    <col min="16" max="16" width="12.7109375" style="14" customWidth="1"/>
    <col min="17" max="16384" width="9.140625" style="17"/>
  </cols>
  <sheetData>
    <row r="1" spans="1:16" s="153" customFormat="1" ht="21" customHeight="1" x14ac:dyDescent="0.5">
      <c r="A1" s="133" t="s">
        <v>0</v>
      </c>
      <c r="B1" s="148"/>
      <c r="C1" s="148"/>
      <c r="D1" s="149"/>
      <c r="E1" s="150"/>
      <c r="F1" s="149"/>
      <c r="G1" s="149"/>
      <c r="H1" s="149"/>
      <c r="I1" s="150"/>
      <c r="J1" s="149"/>
      <c r="K1" s="150"/>
      <c r="L1" s="149"/>
      <c r="M1" s="150"/>
      <c r="N1" s="149"/>
      <c r="O1" s="151"/>
      <c r="P1" s="152"/>
    </row>
    <row r="2" spans="1:16" s="157" customFormat="1" ht="21" customHeight="1" x14ac:dyDescent="0.5">
      <c r="A2" s="133" t="s">
        <v>90</v>
      </c>
      <c r="B2" s="148"/>
      <c r="C2" s="148"/>
      <c r="D2" s="154"/>
      <c r="E2" s="133"/>
      <c r="F2" s="154"/>
      <c r="G2" s="154"/>
      <c r="H2" s="154"/>
      <c r="I2" s="133"/>
      <c r="J2" s="154"/>
      <c r="K2" s="133"/>
      <c r="L2" s="154"/>
      <c r="M2" s="133"/>
      <c r="N2" s="154"/>
      <c r="O2" s="156"/>
      <c r="P2" s="152"/>
    </row>
    <row r="3" spans="1:16" s="21" customFormat="1" ht="21" customHeight="1" x14ac:dyDescent="0.45">
      <c r="A3" s="8"/>
      <c r="B3" s="15"/>
      <c r="C3" s="15"/>
      <c r="D3" s="18"/>
      <c r="E3" s="8"/>
      <c r="F3" s="18"/>
      <c r="G3" s="18"/>
      <c r="H3" s="18"/>
      <c r="I3" s="8"/>
      <c r="J3" s="18"/>
      <c r="K3" s="8"/>
      <c r="L3" s="18"/>
      <c r="M3" s="8"/>
      <c r="N3" s="18"/>
      <c r="O3" s="20"/>
      <c r="P3" s="16"/>
    </row>
    <row r="4" spans="1:16" ht="21" customHeight="1" x14ac:dyDescent="0.45">
      <c r="B4" s="23"/>
      <c r="C4" s="23"/>
      <c r="D4" s="237" t="s">
        <v>60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21" customHeight="1" x14ac:dyDescent="0.45">
      <c r="B5" s="23"/>
      <c r="C5" s="23"/>
      <c r="D5" s="24"/>
      <c r="E5" s="223"/>
      <c r="F5" s="223"/>
      <c r="G5" s="223"/>
      <c r="H5" s="223"/>
      <c r="I5" s="2"/>
      <c r="J5" s="238"/>
      <c r="K5" s="238"/>
      <c r="L5" s="238"/>
      <c r="M5" s="223"/>
      <c r="N5" s="223" t="s">
        <v>72</v>
      </c>
      <c r="O5" s="223"/>
      <c r="P5" s="24"/>
    </row>
    <row r="6" spans="1:16" ht="21" customHeight="1" x14ac:dyDescent="0.45">
      <c r="B6" s="23"/>
      <c r="C6" s="23"/>
      <c r="D6" s="5"/>
      <c r="E6" s="223"/>
      <c r="F6" s="223"/>
      <c r="G6" s="223"/>
      <c r="H6" s="223"/>
      <c r="I6" s="222"/>
      <c r="J6" s="240" t="s">
        <v>34</v>
      </c>
      <c r="K6" s="240"/>
      <c r="L6" s="240"/>
      <c r="M6" s="223"/>
      <c r="N6" s="224" t="s">
        <v>29</v>
      </c>
      <c r="O6" s="223"/>
      <c r="P6" s="24"/>
    </row>
    <row r="7" spans="1:16" ht="21" customHeight="1" x14ac:dyDescent="0.45">
      <c r="B7" s="23"/>
      <c r="C7" s="23"/>
      <c r="D7" s="9" t="s">
        <v>30</v>
      </c>
      <c r="E7" s="223"/>
      <c r="F7" s="223"/>
      <c r="G7" s="223"/>
      <c r="H7" s="223" t="s">
        <v>86</v>
      </c>
      <c r="I7" s="222"/>
      <c r="J7" s="223"/>
      <c r="K7" s="222"/>
      <c r="L7" s="222"/>
      <c r="M7" s="223"/>
      <c r="N7" s="10" t="s">
        <v>137</v>
      </c>
      <c r="P7" s="24"/>
    </row>
    <row r="8" spans="1:16" ht="21" customHeight="1" x14ac:dyDescent="0.45">
      <c r="B8" s="23"/>
      <c r="C8" s="23"/>
      <c r="D8" s="9" t="s">
        <v>51</v>
      </c>
      <c r="E8" s="223"/>
      <c r="F8" s="9" t="s">
        <v>53</v>
      </c>
      <c r="G8" s="9"/>
      <c r="H8" s="223" t="s">
        <v>87</v>
      </c>
      <c r="I8" s="222"/>
      <c r="J8" s="10" t="s">
        <v>55</v>
      </c>
      <c r="K8" s="222"/>
      <c r="M8" s="223"/>
      <c r="N8" s="10" t="s">
        <v>138</v>
      </c>
      <c r="O8" s="26"/>
      <c r="P8" s="9" t="s">
        <v>58</v>
      </c>
    </row>
    <row r="9" spans="1:16" s="22" customFormat="1" ht="21" customHeight="1" x14ac:dyDescent="0.45">
      <c r="B9" s="222"/>
      <c r="C9" s="23"/>
      <c r="D9" s="10" t="s">
        <v>52</v>
      </c>
      <c r="E9" s="9"/>
      <c r="F9" s="10" t="s">
        <v>54</v>
      </c>
      <c r="G9" s="10"/>
      <c r="H9" s="94" t="s">
        <v>88</v>
      </c>
      <c r="I9" s="9"/>
      <c r="J9" s="10" t="s">
        <v>56</v>
      </c>
      <c r="K9" s="9"/>
      <c r="L9" s="10" t="s">
        <v>57</v>
      </c>
      <c r="M9" s="27"/>
      <c r="N9" s="28" t="s">
        <v>3</v>
      </c>
      <c r="O9" s="26"/>
      <c r="P9" s="10" t="s">
        <v>59</v>
      </c>
    </row>
    <row r="10" spans="1:16" s="29" customFormat="1" ht="21" customHeight="1" x14ac:dyDescent="0.25">
      <c r="B10" s="30"/>
      <c r="C10" s="31"/>
      <c r="D10" s="241" t="s">
        <v>5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</row>
    <row r="11" spans="1:16" s="29" customFormat="1" ht="21" customHeight="1" x14ac:dyDescent="0.25">
      <c r="A11" s="88" t="s">
        <v>131</v>
      </c>
      <c r="B11" s="30"/>
      <c r="C11" s="31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</row>
    <row r="12" spans="1:16" s="29" customFormat="1" ht="21" customHeight="1" x14ac:dyDescent="0.45">
      <c r="A12" s="11" t="s">
        <v>133</v>
      </c>
      <c r="B12" s="32"/>
      <c r="C12" s="33"/>
      <c r="D12" s="51">
        <v>270000</v>
      </c>
      <c r="E12" s="50"/>
      <c r="F12" s="51">
        <v>225000</v>
      </c>
      <c r="G12" s="51"/>
      <c r="H12" s="51">
        <v>974118</v>
      </c>
      <c r="I12" s="50"/>
      <c r="J12" s="51">
        <v>27000</v>
      </c>
      <c r="K12" s="50"/>
      <c r="L12" s="51">
        <v>575508</v>
      </c>
      <c r="M12" s="50"/>
      <c r="N12" s="51">
        <v>223655</v>
      </c>
      <c r="O12" s="51"/>
      <c r="P12" s="51">
        <f>SUM(D12:N12)</f>
        <v>2295281</v>
      </c>
    </row>
    <row r="13" spans="1:16" s="29" customFormat="1" ht="21" customHeight="1" x14ac:dyDescent="0.45">
      <c r="A13" s="8"/>
      <c r="B13" s="32"/>
      <c r="C13" s="33"/>
      <c r="D13" s="51"/>
      <c r="E13" s="50"/>
      <c r="F13" s="51"/>
      <c r="G13" s="51"/>
      <c r="H13" s="48"/>
      <c r="I13" s="50"/>
      <c r="J13" s="51"/>
      <c r="K13" s="50"/>
      <c r="L13" s="51"/>
      <c r="M13" s="50"/>
      <c r="N13" s="51"/>
      <c r="O13" s="51"/>
      <c r="P13" s="51"/>
    </row>
    <row r="14" spans="1:16" s="29" customFormat="1" ht="21" customHeight="1" x14ac:dyDescent="0.25">
      <c r="A14" s="47" t="s">
        <v>73</v>
      </c>
      <c r="B14" s="35"/>
      <c r="C14" s="34"/>
      <c r="D14" s="56"/>
      <c r="E14" s="56"/>
      <c r="F14" s="56"/>
      <c r="G14" s="56"/>
      <c r="H14" s="56"/>
      <c r="I14" s="57"/>
      <c r="J14" s="53"/>
      <c r="K14" s="53"/>
      <c r="L14" s="53"/>
      <c r="M14" s="53"/>
      <c r="N14" s="53"/>
      <c r="O14" s="53"/>
      <c r="P14" s="53"/>
    </row>
    <row r="15" spans="1:16" s="29" customFormat="1" ht="21" customHeight="1" x14ac:dyDescent="0.25">
      <c r="A15" s="37" t="s">
        <v>144</v>
      </c>
      <c r="B15" s="35"/>
      <c r="C15" s="34"/>
      <c r="D15" s="36" t="s">
        <v>105</v>
      </c>
      <c r="E15" s="57" t="s">
        <v>105</v>
      </c>
      <c r="F15" s="36" t="s">
        <v>105</v>
      </c>
      <c r="G15" s="53" t="s">
        <v>105</v>
      </c>
      <c r="H15" s="36" t="s">
        <v>105</v>
      </c>
      <c r="I15" s="57" t="s">
        <v>105</v>
      </c>
      <c r="J15" s="36" t="s">
        <v>105</v>
      </c>
      <c r="K15" s="57"/>
      <c r="L15" s="100">
        <v>-26089</v>
      </c>
      <c r="M15" s="57"/>
      <c r="N15" s="36" t="s">
        <v>110</v>
      </c>
      <c r="O15" s="53"/>
      <c r="P15" s="100">
        <f>SUM(D15:N15)</f>
        <v>-26089</v>
      </c>
    </row>
    <row r="16" spans="1:16" s="29" customFormat="1" ht="21" customHeight="1" x14ac:dyDescent="0.25">
      <c r="A16" s="37" t="s">
        <v>127</v>
      </c>
      <c r="B16" s="35"/>
      <c r="C16" s="34"/>
      <c r="D16" s="36" t="s">
        <v>105</v>
      </c>
      <c r="E16" s="57" t="s">
        <v>105</v>
      </c>
      <c r="F16" s="36" t="s">
        <v>105</v>
      </c>
      <c r="G16" s="53" t="s">
        <v>105</v>
      </c>
      <c r="H16" s="36" t="s">
        <v>105</v>
      </c>
      <c r="I16" s="57" t="s">
        <v>105</v>
      </c>
      <c r="J16" s="36" t="s">
        <v>105</v>
      </c>
      <c r="K16" s="57"/>
      <c r="L16" s="86" t="s">
        <v>110</v>
      </c>
      <c r="M16" s="57"/>
      <c r="N16" s="86" t="s">
        <v>110</v>
      </c>
      <c r="O16" s="53"/>
      <c r="P16" s="86" t="s">
        <v>110</v>
      </c>
    </row>
    <row r="17" spans="1:17" s="29" customFormat="1" ht="21" customHeight="1" x14ac:dyDescent="0.25">
      <c r="A17" s="47" t="s">
        <v>145</v>
      </c>
      <c r="B17" s="35"/>
      <c r="C17" s="34"/>
      <c r="D17" s="91" t="s">
        <v>105</v>
      </c>
      <c r="E17" s="57"/>
      <c r="F17" s="91" t="s">
        <v>105</v>
      </c>
      <c r="G17" s="53"/>
      <c r="H17" s="91" t="s">
        <v>105</v>
      </c>
      <c r="I17" s="57"/>
      <c r="J17" s="91" t="s">
        <v>105</v>
      </c>
      <c r="K17" s="51"/>
      <c r="L17" s="54">
        <f>SUM(L15:L16)</f>
        <v>-26089</v>
      </c>
      <c r="M17" s="51"/>
      <c r="N17" s="96" t="s">
        <v>110</v>
      </c>
      <c r="O17" s="51"/>
      <c r="P17" s="54">
        <f>SUM(F17:N17)</f>
        <v>-26089</v>
      </c>
    </row>
    <row r="18" spans="1:17" s="29" customFormat="1" ht="21" customHeight="1" x14ac:dyDescent="0.25">
      <c r="A18" s="47"/>
      <c r="B18" s="35"/>
      <c r="C18" s="34"/>
      <c r="D18" s="85"/>
      <c r="E18" s="49"/>
      <c r="F18" s="85"/>
      <c r="G18" s="85"/>
      <c r="H18" s="85"/>
      <c r="I18" s="50"/>
      <c r="J18" s="85"/>
      <c r="K18" s="51"/>
      <c r="L18" s="51"/>
      <c r="M18" s="51"/>
      <c r="N18" s="36"/>
      <c r="O18" s="51"/>
      <c r="P18" s="51"/>
    </row>
    <row r="19" spans="1:17" s="29" customFormat="1" ht="21" customHeight="1" x14ac:dyDescent="0.25">
      <c r="A19" s="34" t="s">
        <v>75</v>
      </c>
      <c r="B19" s="35"/>
      <c r="C19" s="34"/>
      <c r="D19" s="86" t="s">
        <v>105</v>
      </c>
      <c r="E19" s="57" t="s">
        <v>105</v>
      </c>
      <c r="F19" s="86" t="s">
        <v>105</v>
      </c>
      <c r="G19" s="53" t="s">
        <v>105</v>
      </c>
      <c r="H19" s="86" t="s">
        <v>105</v>
      </c>
      <c r="I19" s="57" t="s">
        <v>105</v>
      </c>
      <c r="J19" s="86" t="s">
        <v>105</v>
      </c>
      <c r="K19" s="57"/>
      <c r="L19" s="97">
        <v>797</v>
      </c>
      <c r="M19" s="57"/>
      <c r="N19" s="97">
        <v>-797</v>
      </c>
      <c r="O19" s="53"/>
      <c r="P19" s="86" t="s">
        <v>110</v>
      </c>
    </row>
    <row r="20" spans="1:17" s="29" customFormat="1" ht="21" customHeight="1" thickBot="1" x14ac:dyDescent="0.5">
      <c r="A20" s="11" t="s">
        <v>132</v>
      </c>
      <c r="B20" s="32"/>
      <c r="C20" s="38"/>
      <c r="D20" s="52">
        <f>D12</f>
        <v>270000</v>
      </c>
      <c r="E20" s="51"/>
      <c r="F20" s="52">
        <f>F12</f>
        <v>225000</v>
      </c>
      <c r="G20" s="51"/>
      <c r="H20" s="89">
        <f>H12</f>
        <v>974118</v>
      </c>
      <c r="I20" s="51"/>
      <c r="J20" s="52">
        <f>J12</f>
        <v>27000</v>
      </c>
      <c r="K20" s="51"/>
      <c r="L20" s="52">
        <f>L12+L17+L19</f>
        <v>550216</v>
      </c>
      <c r="M20" s="51"/>
      <c r="N20" s="52">
        <f>+N12+N19</f>
        <v>222858</v>
      </c>
      <c r="O20" s="51"/>
      <c r="P20" s="52">
        <f>P12+P17</f>
        <v>2269192</v>
      </c>
      <c r="Q20" s="123"/>
    </row>
    <row r="21" spans="1:17" s="29" customFormat="1" ht="21" customHeight="1" thickTop="1" x14ac:dyDescent="0.25">
      <c r="A21" s="33"/>
      <c r="B21" s="32"/>
      <c r="C21" s="33"/>
      <c r="D21" s="51"/>
      <c r="E21" s="50"/>
      <c r="F21" s="51"/>
      <c r="G21" s="51"/>
      <c r="H21" s="51"/>
      <c r="I21" s="50"/>
      <c r="J21" s="51"/>
      <c r="K21" s="50"/>
      <c r="L21" s="51"/>
      <c r="M21" s="50"/>
      <c r="N21" s="51"/>
      <c r="O21" s="51"/>
      <c r="P21" s="51"/>
    </row>
    <row r="22" spans="1:17" s="153" customFormat="1" ht="21" customHeight="1" x14ac:dyDescent="0.5">
      <c r="A22" s="133" t="s">
        <v>0</v>
      </c>
      <c r="B22" s="148"/>
      <c r="C22" s="148"/>
      <c r="D22" s="149"/>
      <c r="E22" s="150"/>
      <c r="F22" s="149"/>
      <c r="G22" s="149"/>
      <c r="H22" s="149"/>
      <c r="I22" s="150"/>
      <c r="J22" s="149"/>
      <c r="K22" s="150"/>
      <c r="L22" s="149"/>
      <c r="M22" s="150"/>
      <c r="N22" s="149"/>
      <c r="O22" s="151"/>
      <c r="P22" s="152"/>
    </row>
    <row r="23" spans="1:17" s="157" customFormat="1" ht="21" customHeight="1" x14ac:dyDescent="0.5">
      <c r="A23" s="133" t="s">
        <v>90</v>
      </c>
      <c r="B23" s="148"/>
      <c r="C23" s="148"/>
      <c r="D23" s="154"/>
      <c r="E23" s="133"/>
      <c r="F23" s="154"/>
      <c r="G23" s="154"/>
      <c r="H23" s="154"/>
      <c r="I23" s="133"/>
      <c r="J23" s="154"/>
      <c r="K23" s="133"/>
      <c r="L23" s="154"/>
      <c r="M23" s="133"/>
      <c r="N23" s="154"/>
      <c r="O23" s="156"/>
      <c r="P23" s="152"/>
    </row>
    <row r="24" spans="1:17" s="157" customFormat="1" ht="21" customHeight="1" x14ac:dyDescent="0.5">
      <c r="A24" s="133"/>
      <c r="B24" s="148"/>
      <c r="C24" s="148"/>
      <c r="D24" s="154"/>
      <c r="E24" s="133"/>
      <c r="F24" s="154"/>
      <c r="G24" s="154"/>
      <c r="H24" s="154"/>
      <c r="I24" s="133"/>
      <c r="J24" s="154"/>
      <c r="K24" s="133"/>
      <c r="L24" s="154"/>
      <c r="M24" s="133"/>
      <c r="N24" s="154"/>
      <c r="O24" s="156"/>
      <c r="P24" s="152"/>
    </row>
    <row r="25" spans="1:17" ht="21" customHeight="1" x14ac:dyDescent="0.45">
      <c r="B25" s="23"/>
      <c r="C25" s="23"/>
      <c r="D25" s="237" t="s">
        <v>60</v>
      </c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</row>
    <row r="26" spans="1:17" ht="21" customHeight="1" x14ac:dyDescent="0.45">
      <c r="B26" s="23"/>
      <c r="C26" s="23"/>
      <c r="D26" s="24"/>
      <c r="E26" s="223"/>
      <c r="F26" s="223"/>
      <c r="G26" s="223"/>
      <c r="H26" s="223"/>
      <c r="I26" s="2"/>
      <c r="J26" s="238"/>
      <c r="K26" s="238"/>
      <c r="L26" s="238"/>
      <c r="M26" s="223"/>
      <c r="N26" s="223" t="s">
        <v>72</v>
      </c>
      <c r="O26" s="223"/>
      <c r="P26" s="24"/>
    </row>
    <row r="27" spans="1:17" ht="21" customHeight="1" x14ac:dyDescent="0.45">
      <c r="B27" s="23"/>
      <c r="C27" s="23"/>
      <c r="D27" s="5"/>
      <c r="E27" s="223"/>
      <c r="F27" s="223"/>
      <c r="G27" s="223"/>
      <c r="H27" s="223"/>
      <c r="I27" s="222"/>
      <c r="J27" s="240" t="s">
        <v>34</v>
      </c>
      <c r="K27" s="240"/>
      <c r="L27" s="240"/>
      <c r="M27" s="223"/>
      <c r="N27" s="224" t="s">
        <v>29</v>
      </c>
      <c r="O27" s="223"/>
      <c r="P27" s="24"/>
    </row>
    <row r="28" spans="1:17" ht="21" customHeight="1" x14ac:dyDescent="0.45">
      <c r="B28" s="23"/>
      <c r="C28" s="23"/>
      <c r="D28" s="9" t="s">
        <v>30</v>
      </c>
      <c r="E28" s="223"/>
      <c r="F28" s="223"/>
      <c r="G28" s="223"/>
      <c r="H28" s="223" t="s">
        <v>86</v>
      </c>
      <c r="I28" s="222"/>
      <c r="J28" s="223"/>
      <c r="K28" s="222"/>
      <c r="L28" s="222"/>
      <c r="M28" s="223"/>
      <c r="N28" s="10" t="s">
        <v>137</v>
      </c>
      <c r="P28" s="24"/>
    </row>
    <row r="29" spans="1:17" ht="21" customHeight="1" x14ac:dyDescent="0.45">
      <c r="B29" s="23"/>
      <c r="C29" s="23"/>
      <c r="D29" s="9" t="s">
        <v>51</v>
      </c>
      <c r="E29" s="223"/>
      <c r="F29" s="9" t="s">
        <v>53</v>
      </c>
      <c r="G29" s="9"/>
      <c r="H29" s="223" t="s">
        <v>87</v>
      </c>
      <c r="I29" s="222"/>
      <c r="J29" s="10" t="s">
        <v>55</v>
      </c>
      <c r="K29" s="222"/>
      <c r="M29" s="223"/>
      <c r="N29" s="10" t="s">
        <v>138</v>
      </c>
      <c r="O29" s="26"/>
      <c r="P29" s="9" t="s">
        <v>58</v>
      </c>
    </row>
    <row r="30" spans="1:17" s="22" customFormat="1" ht="21" customHeight="1" x14ac:dyDescent="0.45">
      <c r="B30" s="222" t="s">
        <v>4</v>
      </c>
      <c r="C30" s="23"/>
      <c r="D30" s="10" t="s">
        <v>52</v>
      </c>
      <c r="E30" s="9"/>
      <c r="F30" s="10" t="s">
        <v>54</v>
      </c>
      <c r="G30" s="10"/>
      <c r="H30" s="94" t="s">
        <v>88</v>
      </c>
      <c r="I30" s="9"/>
      <c r="J30" s="10" t="s">
        <v>56</v>
      </c>
      <c r="K30" s="9"/>
      <c r="L30" s="10" t="s">
        <v>57</v>
      </c>
      <c r="M30" s="27"/>
      <c r="N30" s="28" t="s">
        <v>3</v>
      </c>
      <c r="O30" s="26"/>
      <c r="P30" s="10" t="s">
        <v>59</v>
      </c>
    </row>
    <row r="31" spans="1:17" s="29" customFormat="1" ht="21" customHeight="1" x14ac:dyDescent="0.25">
      <c r="B31" s="30"/>
      <c r="C31" s="31"/>
      <c r="D31" s="241" t="s">
        <v>5</v>
      </c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</row>
    <row r="32" spans="1:17" s="29" customFormat="1" ht="21" customHeight="1" x14ac:dyDescent="0.25">
      <c r="A32" s="88" t="s">
        <v>149</v>
      </c>
      <c r="B32" s="30"/>
      <c r="C32" s="31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</row>
    <row r="33" spans="1:17" s="29" customFormat="1" ht="21" customHeight="1" x14ac:dyDescent="0.45">
      <c r="A33" s="11" t="s">
        <v>150</v>
      </c>
      <c r="B33" s="32"/>
      <c r="C33" s="33"/>
      <c r="D33" s="51">
        <v>270000</v>
      </c>
      <c r="E33" s="50"/>
      <c r="F33" s="51">
        <v>225000</v>
      </c>
      <c r="G33" s="51"/>
      <c r="H33" s="51">
        <v>974118</v>
      </c>
      <c r="I33" s="50"/>
      <c r="J33" s="51">
        <v>27000</v>
      </c>
      <c r="K33" s="50"/>
      <c r="L33" s="51">
        <v>687039</v>
      </c>
      <c r="M33" s="50"/>
      <c r="N33" s="51">
        <v>220467</v>
      </c>
      <c r="O33" s="51"/>
      <c r="P33" s="51">
        <f>SUM(D33:N33)</f>
        <v>2403624</v>
      </c>
    </row>
    <row r="34" spans="1:17" s="29" customFormat="1" ht="21" customHeight="1" x14ac:dyDescent="0.45">
      <c r="A34" s="8"/>
      <c r="B34" s="32"/>
      <c r="C34" s="33"/>
      <c r="D34" s="51"/>
      <c r="E34" s="50"/>
      <c r="F34" s="51"/>
      <c r="G34" s="51"/>
      <c r="H34" s="48"/>
      <c r="I34" s="50"/>
      <c r="J34" s="51"/>
      <c r="K34" s="50"/>
      <c r="L34" s="51"/>
      <c r="M34" s="50"/>
      <c r="N34" s="51"/>
      <c r="O34" s="51"/>
      <c r="P34" s="51"/>
    </row>
    <row r="35" spans="1:17" s="29" customFormat="1" ht="21" customHeight="1" x14ac:dyDescent="0.25">
      <c r="A35" s="47" t="s">
        <v>73</v>
      </c>
      <c r="B35" s="35"/>
      <c r="C35" s="34"/>
      <c r="D35" s="56"/>
      <c r="E35" s="56"/>
      <c r="F35" s="56"/>
      <c r="G35" s="56"/>
      <c r="H35" s="56"/>
      <c r="I35" s="57"/>
      <c r="J35" s="53"/>
      <c r="K35" s="53"/>
      <c r="L35" s="53"/>
      <c r="M35" s="53"/>
      <c r="N35" s="53"/>
      <c r="O35" s="53"/>
      <c r="P35" s="53"/>
    </row>
    <row r="36" spans="1:17" s="29" customFormat="1" ht="21" customHeight="1" x14ac:dyDescent="0.25">
      <c r="A36" s="37" t="s">
        <v>144</v>
      </c>
      <c r="B36" s="35"/>
      <c r="C36" s="34"/>
      <c r="D36" s="36" t="s">
        <v>105</v>
      </c>
      <c r="E36" s="57"/>
      <c r="F36" s="36" t="s">
        <v>105</v>
      </c>
      <c r="G36" s="53"/>
      <c r="H36" s="36" t="s">
        <v>105</v>
      </c>
      <c r="I36" s="57"/>
      <c r="J36" s="36" t="s">
        <v>105</v>
      </c>
      <c r="K36" s="57"/>
      <c r="L36" s="100">
        <v>-20960</v>
      </c>
      <c r="M36" s="57"/>
      <c r="N36" s="36" t="s">
        <v>105</v>
      </c>
      <c r="O36" s="53"/>
      <c r="P36" s="100">
        <f t="shared" ref="P36:P37" si="0">SUM(D36:N36)</f>
        <v>-20960</v>
      </c>
    </row>
    <row r="37" spans="1:17" s="29" customFormat="1" ht="21" customHeight="1" x14ac:dyDescent="0.25">
      <c r="A37" s="37" t="s">
        <v>127</v>
      </c>
      <c r="B37" s="35">
        <v>10</v>
      </c>
      <c r="C37" s="34"/>
      <c r="D37" s="36" t="s">
        <v>105</v>
      </c>
      <c r="E37" s="57"/>
      <c r="F37" s="36" t="s">
        <v>105</v>
      </c>
      <c r="G37" s="53"/>
      <c r="H37" s="36" t="s">
        <v>105</v>
      </c>
      <c r="I37" s="57"/>
      <c r="J37" s="36" t="s">
        <v>105</v>
      </c>
      <c r="K37" s="57"/>
      <c r="L37" s="86" t="s">
        <v>110</v>
      </c>
      <c r="M37" s="57"/>
      <c r="N37" s="221">
        <v>10600</v>
      </c>
      <c r="O37" s="53"/>
      <c r="P37" s="220">
        <f t="shared" si="0"/>
        <v>10600</v>
      </c>
    </row>
    <row r="38" spans="1:17" s="29" customFormat="1" ht="21" customHeight="1" x14ac:dyDescent="0.25">
      <c r="A38" s="47" t="s">
        <v>145</v>
      </c>
      <c r="B38" s="35"/>
      <c r="C38" s="34"/>
      <c r="D38" s="91" t="s">
        <v>105</v>
      </c>
      <c r="E38" s="57"/>
      <c r="F38" s="91" t="s">
        <v>105</v>
      </c>
      <c r="G38" s="53"/>
      <c r="H38" s="91" t="s">
        <v>105</v>
      </c>
      <c r="I38" s="57"/>
      <c r="J38" s="91" t="s">
        <v>105</v>
      </c>
      <c r="K38" s="51"/>
      <c r="L38" s="54">
        <f>SUM(L36:L37)</f>
        <v>-20960</v>
      </c>
      <c r="M38" s="51"/>
      <c r="N38" s="218">
        <f>SUM(N36:N37)</f>
        <v>10600</v>
      </c>
      <c r="O38" s="51"/>
      <c r="P38" s="54">
        <f>SUM(F38:N38)</f>
        <v>-10360</v>
      </c>
    </row>
    <row r="39" spans="1:17" s="29" customFormat="1" ht="21" customHeight="1" x14ac:dyDescent="0.25">
      <c r="A39" s="47"/>
      <c r="B39" s="35"/>
      <c r="C39" s="34"/>
      <c r="D39" s="85"/>
      <c r="E39" s="49"/>
      <c r="F39" s="85"/>
      <c r="G39" s="85"/>
      <c r="H39" s="85"/>
      <c r="I39" s="50"/>
      <c r="J39" s="85"/>
      <c r="K39" s="51"/>
      <c r="L39" s="51"/>
      <c r="M39" s="51"/>
      <c r="N39" s="36"/>
      <c r="O39" s="51"/>
      <c r="P39" s="51"/>
    </row>
    <row r="40" spans="1:17" s="29" customFormat="1" ht="21" customHeight="1" x14ac:dyDescent="0.25">
      <c r="A40" s="34" t="s">
        <v>75</v>
      </c>
      <c r="B40" s="35"/>
      <c r="C40" s="34"/>
      <c r="D40" s="86" t="s">
        <v>105</v>
      </c>
      <c r="E40" s="57" t="s">
        <v>105</v>
      </c>
      <c r="F40" s="86" t="s">
        <v>105</v>
      </c>
      <c r="G40" s="53" t="s">
        <v>105</v>
      </c>
      <c r="H40" s="86" t="s">
        <v>105</v>
      </c>
      <c r="I40" s="57" t="s">
        <v>105</v>
      </c>
      <c r="J40" s="86" t="s">
        <v>105</v>
      </c>
      <c r="K40" s="57"/>
      <c r="L40" s="97">
        <v>692</v>
      </c>
      <c r="M40" s="57"/>
      <c r="N40" s="97">
        <v>-692</v>
      </c>
      <c r="O40" s="53"/>
      <c r="P40" s="86" t="s">
        <v>110</v>
      </c>
    </row>
    <row r="41" spans="1:17" s="29" customFormat="1" ht="21" customHeight="1" thickBot="1" x14ac:dyDescent="0.5">
      <c r="A41" s="11" t="s">
        <v>151</v>
      </c>
      <c r="B41" s="32"/>
      <c r="C41" s="38"/>
      <c r="D41" s="52">
        <f>D33</f>
        <v>270000</v>
      </c>
      <c r="E41" s="51"/>
      <c r="F41" s="52">
        <f>F33</f>
        <v>225000</v>
      </c>
      <c r="G41" s="51"/>
      <c r="H41" s="89">
        <f>H33</f>
        <v>974118</v>
      </c>
      <c r="I41" s="51"/>
      <c r="J41" s="52">
        <f>J33</f>
        <v>27000</v>
      </c>
      <c r="K41" s="51"/>
      <c r="L41" s="52">
        <f>L33+L38+L40</f>
        <v>666771</v>
      </c>
      <c r="M41" s="51"/>
      <c r="N41" s="52">
        <f>N33+N38+N40</f>
        <v>230375</v>
      </c>
      <c r="O41" s="51"/>
      <c r="P41" s="52">
        <f>P33+P38</f>
        <v>2393264</v>
      </c>
      <c r="Q41" s="123"/>
    </row>
    <row r="42" spans="1:17" s="22" customFormat="1" ht="21" customHeight="1" thickTop="1" x14ac:dyDescent="0.45">
      <c r="A42" s="39"/>
      <c r="B42" s="39"/>
      <c r="C42" s="39"/>
      <c r="D42" s="55"/>
      <c r="E42" s="58"/>
      <c r="F42" s="55"/>
      <c r="G42" s="55"/>
      <c r="H42" s="85"/>
      <c r="I42" s="58"/>
      <c r="J42" s="55"/>
      <c r="K42" s="58"/>
      <c r="L42" s="228">
        <f>-'financian statement 3-6'!H88+L41</f>
        <v>0</v>
      </c>
      <c r="M42" s="229"/>
      <c r="N42" s="228">
        <f>N41-'financian statement 3-6'!H89</f>
        <v>0</v>
      </c>
      <c r="O42" s="228"/>
      <c r="P42" s="228">
        <f>P41-'financian statement 3-6'!H90</f>
        <v>0</v>
      </c>
    </row>
    <row r="43" spans="1:17" s="22" customFormat="1" ht="21" customHeight="1" x14ac:dyDescent="0.45">
      <c r="A43" s="39"/>
      <c r="B43" s="39"/>
      <c r="C43" s="39"/>
      <c r="D43" s="40"/>
      <c r="E43" s="41"/>
      <c r="F43" s="36"/>
      <c r="G43" s="40"/>
      <c r="H43" s="36"/>
      <c r="I43" s="41"/>
      <c r="J43" s="36"/>
      <c r="K43" s="41"/>
      <c r="L43" s="40"/>
      <c r="M43" s="41"/>
      <c r="N43" s="40"/>
      <c r="O43" s="40"/>
      <c r="P43" s="40"/>
    </row>
    <row r="44" spans="1:17" s="22" customFormat="1" ht="21" customHeight="1" x14ac:dyDescent="0.45">
      <c r="A44" s="42"/>
      <c r="B44" s="42"/>
      <c r="C44" s="42"/>
      <c r="D44" s="42"/>
      <c r="E44" s="42"/>
      <c r="F44" s="42"/>
      <c r="G44" s="42"/>
      <c r="H44" s="42"/>
      <c r="I44" s="42"/>
      <c r="J44" s="43"/>
      <c r="K44" s="44"/>
      <c r="L44" s="40"/>
      <c r="M44" s="41"/>
      <c r="N44" s="42"/>
      <c r="O44" s="45"/>
      <c r="P44" s="40"/>
    </row>
    <row r="45" spans="1:17" s="22" customFormat="1" ht="21" customHeight="1" x14ac:dyDescent="0.45">
      <c r="A45" s="39"/>
      <c r="B45" s="39"/>
      <c r="C45" s="39"/>
      <c r="D45" s="40"/>
      <c r="E45" s="41"/>
      <c r="F45" s="40"/>
      <c r="G45" s="40"/>
      <c r="H45" s="40"/>
      <c r="I45" s="41"/>
      <c r="J45" s="40"/>
      <c r="K45" s="41"/>
      <c r="L45" s="40"/>
      <c r="M45" s="41"/>
      <c r="N45" s="40"/>
      <c r="O45" s="40"/>
      <c r="P45" s="40"/>
    </row>
    <row r="46" spans="1:17" s="22" customFormat="1" ht="21" customHeight="1" x14ac:dyDescent="0.45">
      <c r="A46" s="39"/>
      <c r="B46" s="39"/>
      <c r="C46" s="39"/>
      <c r="D46" s="40"/>
      <c r="E46" s="41"/>
      <c r="F46" s="40"/>
      <c r="G46" s="40"/>
      <c r="H46" s="40"/>
      <c r="I46" s="41"/>
      <c r="J46" s="40"/>
      <c r="K46" s="41"/>
      <c r="L46" s="40"/>
      <c r="M46" s="41"/>
      <c r="N46" s="40"/>
      <c r="O46" s="40"/>
      <c r="P46" s="40"/>
    </row>
    <row r="47" spans="1:17" s="22" customFormat="1" ht="21" customHeight="1" x14ac:dyDescent="0.45">
      <c r="A47" s="239"/>
      <c r="B47" s="239"/>
      <c r="C47" s="239"/>
      <c r="D47" s="239"/>
      <c r="E47" s="239"/>
      <c r="F47" s="239"/>
      <c r="G47" s="239"/>
      <c r="H47" s="239"/>
      <c r="I47" s="239"/>
      <c r="J47" s="43"/>
      <c r="K47" s="44"/>
      <c r="L47" s="40"/>
      <c r="M47" s="41"/>
      <c r="N47" s="41"/>
      <c r="O47" s="41"/>
      <c r="P47" s="40"/>
    </row>
    <row r="48" spans="1:17" s="22" customFormat="1" ht="21" customHeight="1" x14ac:dyDescent="0.45">
      <c r="A48" s="39"/>
      <c r="B48" s="39"/>
      <c r="C48" s="39"/>
      <c r="D48" s="40"/>
      <c r="E48" s="41"/>
      <c r="F48" s="40"/>
      <c r="G48" s="40"/>
      <c r="H48" s="40"/>
      <c r="I48" s="41"/>
      <c r="J48" s="40"/>
      <c r="K48" s="41"/>
      <c r="L48" s="40"/>
      <c r="M48" s="41"/>
      <c r="N48" s="40"/>
      <c r="O48" s="40"/>
      <c r="P48" s="40"/>
    </row>
    <row r="49" spans="1:17" ht="21" customHeight="1" x14ac:dyDescent="0.45">
      <c r="A49" s="17"/>
      <c r="B49" s="17"/>
      <c r="C49" s="17"/>
    </row>
    <row r="50" spans="1:17" ht="21" customHeight="1" x14ac:dyDescent="0.45">
      <c r="A50" s="17"/>
      <c r="B50" s="17"/>
      <c r="C50" s="17"/>
      <c r="F50" s="36" t="s">
        <v>94</v>
      </c>
      <c r="H50" s="36" t="s">
        <v>94</v>
      </c>
      <c r="J50" s="36" t="s">
        <v>94</v>
      </c>
    </row>
    <row r="51" spans="1:17" ht="21" customHeight="1" x14ac:dyDescent="0.45">
      <c r="A51" s="17"/>
      <c r="B51" s="17"/>
      <c r="C51" s="17"/>
    </row>
    <row r="52" spans="1:17" ht="21" customHeight="1" x14ac:dyDescent="0.45">
      <c r="A52" s="17"/>
      <c r="B52" s="17"/>
      <c r="C52" s="17"/>
    </row>
    <row r="53" spans="1:17" s="5" customFormat="1" ht="21" customHeight="1" x14ac:dyDescent="0.45">
      <c r="A53" s="17"/>
      <c r="B53" s="17"/>
      <c r="C53" s="17"/>
      <c r="D53" s="14"/>
      <c r="F53" s="14"/>
      <c r="G53" s="14"/>
      <c r="H53" s="36" t="s">
        <v>94</v>
      </c>
      <c r="J53" s="14"/>
      <c r="L53" s="14"/>
      <c r="N53" s="14"/>
      <c r="O53" s="25"/>
      <c r="P53" s="14"/>
      <c r="Q53" s="17"/>
    </row>
    <row r="54" spans="1:17" s="5" customFormat="1" ht="21" customHeight="1" x14ac:dyDescent="0.45">
      <c r="A54" s="17"/>
      <c r="B54" s="17"/>
      <c r="C54" s="17"/>
      <c r="D54" s="14"/>
      <c r="F54" s="14"/>
      <c r="G54" s="14"/>
      <c r="H54" s="14"/>
      <c r="J54" s="14"/>
      <c r="L54" s="14"/>
      <c r="N54" s="14"/>
      <c r="O54" s="25"/>
      <c r="P54" s="14"/>
      <c r="Q54" s="17"/>
    </row>
    <row r="61" spans="1:17" s="5" customFormat="1" ht="21" customHeight="1" x14ac:dyDescent="0.45">
      <c r="A61" s="22"/>
      <c r="B61" s="23"/>
      <c r="C61" s="22"/>
      <c r="D61" s="14"/>
      <c r="F61" s="14"/>
      <c r="G61" s="14"/>
      <c r="H61" s="14"/>
      <c r="J61" s="14"/>
      <c r="L61" s="14"/>
      <c r="N61" s="14"/>
      <c r="O61" s="25"/>
      <c r="P61" s="14"/>
      <c r="Q61" s="17"/>
    </row>
    <row r="66" spans="1:17" s="5" customFormat="1" ht="21" customHeight="1" x14ac:dyDescent="0.45">
      <c r="A66" s="22"/>
      <c r="B66" s="22"/>
      <c r="C66" s="22"/>
      <c r="D66" s="36" t="s">
        <v>94</v>
      </c>
      <c r="F66" s="36" t="s">
        <v>94</v>
      </c>
      <c r="G66" s="14"/>
      <c r="H66" s="14"/>
      <c r="J66" s="14"/>
      <c r="L66" s="14"/>
      <c r="N66" s="14"/>
      <c r="O66" s="25"/>
      <c r="P66" s="14"/>
      <c r="Q66" s="17"/>
    </row>
    <row r="86" spans="1:17" s="5" customFormat="1" ht="21" customHeight="1" x14ac:dyDescent="0.45">
      <c r="A86" s="22"/>
      <c r="B86" s="22"/>
      <c r="C86" s="22"/>
      <c r="D86" s="14"/>
      <c r="F86" s="14"/>
      <c r="G86" s="14"/>
      <c r="H86" s="36" t="s">
        <v>94</v>
      </c>
      <c r="J86" s="36" t="s">
        <v>94</v>
      </c>
      <c r="L86" s="14"/>
      <c r="N86" s="14"/>
      <c r="O86" s="25"/>
      <c r="P86" s="14"/>
      <c r="Q86" s="17"/>
    </row>
    <row r="87" spans="1:17" s="5" customFormat="1" ht="21" customHeight="1" x14ac:dyDescent="0.45">
      <c r="A87" s="22"/>
      <c r="B87" s="22"/>
      <c r="C87" s="22"/>
      <c r="D87" s="14"/>
      <c r="F87" s="14"/>
      <c r="G87" s="14"/>
      <c r="H87" s="36" t="s">
        <v>94</v>
      </c>
      <c r="J87" s="36" t="s">
        <v>94</v>
      </c>
      <c r="L87" s="14"/>
      <c r="N87" s="14"/>
      <c r="O87" s="25"/>
      <c r="P87" s="14"/>
      <c r="Q87" s="17"/>
    </row>
    <row r="88" spans="1:17" s="5" customFormat="1" ht="21" customHeight="1" x14ac:dyDescent="0.45">
      <c r="A88" s="22"/>
      <c r="B88" s="22"/>
      <c r="C88" s="22"/>
      <c r="D88" s="36" t="s">
        <v>94</v>
      </c>
      <c r="F88" s="36" t="s">
        <v>94</v>
      </c>
      <c r="G88" s="14"/>
      <c r="H88" s="14"/>
      <c r="J88" s="14"/>
      <c r="L88" s="14"/>
      <c r="N88" s="14"/>
      <c r="O88" s="25"/>
      <c r="P88" s="14"/>
      <c r="Q88" s="17"/>
    </row>
    <row r="104" spans="1:17" s="5" customFormat="1" ht="21" customHeight="1" thickBot="1" x14ac:dyDescent="0.5">
      <c r="A104" s="22"/>
      <c r="B104" s="22"/>
      <c r="C104" s="22"/>
      <c r="D104" s="93" t="s">
        <v>94</v>
      </c>
      <c r="F104" s="93" t="s">
        <v>94</v>
      </c>
      <c r="G104" s="14"/>
      <c r="H104" s="93" t="s">
        <v>94</v>
      </c>
      <c r="J104" s="93" t="s">
        <v>94</v>
      </c>
      <c r="L104" s="14"/>
      <c r="N104" s="14"/>
      <c r="O104" s="25"/>
      <c r="P104" s="14"/>
      <c r="Q104" s="17"/>
    </row>
    <row r="105" spans="1:17" s="5" customFormat="1" ht="21" customHeight="1" thickTop="1" x14ac:dyDescent="0.45">
      <c r="A105" s="22"/>
      <c r="B105" s="22"/>
      <c r="C105" s="22"/>
      <c r="D105" s="14"/>
      <c r="F105" s="14"/>
      <c r="G105" s="14"/>
      <c r="H105" s="14"/>
      <c r="J105" s="14"/>
      <c r="L105" s="14"/>
      <c r="N105" s="14"/>
      <c r="O105" s="25"/>
      <c r="P105" s="14"/>
      <c r="Q105" s="17"/>
    </row>
  </sheetData>
  <mergeCells count="9">
    <mergeCell ref="J26:L26"/>
    <mergeCell ref="J27:L27"/>
    <mergeCell ref="D31:P31"/>
    <mergeCell ref="A47:I47"/>
    <mergeCell ref="D4:P4"/>
    <mergeCell ref="J5:L5"/>
    <mergeCell ref="J6:L6"/>
    <mergeCell ref="D10:P10"/>
    <mergeCell ref="D25:P25"/>
  </mergeCells>
  <pageMargins left="0.7" right="0.7" top="0.48" bottom="0.5" header="0.5" footer="0.5"/>
  <pageSetup paperSize="9" scale="85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8"/>
  <sheetViews>
    <sheetView view="pageBreakPreview" zoomScale="70" zoomScaleNormal="85" zoomScaleSheetLayoutView="70" workbookViewId="0">
      <selection activeCell="A20" sqref="A20"/>
    </sheetView>
  </sheetViews>
  <sheetFormatPr defaultColWidth="9.140625" defaultRowHeight="22.5" customHeight="1" x14ac:dyDescent="0.45"/>
  <cols>
    <col min="1" max="1" width="45.28515625" style="160" customWidth="1"/>
    <col min="2" max="2" width="14.28515625" style="160" customWidth="1"/>
    <col min="3" max="3" width="1.5703125" style="160" customWidth="1"/>
    <col min="4" max="4" width="14.28515625" style="160" customWidth="1"/>
    <col min="5" max="5" width="1.5703125" style="160" customWidth="1"/>
    <col min="6" max="6" width="14.28515625" style="160" customWidth="1"/>
    <col min="7" max="7" width="1.5703125" style="160" customWidth="1"/>
    <col min="8" max="8" width="14.28515625" style="160" customWidth="1"/>
    <col min="9" max="9" width="9.140625" style="160"/>
    <col min="10" max="10" width="17" style="160" bestFit="1" customWidth="1"/>
    <col min="11" max="11" width="14.5703125" style="161" bestFit="1" customWidth="1"/>
    <col min="12" max="16384" width="9.140625" style="160"/>
  </cols>
  <sheetData>
    <row r="1" spans="1:11" ht="22.5" customHeight="1" x14ac:dyDescent="0.5">
      <c r="A1" s="158" t="s">
        <v>0</v>
      </c>
      <c r="B1" s="159"/>
      <c r="C1" s="159"/>
      <c r="D1" s="159"/>
      <c r="E1" s="159"/>
    </row>
    <row r="2" spans="1:11" ht="22.5" customHeight="1" x14ac:dyDescent="0.5">
      <c r="A2" s="162" t="s">
        <v>91</v>
      </c>
    </row>
    <row r="3" spans="1:11" ht="14.25" customHeight="1" x14ac:dyDescent="0.45">
      <c r="A3" s="159"/>
      <c r="B3" s="163"/>
      <c r="C3" s="163"/>
      <c r="D3" s="163"/>
      <c r="E3" s="163"/>
      <c r="F3" s="163"/>
      <c r="G3" s="164"/>
      <c r="H3" s="163"/>
    </row>
    <row r="4" spans="1:11" ht="21.75" customHeight="1" x14ac:dyDescent="0.45">
      <c r="B4" s="242" t="s">
        <v>1</v>
      </c>
      <c r="C4" s="242"/>
      <c r="D4" s="242"/>
      <c r="E4" s="167"/>
      <c r="F4" s="243" t="s">
        <v>2</v>
      </c>
      <c r="G4" s="243"/>
      <c r="H4" s="243"/>
    </row>
    <row r="5" spans="1:11" ht="21.75" customHeight="1" x14ac:dyDescent="0.45">
      <c r="B5" s="246" t="s">
        <v>92</v>
      </c>
      <c r="C5" s="246"/>
      <c r="D5" s="246"/>
      <c r="E5" s="167"/>
      <c r="F5" s="246" t="s">
        <v>92</v>
      </c>
      <c r="G5" s="246"/>
      <c r="H5" s="246"/>
    </row>
    <row r="6" spans="1:11" ht="21.75" customHeight="1" x14ac:dyDescent="0.45">
      <c r="B6" s="245" t="s">
        <v>108</v>
      </c>
      <c r="C6" s="245"/>
      <c r="D6" s="245"/>
      <c r="E6" s="167"/>
      <c r="F6" s="245" t="s">
        <v>108</v>
      </c>
      <c r="G6" s="245"/>
      <c r="H6" s="245"/>
    </row>
    <row r="7" spans="1:11" ht="21.75" customHeight="1" x14ac:dyDescent="0.45">
      <c r="A7" s="169"/>
      <c r="B7" s="206">
        <v>2562</v>
      </c>
      <c r="C7" s="170"/>
      <c r="D7" s="206">
        <v>2561</v>
      </c>
      <c r="E7" s="164"/>
      <c r="F7" s="206">
        <v>2562</v>
      </c>
      <c r="G7" s="170"/>
      <c r="H7" s="206">
        <v>2561</v>
      </c>
    </row>
    <row r="8" spans="1:11" ht="21.75" customHeight="1" x14ac:dyDescent="0.45">
      <c r="B8" s="244" t="s">
        <v>5</v>
      </c>
      <c r="C8" s="244"/>
      <c r="D8" s="244"/>
      <c r="E8" s="244"/>
      <c r="F8" s="244"/>
      <c r="G8" s="244"/>
      <c r="H8" s="244"/>
    </row>
    <row r="9" spans="1:11" s="172" customFormat="1" ht="21.75" customHeight="1" x14ac:dyDescent="0.45">
      <c r="A9" s="171" t="s">
        <v>61</v>
      </c>
      <c r="K9" s="173"/>
    </row>
    <row r="10" spans="1:11" s="172" customFormat="1" ht="21.6" customHeight="1" x14ac:dyDescent="0.45">
      <c r="A10" s="174" t="s">
        <v>115</v>
      </c>
      <c r="B10" s="207">
        <v>40049</v>
      </c>
      <c r="D10" s="207">
        <v>-184482</v>
      </c>
      <c r="F10" s="207">
        <v>-20960</v>
      </c>
      <c r="H10" s="207">
        <v>-26089</v>
      </c>
      <c r="J10" s="173"/>
      <c r="K10" s="173"/>
    </row>
    <row r="11" spans="1:11" s="172" customFormat="1" ht="21.75" customHeight="1" x14ac:dyDescent="0.45">
      <c r="A11" s="176" t="s">
        <v>119</v>
      </c>
      <c r="B11" s="175"/>
      <c r="C11" s="175"/>
      <c r="D11" s="175"/>
      <c r="E11" s="175"/>
      <c r="G11" s="175"/>
      <c r="J11" s="173"/>
      <c r="K11" s="173"/>
    </row>
    <row r="12" spans="1:11" s="172" customFormat="1" ht="21.75" customHeight="1" x14ac:dyDescent="0.45">
      <c r="A12" s="172" t="s">
        <v>166</v>
      </c>
      <c r="B12" s="177">
        <v>916</v>
      </c>
      <c r="C12" s="178"/>
      <c r="D12" s="177">
        <v>18173</v>
      </c>
      <c r="E12" s="178"/>
      <c r="F12" s="177">
        <v>-27</v>
      </c>
      <c r="G12" s="177"/>
      <c r="H12" s="177">
        <v>7369</v>
      </c>
      <c r="J12" s="173"/>
      <c r="K12" s="173"/>
    </row>
    <row r="13" spans="1:11" s="172" customFormat="1" ht="21.75" customHeight="1" x14ac:dyDescent="0.45">
      <c r="A13" s="172" t="s">
        <v>48</v>
      </c>
      <c r="B13" s="175">
        <v>37198</v>
      </c>
      <c r="C13" s="175"/>
      <c r="D13" s="175">
        <v>15480</v>
      </c>
      <c r="F13" s="179">
        <v>36805</v>
      </c>
      <c r="G13" s="177"/>
      <c r="H13" s="179">
        <v>15481</v>
      </c>
      <c r="J13" s="173"/>
      <c r="K13" s="173"/>
    </row>
    <row r="14" spans="1:11" s="172" customFormat="1" ht="21.75" customHeight="1" x14ac:dyDescent="0.45">
      <c r="A14" s="172" t="s">
        <v>62</v>
      </c>
      <c r="B14" s="175">
        <v>6194</v>
      </c>
      <c r="C14" s="175"/>
      <c r="D14" s="175">
        <v>5947</v>
      </c>
      <c r="E14" s="175"/>
      <c r="F14" s="175">
        <v>4233</v>
      </c>
      <c r="G14" s="175"/>
      <c r="H14" s="175">
        <v>4648</v>
      </c>
      <c r="J14" s="173"/>
      <c r="K14" s="173"/>
    </row>
    <row r="15" spans="1:11" s="172" customFormat="1" ht="21.6" customHeight="1" x14ac:dyDescent="0.45">
      <c r="A15" s="174" t="s">
        <v>63</v>
      </c>
      <c r="B15" s="175">
        <v>3812</v>
      </c>
      <c r="C15" s="175"/>
      <c r="D15" s="175">
        <v>4248</v>
      </c>
      <c r="F15" s="175">
        <v>3646</v>
      </c>
      <c r="G15" s="175"/>
      <c r="H15" s="175">
        <v>4191</v>
      </c>
      <c r="J15" s="173"/>
      <c r="K15" s="173"/>
    </row>
    <row r="16" spans="1:11" s="172" customFormat="1" ht="21.6" customHeight="1" x14ac:dyDescent="0.45">
      <c r="A16" s="174" t="s">
        <v>142</v>
      </c>
      <c r="B16" s="175"/>
      <c r="C16" s="175"/>
      <c r="D16" s="175"/>
      <c r="J16" s="173"/>
      <c r="K16" s="173"/>
    </row>
    <row r="17" spans="1:11" s="172" customFormat="1" ht="21.6" customHeight="1" x14ac:dyDescent="0.45">
      <c r="A17" s="174" t="s">
        <v>111</v>
      </c>
      <c r="B17" s="208">
        <v>-131</v>
      </c>
      <c r="C17" s="175"/>
      <c r="D17" s="208">
        <v>0</v>
      </c>
      <c r="F17" s="208">
        <v>-131</v>
      </c>
      <c r="G17" s="175"/>
      <c r="H17" s="208">
        <v>0</v>
      </c>
      <c r="J17" s="173"/>
      <c r="K17" s="173"/>
    </row>
    <row r="18" spans="1:11" s="172" customFormat="1" ht="21.75" customHeight="1" x14ac:dyDescent="0.45">
      <c r="A18" s="181" t="s">
        <v>124</v>
      </c>
      <c r="B18" s="180">
        <v>7646</v>
      </c>
      <c r="C18" s="175"/>
      <c r="D18" s="180">
        <v>4500</v>
      </c>
      <c r="F18" s="180">
        <v>6406</v>
      </c>
      <c r="G18" s="175"/>
      <c r="H18" s="180">
        <v>3895</v>
      </c>
      <c r="J18" s="173"/>
      <c r="K18" s="173"/>
    </row>
    <row r="19" spans="1:11" s="172" customFormat="1" ht="21.6" customHeight="1" x14ac:dyDescent="0.45">
      <c r="A19" s="181" t="s">
        <v>76</v>
      </c>
      <c r="B19" s="182">
        <v>358</v>
      </c>
      <c r="C19" s="178"/>
      <c r="D19" s="182">
        <v>510</v>
      </c>
      <c r="F19" s="177">
        <v>280</v>
      </c>
      <c r="G19" s="178"/>
      <c r="H19" s="177">
        <v>589</v>
      </c>
      <c r="J19" s="173"/>
      <c r="K19" s="173"/>
    </row>
    <row r="20" spans="1:11" s="172" customFormat="1" ht="21.75" customHeight="1" x14ac:dyDescent="0.45">
      <c r="A20" s="174" t="s">
        <v>64</v>
      </c>
      <c r="B20" s="178">
        <v>71051</v>
      </c>
      <c r="C20" s="178"/>
      <c r="D20" s="178">
        <v>201621</v>
      </c>
      <c r="F20" s="178">
        <v>4361</v>
      </c>
      <c r="G20" s="178"/>
      <c r="H20" s="178">
        <v>4890</v>
      </c>
      <c r="J20" s="173"/>
      <c r="K20" s="173"/>
    </row>
    <row r="21" spans="1:11" s="172" customFormat="1" ht="21.75" customHeight="1" x14ac:dyDescent="0.45">
      <c r="A21" s="174" t="s">
        <v>143</v>
      </c>
      <c r="B21" s="175">
        <v>-5363</v>
      </c>
      <c r="C21" s="178"/>
      <c r="D21" s="175">
        <v>10123</v>
      </c>
      <c r="F21" s="175">
        <v>-5495</v>
      </c>
      <c r="G21" s="178"/>
      <c r="H21" s="175">
        <v>-2637</v>
      </c>
      <c r="J21" s="173"/>
      <c r="K21" s="173"/>
    </row>
    <row r="22" spans="1:11" s="172" customFormat="1" ht="21.75" customHeight="1" x14ac:dyDescent="0.45">
      <c r="A22" s="172" t="s">
        <v>65</v>
      </c>
      <c r="B22" s="178">
        <v>40221</v>
      </c>
      <c r="C22" s="178"/>
      <c r="D22" s="178">
        <v>19370</v>
      </c>
      <c r="F22" s="208">
        <v>0</v>
      </c>
      <c r="G22" s="178"/>
      <c r="H22" s="208">
        <v>0</v>
      </c>
      <c r="J22" s="173"/>
      <c r="K22" s="173"/>
    </row>
    <row r="23" spans="1:11" s="172" customFormat="1" ht="21.75" customHeight="1" x14ac:dyDescent="0.45">
      <c r="A23" s="172" t="s">
        <v>174</v>
      </c>
      <c r="C23" s="178"/>
      <c r="D23" s="178"/>
      <c r="F23" s="178"/>
      <c r="G23" s="178"/>
      <c r="H23" s="178"/>
      <c r="J23" s="173"/>
      <c r="K23" s="173"/>
    </row>
    <row r="24" spans="1:11" s="172" customFormat="1" ht="21.75" customHeight="1" x14ac:dyDescent="0.45">
      <c r="A24" s="174" t="s">
        <v>111</v>
      </c>
      <c r="B24" s="178">
        <v>-14</v>
      </c>
      <c r="C24" s="178"/>
      <c r="D24" s="177">
        <v>-4</v>
      </c>
      <c r="F24" s="177">
        <v>-8</v>
      </c>
      <c r="G24" s="178"/>
      <c r="H24" s="177">
        <v>-4</v>
      </c>
      <c r="J24" s="173"/>
      <c r="K24" s="173"/>
    </row>
    <row r="25" spans="1:11" s="172" customFormat="1" ht="21.75" customHeight="1" x14ac:dyDescent="0.45">
      <c r="A25" s="174" t="s">
        <v>106</v>
      </c>
      <c r="B25" s="175">
        <v>-7</v>
      </c>
      <c r="C25" s="178"/>
      <c r="D25" s="175">
        <v>-26</v>
      </c>
      <c r="E25" s="178"/>
      <c r="F25" s="180">
        <v>-35705</v>
      </c>
      <c r="G25" s="178"/>
      <c r="H25" s="180">
        <v>-13537</v>
      </c>
      <c r="J25" s="173"/>
      <c r="K25" s="173"/>
    </row>
    <row r="26" spans="1:11" s="172" customFormat="1" ht="21.75" customHeight="1" x14ac:dyDescent="0.45">
      <c r="A26" s="175"/>
      <c r="B26" s="184">
        <f>SUM(B10:B25)</f>
        <v>201930</v>
      </c>
      <c r="C26" s="185"/>
      <c r="D26" s="184">
        <f>SUM(D10:D25)</f>
        <v>95460</v>
      </c>
      <c r="E26" s="185">
        <f>SUM(E10:E25)</f>
        <v>0</v>
      </c>
      <c r="F26" s="184">
        <f>SUM(F10:F25)</f>
        <v>-6595</v>
      </c>
      <c r="G26" s="185">
        <f>SUM(G10:G25)</f>
        <v>0</v>
      </c>
      <c r="H26" s="184">
        <f>SUM(H10:H25)</f>
        <v>-1204</v>
      </c>
      <c r="J26" s="173"/>
      <c r="K26" s="173"/>
    </row>
    <row r="27" spans="1:11" s="172" customFormat="1" ht="21.75" customHeight="1" x14ac:dyDescent="0.45">
      <c r="A27" s="176" t="s">
        <v>66</v>
      </c>
      <c r="B27" s="178"/>
      <c r="C27" s="175"/>
      <c r="D27" s="178"/>
      <c r="E27" s="175"/>
      <c r="F27" s="178"/>
      <c r="G27" s="175"/>
      <c r="H27" s="178"/>
      <c r="J27" s="173"/>
      <c r="K27" s="173"/>
    </row>
    <row r="28" spans="1:11" s="172" customFormat="1" ht="21.75" customHeight="1" x14ac:dyDescent="0.45">
      <c r="A28" s="186" t="s">
        <v>79</v>
      </c>
      <c r="B28" s="178">
        <v>-2234</v>
      </c>
      <c r="C28" s="175"/>
      <c r="D28" s="178">
        <v>-5416</v>
      </c>
      <c r="E28" s="175"/>
      <c r="F28" s="178">
        <v>-193684</v>
      </c>
      <c r="G28" s="175"/>
      <c r="H28" s="178">
        <v>-406073</v>
      </c>
      <c r="J28" s="173"/>
      <c r="K28" s="173"/>
    </row>
    <row r="29" spans="1:11" s="172" customFormat="1" ht="21.6" customHeight="1" x14ac:dyDescent="0.45">
      <c r="A29" s="186" t="s">
        <v>104</v>
      </c>
      <c r="B29" s="178">
        <v>-27684</v>
      </c>
      <c r="C29" s="175"/>
      <c r="D29" s="178">
        <v>-96029</v>
      </c>
      <c r="E29" s="175"/>
      <c r="F29" s="208">
        <v>0</v>
      </c>
      <c r="G29" s="175"/>
      <c r="H29" s="208">
        <v>0</v>
      </c>
      <c r="J29" s="173"/>
      <c r="K29" s="173"/>
    </row>
    <row r="30" spans="1:11" s="172" customFormat="1" ht="21.6" customHeight="1" x14ac:dyDescent="0.45">
      <c r="A30" s="186" t="s">
        <v>128</v>
      </c>
      <c r="B30" s="178">
        <v>-8834</v>
      </c>
      <c r="C30" s="175"/>
      <c r="D30" s="178">
        <v>-92372</v>
      </c>
      <c r="E30" s="175"/>
      <c r="F30" s="208">
        <v>0</v>
      </c>
      <c r="G30" s="175"/>
      <c r="H30" s="208">
        <v>0</v>
      </c>
      <c r="J30" s="173"/>
      <c r="K30" s="173"/>
    </row>
    <row r="31" spans="1:11" s="172" customFormat="1" ht="21.6" customHeight="1" x14ac:dyDescent="0.45">
      <c r="A31" s="186" t="s">
        <v>130</v>
      </c>
      <c r="B31" s="208">
        <v>0</v>
      </c>
      <c r="C31" s="175"/>
      <c r="D31" s="178">
        <v>4123</v>
      </c>
      <c r="E31" s="175"/>
      <c r="F31" s="208">
        <v>0</v>
      </c>
      <c r="G31" s="175"/>
      <c r="H31" s="208">
        <v>0</v>
      </c>
      <c r="J31" s="173"/>
      <c r="K31" s="173"/>
    </row>
    <row r="32" spans="1:11" s="172" customFormat="1" ht="21.75" customHeight="1" x14ac:dyDescent="0.45">
      <c r="A32" s="187" t="s">
        <v>8</v>
      </c>
      <c r="B32" s="178">
        <v>35689</v>
      </c>
      <c r="C32" s="175"/>
      <c r="D32" s="178">
        <v>-21798</v>
      </c>
      <c r="E32" s="175"/>
      <c r="F32" s="183">
        <v>3970</v>
      </c>
      <c r="G32" s="175"/>
      <c r="H32" s="183">
        <v>-19247</v>
      </c>
      <c r="J32" s="173"/>
      <c r="K32" s="173"/>
    </row>
    <row r="33" spans="1:11" s="172" customFormat="1" ht="21.75" customHeight="1" x14ac:dyDescent="0.45">
      <c r="A33" s="160" t="s">
        <v>93</v>
      </c>
      <c r="B33" s="188">
        <v>2051</v>
      </c>
      <c r="C33" s="175"/>
      <c r="D33" s="188">
        <v>17413</v>
      </c>
      <c r="E33" s="175"/>
      <c r="F33" s="178">
        <v>34459</v>
      </c>
      <c r="G33" s="175"/>
      <c r="H33" s="178">
        <v>12567</v>
      </c>
      <c r="J33" s="173"/>
      <c r="K33" s="173"/>
    </row>
    <row r="34" spans="1:11" s="172" customFormat="1" ht="21.75" customHeight="1" x14ac:dyDescent="0.45">
      <c r="A34" s="172" t="s">
        <v>67</v>
      </c>
      <c r="B34" s="178">
        <v>-12635</v>
      </c>
      <c r="C34" s="175"/>
      <c r="D34" s="178">
        <v>-15297</v>
      </c>
      <c r="E34" s="175"/>
      <c r="F34" s="178">
        <v>-15449</v>
      </c>
      <c r="G34" s="175"/>
      <c r="H34" s="178">
        <v>-5879</v>
      </c>
      <c r="J34" s="173"/>
      <c r="K34" s="173"/>
    </row>
    <row r="35" spans="1:11" s="172" customFormat="1" ht="21.75" hidden="1" customHeight="1" x14ac:dyDescent="0.45">
      <c r="A35" s="172" t="s">
        <v>161</v>
      </c>
      <c r="B35" s="178">
        <v>0</v>
      </c>
      <c r="C35" s="175"/>
      <c r="D35" s="208">
        <v>0</v>
      </c>
      <c r="E35" s="175"/>
      <c r="F35" s="208">
        <v>0</v>
      </c>
      <c r="G35" s="175"/>
      <c r="H35" s="208">
        <v>0</v>
      </c>
      <c r="J35" s="173"/>
      <c r="K35" s="173"/>
    </row>
    <row r="36" spans="1:11" s="172" customFormat="1" ht="21.75" customHeight="1" x14ac:dyDescent="0.45">
      <c r="A36" s="174" t="s">
        <v>80</v>
      </c>
      <c r="B36" s="178">
        <v>-835</v>
      </c>
      <c r="C36" s="175"/>
      <c r="D36" s="178">
        <v>-1638</v>
      </c>
      <c r="E36" s="175"/>
      <c r="F36" s="178">
        <v>-835</v>
      </c>
      <c r="G36" s="175"/>
      <c r="H36" s="178">
        <v>-1638</v>
      </c>
      <c r="J36" s="173"/>
      <c r="K36" s="173"/>
    </row>
    <row r="37" spans="1:11" s="172" customFormat="1" ht="21.75" customHeight="1" x14ac:dyDescent="0.45">
      <c r="A37" s="160" t="s">
        <v>17</v>
      </c>
      <c r="B37" s="178">
        <v>125</v>
      </c>
      <c r="C37" s="175"/>
      <c r="D37" s="178">
        <v>403</v>
      </c>
      <c r="E37" s="175"/>
      <c r="F37" s="178">
        <v>86</v>
      </c>
      <c r="G37" s="175"/>
      <c r="H37" s="178">
        <v>80</v>
      </c>
      <c r="J37" s="173"/>
      <c r="K37" s="173"/>
    </row>
    <row r="38" spans="1:11" s="172" customFormat="1" ht="21.75" customHeight="1" x14ac:dyDescent="0.45">
      <c r="A38" s="160" t="s">
        <v>98</v>
      </c>
      <c r="B38" s="178">
        <v>18055</v>
      </c>
      <c r="C38" s="175"/>
      <c r="D38" s="178">
        <v>34782</v>
      </c>
      <c r="E38" s="175"/>
      <c r="F38" s="178">
        <v>49913</v>
      </c>
      <c r="G38" s="175"/>
      <c r="H38" s="178">
        <v>51957</v>
      </c>
      <c r="J38" s="173"/>
      <c r="K38" s="173"/>
    </row>
    <row r="39" spans="1:11" s="172" customFormat="1" ht="21.75" customHeight="1" x14ac:dyDescent="0.45">
      <c r="A39" s="174" t="s">
        <v>96</v>
      </c>
      <c r="B39" s="178">
        <v>-5487</v>
      </c>
      <c r="C39" s="175"/>
      <c r="D39" s="178">
        <v>17747</v>
      </c>
      <c r="E39" s="175"/>
      <c r="F39" s="178">
        <v>64316</v>
      </c>
      <c r="G39" s="175"/>
      <c r="H39" s="178">
        <v>76419</v>
      </c>
      <c r="J39" s="173"/>
      <c r="K39" s="173"/>
    </row>
    <row r="40" spans="1:11" s="172" customFormat="1" ht="21.75" customHeight="1" x14ac:dyDescent="0.45">
      <c r="A40" s="181" t="s">
        <v>78</v>
      </c>
      <c r="B40" s="178">
        <v>-1494</v>
      </c>
      <c r="C40" s="175"/>
      <c r="D40" s="178">
        <v>-578</v>
      </c>
      <c r="E40" s="175"/>
      <c r="F40" s="178">
        <v>-1317</v>
      </c>
      <c r="G40" s="175"/>
      <c r="H40" s="178">
        <v>-200</v>
      </c>
      <c r="J40" s="173"/>
      <c r="K40" s="173"/>
    </row>
    <row r="41" spans="1:11" s="172" customFormat="1" ht="22.5" customHeight="1" x14ac:dyDescent="0.45">
      <c r="A41" s="160"/>
      <c r="C41" s="175"/>
      <c r="E41" s="175"/>
      <c r="F41" s="178"/>
      <c r="G41" s="175"/>
      <c r="H41" s="178"/>
      <c r="J41" s="173"/>
      <c r="K41" s="173"/>
    </row>
    <row r="42" spans="1:11" ht="22.5" customHeight="1" x14ac:dyDescent="0.45">
      <c r="A42" s="159" t="s">
        <v>0</v>
      </c>
      <c r="C42" s="189"/>
      <c r="E42" s="189"/>
      <c r="F42" s="190"/>
      <c r="G42" s="190"/>
      <c r="H42" s="190"/>
      <c r="J42" s="173"/>
      <c r="K42" s="173"/>
    </row>
    <row r="43" spans="1:11" ht="22.5" customHeight="1" x14ac:dyDescent="0.5">
      <c r="A43" s="162" t="s">
        <v>91</v>
      </c>
      <c r="B43" s="190"/>
      <c r="C43" s="190"/>
      <c r="D43" s="190"/>
      <c r="E43" s="190"/>
      <c r="F43" s="190"/>
      <c r="G43" s="190"/>
      <c r="H43" s="190"/>
      <c r="J43" s="173"/>
      <c r="K43" s="173"/>
    </row>
    <row r="44" spans="1:11" ht="21.75" customHeight="1" x14ac:dyDescent="0.45">
      <c r="A44" s="159"/>
      <c r="B44" s="191"/>
      <c r="C44" s="191"/>
      <c r="D44" s="191"/>
      <c r="E44" s="191"/>
      <c r="F44" s="191"/>
      <c r="G44" s="192"/>
      <c r="H44" s="191"/>
      <c r="J44" s="173"/>
      <c r="K44" s="173"/>
    </row>
    <row r="45" spans="1:11" ht="21.75" customHeight="1" x14ac:dyDescent="0.45">
      <c r="B45" s="165" t="s">
        <v>1</v>
      </c>
      <c r="C45" s="166"/>
      <c r="D45" s="165"/>
      <c r="E45" s="167"/>
      <c r="F45" s="168" t="s">
        <v>2</v>
      </c>
      <c r="G45" s="165"/>
      <c r="H45" s="168"/>
      <c r="J45" s="173"/>
      <c r="K45" s="173"/>
    </row>
    <row r="46" spans="1:11" ht="21.75" customHeight="1" x14ac:dyDescent="0.45">
      <c r="B46" s="246" t="s">
        <v>92</v>
      </c>
      <c r="C46" s="246"/>
      <c r="D46" s="246"/>
      <c r="E46" s="167"/>
      <c r="F46" s="246" t="s">
        <v>92</v>
      </c>
      <c r="G46" s="246"/>
      <c r="H46" s="246"/>
    </row>
    <row r="47" spans="1:11" ht="21.75" customHeight="1" x14ac:dyDescent="0.45">
      <c r="B47" s="245" t="s">
        <v>108</v>
      </c>
      <c r="C47" s="245"/>
      <c r="D47" s="245"/>
      <c r="E47" s="167"/>
      <c r="F47" s="245" t="s">
        <v>108</v>
      </c>
      <c r="G47" s="245"/>
      <c r="H47" s="245"/>
    </row>
    <row r="48" spans="1:11" ht="21.75" customHeight="1" x14ac:dyDescent="0.45">
      <c r="A48" s="169"/>
      <c r="B48" s="170">
        <v>2562</v>
      </c>
      <c r="C48" s="170"/>
      <c r="D48" s="170">
        <v>2561</v>
      </c>
      <c r="E48" s="164"/>
      <c r="F48" s="170">
        <v>2562</v>
      </c>
      <c r="G48" s="170"/>
      <c r="H48" s="170">
        <v>2561</v>
      </c>
    </row>
    <row r="49" spans="1:14" ht="21.75" customHeight="1" x14ac:dyDescent="0.45">
      <c r="B49" s="244" t="s">
        <v>5</v>
      </c>
      <c r="C49" s="244"/>
      <c r="D49" s="244"/>
      <c r="E49" s="244"/>
      <c r="F49" s="244"/>
      <c r="G49" s="244"/>
      <c r="H49" s="244"/>
    </row>
    <row r="50" spans="1:14" s="172" customFormat="1" ht="21.75" customHeight="1" x14ac:dyDescent="0.45">
      <c r="A50" s="160" t="s">
        <v>25</v>
      </c>
      <c r="B50" s="178">
        <v>2417</v>
      </c>
      <c r="C50" s="175"/>
      <c r="D50" s="178">
        <v>2354</v>
      </c>
      <c r="E50" s="175"/>
      <c r="F50" s="178">
        <v>2424</v>
      </c>
      <c r="G50" s="175"/>
      <c r="H50" s="178">
        <v>2255</v>
      </c>
      <c r="K50" s="173"/>
    </row>
    <row r="51" spans="1:14" s="172" customFormat="1" ht="21.75" customHeight="1" x14ac:dyDescent="0.45">
      <c r="A51" s="160" t="s">
        <v>68</v>
      </c>
      <c r="B51" s="193">
        <v>-3228</v>
      </c>
      <c r="C51" s="175"/>
      <c r="D51" s="193">
        <v>-2828</v>
      </c>
      <c r="E51" s="175"/>
      <c r="F51" s="193">
        <v>-3228</v>
      </c>
      <c r="G51" s="175"/>
      <c r="H51" s="193">
        <v>-2828</v>
      </c>
      <c r="J51" s="160"/>
      <c r="K51" s="173"/>
    </row>
    <row r="52" spans="1:14" s="172" customFormat="1" ht="21.75" customHeight="1" x14ac:dyDescent="0.45">
      <c r="A52" s="160" t="s">
        <v>172</v>
      </c>
      <c r="B52" s="190">
        <f t="shared" ref="B52:H52" si="0">SUM(B26:B40,B50:B51)</f>
        <v>197836</v>
      </c>
      <c r="C52" s="190">
        <f t="shared" si="0"/>
        <v>0</v>
      </c>
      <c r="D52" s="190">
        <f t="shared" si="0"/>
        <v>-63674</v>
      </c>
      <c r="E52" s="190">
        <f t="shared" si="0"/>
        <v>0</v>
      </c>
      <c r="F52" s="190">
        <f t="shared" si="0"/>
        <v>-65940</v>
      </c>
      <c r="G52" s="190">
        <f t="shared" si="0"/>
        <v>0</v>
      </c>
      <c r="H52" s="190">
        <f t="shared" si="0"/>
        <v>-293791</v>
      </c>
      <c r="J52" s="160"/>
      <c r="K52" s="173"/>
    </row>
    <row r="53" spans="1:14" s="172" customFormat="1" ht="21.75" customHeight="1" x14ac:dyDescent="0.45">
      <c r="A53" s="195" t="s">
        <v>101</v>
      </c>
      <c r="B53" s="194">
        <v>-4544</v>
      </c>
      <c r="C53" s="178"/>
      <c r="D53" s="194">
        <v>-1470</v>
      </c>
      <c r="E53" s="178"/>
      <c r="F53" s="208">
        <v>0</v>
      </c>
      <c r="G53" s="178"/>
      <c r="H53" s="210">
        <v>-1203</v>
      </c>
      <c r="J53" s="190"/>
      <c r="K53" s="178"/>
      <c r="L53" s="188"/>
      <c r="M53" s="178"/>
      <c r="N53" s="188"/>
    </row>
    <row r="54" spans="1:14" s="172" customFormat="1" ht="21.75" hidden="1" customHeight="1" x14ac:dyDescent="0.45">
      <c r="A54" s="160" t="s">
        <v>126</v>
      </c>
      <c r="B54" s="208">
        <v>0</v>
      </c>
      <c r="C54" s="178"/>
      <c r="D54" s="208">
        <v>0</v>
      </c>
      <c r="E54" s="178"/>
      <c r="F54" s="208">
        <v>0</v>
      </c>
      <c r="G54" s="178"/>
      <c r="H54" s="208">
        <v>0</v>
      </c>
      <c r="J54" s="160"/>
      <c r="K54" s="173"/>
    </row>
    <row r="55" spans="1:14" s="172" customFormat="1" ht="21.75" customHeight="1" x14ac:dyDescent="0.45">
      <c r="A55" s="196" t="s">
        <v>162</v>
      </c>
      <c r="B55" s="13">
        <f>SUM(B52:B54)</f>
        <v>193292</v>
      </c>
      <c r="C55" s="197">
        <f t="shared" ref="C55:G55" si="1">SUM(C52:C54)</f>
        <v>0</v>
      </c>
      <c r="D55" s="13">
        <f>SUM(D52:D54)</f>
        <v>-65144</v>
      </c>
      <c r="E55" s="197">
        <f t="shared" si="1"/>
        <v>0</v>
      </c>
      <c r="F55" s="13">
        <f t="shared" si="1"/>
        <v>-65940</v>
      </c>
      <c r="G55" s="197">
        <f t="shared" si="1"/>
        <v>0</v>
      </c>
      <c r="H55" s="13">
        <f>SUM(H52:H54)</f>
        <v>-294994</v>
      </c>
      <c r="K55" s="173"/>
    </row>
    <row r="56" spans="1:14" s="172" customFormat="1" ht="9" customHeight="1" x14ac:dyDescent="0.45">
      <c r="A56" s="196"/>
      <c r="B56" s="185"/>
      <c r="C56" s="197"/>
      <c r="D56" s="185"/>
      <c r="E56" s="197"/>
      <c r="F56" s="185"/>
      <c r="G56" s="197"/>
      <c r="H56" s="185"/>
      <c r="K56" s="173"/>
    </row>
    <row r="57" spans="1:14" s="172" customFormat="1" ht="21.75" customHeight="1" x14ac:dyDescent="0.45">
      <c r="A57" s="171" t="s">
        <v>69</v>
      </c>
      <c r="B57" s="190"/>
      <c r="C57" s="190"/>
      <c r="D57" s="190"/>
      <c r="E57" s="190"/>
      <c r="F57" s="190"/>
      <c r="G57" s="190"/>
      <c r="H57" s="190"/>
      <c r="K57" s="173"/>
    </row>
    <row r="58" spans="1:14" s="172" customFormat="1" ht="21.75" customHeight="1" x14ac:dyDescent="0.45">
      <c r="A58" s="172" t="s">
        <v>106</v>
      </c>
      <c r="B58" s="190">
        <v>7</v>
      </c>
      <c r="C58" s="190"/>
      <c r="D58" s="190">
        <v>26</v>
      </c>
      <c r="E58" s="190"/>
      <c r="F58" s="190">
        <v>35705</v>
      </c>
      <c r="G58" s="190"/>
      <c r="H58" s="190">
        <v>13537</v>
      </c>
      <c r="J58" s="173"/>
      <c r="K58" s="173"/>
    </row>
    <row r="59" spans="1:14" s="172" customFormat="1" ht="21.75" customHeight="1" x14ac:dyDescent="0.45">
      <c r="A59" s="174" t="s">
        <v>139</v>
      </c>
      <c r="B59" s="190">
        <v>-410</v>
      </c>
      <c r="C59" s="190"/>
      <c r="D59" s="190">
        <v>-5171</v>
      </c>
      <c r="E59" s="178"/>
      <c r="F59" s="183">
        <v>-1113</v>
      </c>
      <c r="G59" s="178"/>
      <c r="H59" s="183">
        <v>-2786</v>
      </c>
      <c r="J59" s="173"/>
      <c r="K59" s="173"/>
    </row>
    <row r="60" spans="1:14" s="172" customFormat="1" ht="21.75" customHeight="1" x14ac:dyDescent="0.45">
      <c r="A60" s="172" t="s">
        <v>121</v>
      </c>
      <c r="B60" s="190">
        <v>32</v>
      </c>
      <c r="C60" s="190"/>
      <c r="D60" s="190">
        <v>88</v>
      </c>
      <c r="E60" s="190"/>
      <c r="F60" s="190">
        <v>14</v>
      </c>
      <c r="G60" s="190"/>
      <c r="H60" s="190">
        <v>45</v>
      </c>
      <c r="J60" s="173"/>
      <c r="K60" s="173"/>
    </row>
    <row r="61" spans="1:14" s="172" customFormat="1" ht="21.75" customHeight="1" x14ac:dyDescent="0.45">
      <c r="A61" s="174" t="s">
        <v>163</v>
      </c>
      <c r="B61" s="208">
        <v>0</v>
      </c>
      <c r="C61" s="190"/>
      <c r="D61" s="190">
        <v>5000</v>
      </c>
      <c r="E61" s="190"/>
      <c r="F61" s="198">
        <v>99112</v>
      </c>
      <c r="G61" s="190"/>
      <c r="H61" s="198">
        <v>234000</v>
      </c>
      <c r="J61" s="173"/>
      <c r="K61" s="173"/>
    </row>
    <row r="62" spans="1:14" s="199" customFormat="1" ht="21.75" hidden="1" customHeight="1" x14ac:dyDescent="0.45">
      <c r="A62" s="174" t="s">
        <v>140</v>
      </c>
      <c r="B62" s="208">
        <v>0</v>
      </c>
      <c r="C62" s="180"/>
      <c r="D62" s="208">
        <v>0</v>
      </c>
      <c r="E62" s="190"/>
      <c r="F62" s="208">
        <v>0</v>
      </c>
      <c r="G62" s="190"/>
      <c r="H62" s="208">
        <v>0</v>
      </c>
      <c r="J62" s="78"/>
      <c r="K62" s="78"/>
    </row>
    <row r="63" spans="1:14" s="172" customFormat="1" ht="21.75" customHeight="1" x14ac:dyDescent="0.45">
      <c r="A63" s="172" t="s">
        <v>120</v>
      </c>
      <c r="B63" s="190">
        <v>-3819</v>
      </c>
      <c r="C63" s="190"/>
      <c r="D63" s="190">
        <v>-22270</v>
      </c>
      <c r="E63" s="190"/>
      <c r="F63" s="188">
        <v>-3819</v>
      </c>
      <c r="G63" s="190"/>
      <c r="H63" s="188">
        <v>-22213</v>
      </c>
      <c r="J63" s="173"/>
      <c r="K63" s="173"/>
    </row>
    <row r="64" spans="1:14" s="172" customFormat="1" ht="21.75" customHeight="1" x14ac:dyDescent="0.45">
      <c r="A64" s="196" t="s">
        <v>146</v>
      </c>
      <c r="B64" s="200">
        <f>SUM(B58:B63)</f>
        <v>-4190</v>
      </c>
      <c r="C64" s="190"/>
      <c r="D64" s="200">
        <f>SUM(D58:D63)</f>
        <v>-22327</v>
      </c>
      <c r="E64" s="190"/>
      <c r="F64" s="200">
        <f>SUM(F58:F63)</f>
        <v>129899</v>
      </c>
      <c r="G64" s="190"/>
      <c r="H64" s="200">
        <f>SUM(H58:H63)</f>
        <v>222583</v>
      </c>
      <c r="J64" s="173"/>
      <c r="K64" s="173"/>
    </row>
    <row r="65" spans="1:11" s="172" customFormat="1" ht="11.25" customHeight="1" x14ac:dyDescent="0.45">
      <c r="A65" s="196"/>
      <c r="B65" s="190"/>
      <c r="C65" s="190"/>
      <c r="D65" s="190"/>
      <c r="E65" s="190"/>
      <c r="F65" s="190"/>
      <c r="G65" s="190"/>
      <c r="H65" s="190"/>
      <c r="K65" s="173"/>
    </row>
    <row r="66" spans="1:11" s="172" customFormat="1" ht="21.75" customHeight="1" x14ac:dyDescent="0.45">
      <c r="A66" s="171" t="s">
        <v>70</v>
      </c>
      <c r="B66" s="175"/>
      <c r="C66" s="175"/>
      <c r="D66" s="175"/>
      <c r="E66" s="175"/>
      <c r="F66" s="175"/>
      <c r="G66" s="175"/>
      <c r="H66" s="175"/>
      <c r="K66" s="173"/>
    </row>
    <row r="67" spans="1:11" s="172" customFormat="1" ht="21.75" customHeight="1" x14ac:dyDescent="0.45">
      <c r="A67" s="172" t="s">
        <v>147</v>
      </c>
      <c r="B67" s="175">
        <v>-32036</v>
      </c>
      <c r="C67" s="175"/>
      <c r="D67" s="175">
        <v>-22451</v>
      </c>
      <c r="E67" s="175"/>
      <c r="F67" s="175">
        <v>-31642</v>
      </c>
      <c r="G67" s="175"/>
      <c r="H67" s="175">
        <v>-22486</v>
      </c>
      <c r="K67" s="173"/>
    </row>
    <row r="68" spans="1:11" s="172" customFormat="1" ht="21.75" customHeight="1" x14ac:dyDescent="0.45">
      <c r="A68" s="201" t="s">
        <v>118</v>
      </c>
      <c r="B68" s="175"/>
      <c r="C68" s="175"/>
      <c r="D68" s="175"/>
      <c r="E68" s="175"/>
      <c r="F68" s="175"/>
      <c r="G68" s="175"/>
      <c r="H68" s="175"/>
      <c r="K68" s="173"/>
    </row>
    <row r="69" spans="1:11" s="172" customFormat="1" ht="21.75" customHeight="1" x14ac:dyDescent="0.45">
      <c r="A69" s="181" t="s">
        <v>164</v>
      </c>
      <c r="B69" s="175">
        <v>-143931</v>
      </c>
      <c r="C69" s="190"/>
      <c r="D69" s="175">
        <v>-85824</v>
      </c>
      <c r="E69" s="190"/>
      <c r="F69" s="175">
        <v>-88931</v>
      </c>
      <c r="G69" s="190"/>
      <c r="H69" s="175">
        <v>-85825</v>
      </c>
      <c r="K69" s="173"/>
    </row>
    <row r="70" spans="1:11" s="172" customFormat="1" ht="21.75" customHeight="1" x14ac:dyDescent="0.45">
      <c r="A70" s="201" t="s">
        <v>141</v>
      </c>
      <c r="B70" s="208">
        <v>0</v>
      </c>
      <c r="C70" s="190"/>
      <c r="D70" s="188">
        <v>950000</v>
      </c>
      <c r="E70" s="190"/>
      <c r="F70" s="208">
        <v>0</v>
      </c>
      <c r="G70" s="190"/>
      <c r="H70" s="188">
        <v>950000</v>
      </c>
      <c r="K70" s="173"/>
    </row>
    <row r="71" spans="1:11" s="172" customFormat="1" ht="21.75" customHeight="1" x14ac:dyDescent="0.45">
      <c r="A71" s="196" t="s">
        <v>165</v>
      </c>
      <c r="B71" s="200">
        <f>SUM(B67:B70)</f>
        <v>-175967</v>
      </c>
      <c r="C71" s="190"/>
      <c r="D71" s="200">
        <f>SUM(D67:D70)</f>
        <v>841725</v>
      </c>
      <c r="E71" s="190"/>
      <c r="F71" s="200">
        <f>SUM(F67:F70)</f>
        <v>-120573</v>
      </c>
      <c r="G71" s="190"/>
      <c r="H71" s="200">
        <f>SUM(H67:H70)</f>
        <v>841689</v>
      </c>
      <c r="K71" s="173"/>
    </row>
    <row r="72" spans="1:11" s="172" customFormat="1" ht="11.25" customHeight="1" x14ac:dyDescent="0.45">
      <c r="A72" s="196"/>
      <c r="B72" s="202"/>
      <c r="C72" s="190"/>
      <c r="D72" s="202"/>
      <c r="E72" s="190"/>
      <c r="F72" s="202"/>
      <c r="G72" s="190"/>
      <c r="H72" s="202"/>
      <c r="K72" s="173"/>
    </row>
    <row r="73" spans="1:11" s="172" customFormat="1" ht="21.75" customHeight="1" x14ac:dyDescent="0.45">
      <c r="A73" s="169" t="s">
        <v>117</v>
      </c>
      <c r="B73" s="203">
        <f>SUM(B55,B64,B71)</f>
        <v>13135</v>
      </c>
      <c r="C73" s="190"/>
      <c r="D73" s="203">
        <f>SUM(D55,D64,D71)</f>
        <v>754254</v>
      </c>
      <c r="E73" s="190"/>
      <c r="F73" s="203">
        <f>SUM(F55,F64,F71)</f>
        <v>-56614</v>
      </c>
      <c r="G73" s="190"/>
      <c r="H73" s="203">
        <f>SUM(H55,H64,H71)</f>
        <v>769278</v>
      </c>
      <c r="K73" s="173"/>
    </row>
    <row r="74" spans="1:11" s="172" customFormat="1" ht="21.75" customHeight="1" x14ac:dyDescent="0.45">
      <c r="A74" s="174" t="s">
        <v>122</v>
      </c>
      <c r="B74" s="194">
        <v>289264</v>
      </c>
      <c r="C74" s="190"/>
      <c r="D74" s="194">
        <v>277104</v>
      </c>
      <c r="E74" s="190"/>
      <c r="F74" s="194">
        <v>155324</v>
      </c>
      <c r="G74" s="190"/>
      <c r="H74" s="194">
        <v>140040</v>
      </c>
      <c r="K74" s="173"/>
    </row>
    <row r="75" spans="1:11" s="172" customFormat="1" ht="21.75" customHeight="1" thickBot="1" x14ac:dyDescent="0.5">
      <c r="A75" s="196" t="s">
        <v>123</v>
      </c>
      <c r="B75" s="204">
        <f>SUM(B73:B74)</f>
        <v>302399</v>
      </c>
      <c r="C75" s="203"/>
      <c r="D75" s="204">
        <f>SUM(D73:D74)</f>
        <v>1031358</v>
      </c>
      <c r="E75" s="203"/>
      <c r="F75" s="204">
        <f>SUM(F73:F74)</f>
        <v>98710</v>
      </c>
      <c r="G75" s="203"/>
      <c r="H75" s="204">
        <f>SUM(H73:H74)</f>
        <v>909318</v>
      </c>
      <c r="K75" s="173"/>
    </row>
    <row r="76" spans="1:11" ht="9" customHeight="1" thickTop="1" x14ac:dyDescent="0.45">
      <c r="A76" s="169"/>
      <c r="B76" s="205"/>
      <c r="C76" s="190"/>
      <c r="D76" s="205"/>
      <c r="E76" s="190"/>
      <c r="F76" s="205"/>
      <c r="G76" s="190"/>
      <c r="H76" s="205"/>
    </row>
    <row r="77" spans="1:11" ht="22.5" customHeight="1" x14ac:dyDescent="0.45">
      <c r="B77" s="190">
        <f>B75-'financian statement 3-6'!D10</f>
        <v>0</v>
      </c>
      <c r="D77" s="190">
        <f>D75-'financian statement 3-6'!F10</f>
        <v>742094</v>
      </c>
      <c r="F77" s="190">
        <f>F75-'financian statement 3-6'!H10</f>
        <v>0</v>
      </c>
      <c r="H77" s="190">
        <f>H75-'financian statement 3-6'!J10</f>
        <v>753994</v>
      </c>
    </row>
    <row r="78" spans="1:11" ht="22.5" customHeight="1" x14ac:dyDescent="0.45">
      <c r="B78" s="190"/>
      <c r="D78" s="190"/>
      <c r="F78" s="190"/>
      <c r="H78" s="190"/>
    </row>
  </sheetData>
  <mergeCells count="12">
    <mergeCell ref="B4:D4"/>
    <mergeCell ref="F4:H4"/>
    <mergeCell ref="B49:H49"/>
    <mergeCell ref="B6:D6"/>
    <mergeCell ref="F6:H6"/>
    <mergeCell ref="B47:D47"/>
    <mergeCell ref="F47:H47"/>
    <mergeCell ref="B5:D5"/>
    <mergeCell ref="F5:H5"/>
    <mergeCell ref="B8:H8"/>
    <mergeCell ref="B46:D46"/>
    <mergeCell ref="F46:H46"/>
  </mergeCells>
  <pageMargins left="0.7" right="0.7" top="0.48" bottom="0.5" header="0.5" footer="0.5"/>
  <pageSetup paperSize="9" scale="83" firstPageNumber="11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financian statement 3-6</vt:lpstr>
      <vt:lpstr>changes in equity-7-8</vt:lpstr>
      <vt:lpstr>changes in equity-9-10</vt:lpstr>
      <vt:lpstr>cash flows 11-12</vt:lpstr>
      <vt:lpstr>'cash flows 11-12'!Print_Area</vt:lpstr>
      <vt:lpstr>'changes in equity-7-8'!Print_Area</vt:lpstr>
      <vt:lpstr>'changes in equity-9-10'!Print_Area</vt:lpstr>
      <vt:lpstr>'financian statement 3-6'!Print_Area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Orathai, Nuchprasert</cp:lastModifiedBy>
  <cp:lastPrinted>2019-05-10T08:17:03Z</cp:lastPrinted>
  <dcterms:created xsi:type="dcterms:W3CDTF">2003-03-27T06:59:00Z</dcterms:created>
  <dcterms:modified xsi:type="dcterms:W3CDTF">2019-05-10T08:17:07Z</dcterms:modified>
</cp:coreProperties>
</file>