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Q22019\"/>
    </mc:Choice>
  </mc:AlternateContent>
  <bookViews>
    <workbookView xWindow="-108" yWindow="-108" windowWidth="19416" windowHeight="10416"/>
  </bookViews>
  <sheets>
    <sheet name="BS3-5" sheetId="1" r:id="rId1"/>
    <sheet name="PL6-7" sheetId="2" r:id="rId2"/>
    <sheet name="PL8-9" sheetId="3" r:id="rId3"/>
    <sheet name="CH10-11" sheetId="4" r:id="rId4"/>
    <sheet name="CH12-13" sheetId="5" r:id="rId5"/>
    <sheet name="CF" sheetId="6" r:id="rId6"/>
  </sheets>
  <definedNames>
    <definedName name="_xlnm.Print_Area" localSheetId="0">'BS3-5'!$B$1:$J$105</definedName>
    <definedName name="_xlnm.Print_Area" localSheetId="5">CF!$B$1:$J$94</definedName>
    <definedName name="_xlnm.Print_Area" localSheetId="3">'CH10-11'!$A$1:$Q$50</definedName>
    <definedName name="_xlnm.Print_Area" localSheetId="4">'CH12-13'!$A$1:$K$43</definedName>
    <definedName name="_xlnm.Print_Area" localSheetId="1">'PL6-7'!$B$1:$K$61</definedName>
    <definedName name="_xlnm.Print_Area" localSheetId="2">'PL8-9'!$B$1:$K$60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9" i="6" l="1"/>
  <c r="H100" i="1" l="1"/>
  <c r="H102" i="1" s="1"/>
  <c r="H76" i="1"/>
  <c r="H35" i="1"/>
  <c r="H60" i="1"/>
  <c r="H78" i="1" s="1"/>
  <c r="H104" i="1" l="1"/>
  <c r="G20" i="2"/>
  <c r="K57" i="3" l="1"/>
  <c r="I57" i="3"/>
  <c r="G57" i="3"/>
  <c r="E57" i="3"/>
  <c r="K52" i="3"/>
  <c r="I52" i="3"/>
  <c r="G52" i="3"/>
  <c r="E52" i="3"/>
  <c r="J89" i="6" l="1"/>
  <c r="H89" i="6"/>
  <c r="F89" i="6"/>
  <c r="J71" i="6"/>
  <c r="H71" i="6"/>
  <c r="F71" i="6"/>
  <c r="D71" i="6"/>
  <c r="F28" i="6"/>
  <c r="J28" i="6"/>
  <c r="H28" i="6"/>
  <c r="D28" i="6"/>
  <c r="D51" i="6" s="1"/>
  <c r="D53" i="6" s="1"/>
  <c r="I41" i="5"/>
  <c r="K41" i="5"/>
  <c r="K37" i="5"/>
  <c r="K43" i="5" s="1"/>
  <c r="I37" i="5"/>
  <c r="I43" i="5" s="1"/>
  <c r="G37" i="5"/>
  <c r="G43" i="5" s="1"/>
  <c r="E37" i="5"/>
  <c r="E43" i="5" s="1"/>
  <c r="C37" i="5"/>
  <c r="C43" i="5" s="1"/>
  <c r="C19" i="5"/>
  <c r="E19" i="5"/>
  <c r="G19" i="5"/>
  <c r="K19" i="5"/>
  <c r="I19" i="5"/>
  <c r="C15" i="5"/>
  <c r="E15" i="5"/>
  <c r="G15" i="5"/>
  <c r="K15" i="5"/>
  <c r="I15" i="5"/>
  <c r="Q47" i="4"/>
  <c r="O47" i="4"/>
  <c r="M47" i="4"/>
  <c r="K47" i="4"/>
  <c r="C47" i="4"/>
  <c r="E47" i="4"/>
  <c r="G47" i="4"/>
  <c r="I47" i="4"/>
  <c r="Q43" i="4"/>
  <c r="O43" i="4"/>
  <c r="O50" i="4" s="1"/>
  <c r="M43" i="4"/>
  <c r="K43" i="4"/>
  <c r="K50" i="4" s="1"/>
  <c r="I43" i="4"/>
  <c r="G43" i="4"/>
  <c r="E43" i="4"/>
  <c r="E50" i="4" s="1"/>
  <c r="C43" i="4"/>
  <c r="Q21" i="4"/>
  <c r="O21" i="4"/>
  <c r="M21" i="4"/>
  <c r="K21" i="4"/>
  <c r="G21" i="4"/>
  <c r="E21" i="4"/>
  <c r="C21" i="4"/>
  <c r="I21" i="4"/>
  <c r="Q17" i="4"/>
  <c r="Q24" i="4" s="1"/>
  <c r="O17" i="4"/>
  <c r="K17" i="4"/>
  <c r="G17" i="4"/>
  <c r="E17" i="4"/>
  <c r="C17" i="4"/>
  <c r="M17" i="4"/>
  <c r="I17" i="4"/>
  <c r="I24" i="4" s="1"/>
  <c r="E32" i="3"/>
  <c r="K32" i="3"/>
  <c r="I32" i="3"/>
  <c r="G32" i="3"/>
  <c r="K20" i="3"/>
  <c r="I20" i="3"/>
  <c r="G20" i="3"/>
  <c r="E20" i="3"/>
  <c r="K57" i="2"/>
  <c r="I57" i="2"/>
  <c r="G57" i="2"/>
  <c r="E57" i="2"/>
  <c r="K52" i="2"/>
  <c r="I52" i="2"/>
  <c r="G52" i="2"/>
  <c r="E52" i="2"/>
  <c r="E32" i="2"/>
  <c r="E20" i="2"/>
  <c r="K32" i="2"/>
  <c r="I32" i="2"/>
  <c r="G32" i="2"/>
  <c r="I20" i="2"/>
  <c r="K20" i="2"/>
  <c r="D17" i="1"/>
  <c r="J76" i="1"/>
  <c r="F76" i="1"/>
  <c r="D76" i="1"/>
  <c r="J60" i="1"/>
  <c r="D60" i="1"/>
  <c r="F60" i="1"/>
  <c r="J100" i="1"/>
  <c r="J102" i="1" s="1"/>
  <c r="F100" i="1"/>
  <c r="F102" i="1" s="1"/>
  <c r="D100" i="1"/>
  <c r="D102" i="1" s="1"/>
  <c r="J17" i="1"/>
  <c r="H17" i="1"/>
  <c r="H37" i="1" s="1"/>
  <c r="F17" i="1"/>
  <c r="J35" i="1"/>
  <c r="D35" i="1"/>
  <c r="F35" i="1"/>
  <c r="E35" i="3" l="1"/>
  <c r="I35" i="2"/>
  <c r="I37" i="2" s="1"/>
  <c r="I47" i="2" s="1"/>
  <c r="D91" i="6"/>
  <c r="D93" i="6" s="1"/>
  <c r="H51" i="6"/>
  <c r="H53" i="6" s="1"/>
  <c r="H91" i="6" s="1"/>
  <c r="H93" i="6" s="1"/>
  <c r="J51" i="6"/>
  <c r="J53" i="6" s="1"/>
  <c r="J91" i="6" s="1"/>
  <c r="J93" i="6" s="1"/>
  <c r="F51" i="6"/>
  <c r="F53" i="6" s="1"/>
  <c r="F91" i="6" s="1"/>
  <c r="F93" i="6" s="1"/>
  <c r="C50" i="4"/>
  <c r="G50" i="4"/>
  <c r="M50" i="4"/>
  <c r="I21" i="5"/>
  <c r="K21" i="5"/>
  <c r="G21" i="5"/>
  <c r="E21" i="5"/>
  <c r="C21" i="5"/>
  <c r="M24" i="4"/>
  <c r="E37" i="3"/>
  <c r="E47" i="3" s="1"/>
  <c r="C24" i="4"/>
  <c r="E24" i="4"/>
  <c r="K35" i="2"/>
  <c r="K37" i="2" s="1"/>
  <c r="K47" i="2" s="1"/>
  <c r="Q50" i="4"/>
  <c r="G24" i="4"/>
  <c r="K24" i="4"/>
  <c r="O24" i="4"/>
  <c r="K35" i="3"/>
  <c r="K37" i="3" s="1"/>
  <c r="K47" i="3" s="1"/>
  <c r="I35" i="3"/>
  <c r="I37" i="3" s="1"/>
  <c r="I47" i="3" s="1"/>
  <c r="G35" i="2"/>
  <c r="G37" i="2" s="1"/>
  <c r="G47" i="2" s="1"/>
  <c r="J78" i="1"/>
  <c r="J104" i="1" s="1"/>
  <c r="J37" i="1"/>
  <c r="D37" i="1"/>
  <c r="F37" i="1"/>
  <c r="D78" i="1"/>
  <c r="D104" i="1" s="1"/>
  <c r="E35" i="2"/>
  <c r="E37" i="2" s="1"/>
  <c r="E47" i="2" s="1"/>
  <c r="F78" i="1"/>
  <c r="F104" i="1" s="1"/>
  <c r="G35" i="3"/>
  <c r="G37" i="3" s="1"/>
  <c r="G47" i="3" s="1"/>
  <c r="I50" i="4"/>
</calcChain>
</file>

<file path=xl/sharedStrings.xml><?xml version="1.0" encoding="utf-8"?>
<sst xmlns="http://schemas.openxmlformats.org/spreadsheetml/2006/main" count="495" uniqueCount="219">
  <si>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</si>
  <si>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</si>
  <si>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</si>
  <si>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</si>
  <si>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</si>
  <si>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30 กันยายน</t>
  </si>
  <si>
    <t>สินทรัพย์</t>
  </si>
  <si>
    <t>หมายเหตุ</t>
  </si>
  <si>
    <t>2562</t>
  </si>
  <si>
    <t>2561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</si>
  <si>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</si>
  <si>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</si>
  <si>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</si>
  <si>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</si>
  <si>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</si>
  <si>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3, 4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</si>
  <si>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</si>
  <si>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</si>
  <si>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</si>
  <si>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5, 11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</si>
  <si>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</si>
  <si>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</si>
  <si>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</si>
  <si>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</si>
  <si>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</si>
  <si>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</si>
  <si>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</si>
  <si>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</si>
  <si>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</si>
  <si>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</si>
  <si>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</si>
  <si>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</si>
  <si>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8, 11</t>
  </si>
  <si>
    <t>สิทธิการเช่า</t>
  </si>
  <si>
    <t>9, 11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</si>
  <si>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</si>
  <si>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</si>
  <si>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</si>
  <si>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</si>
  <si>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</si>
  <si>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</si>
  <si>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</si>
  <si>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</si>
  <si>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</si>
  <si>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</si>
  <si>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</si>
  <si>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</si>
  <si>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</si>
  <si>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</si>
  <si>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</si>
  <si>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</si>
  <si>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</si>
  <si>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หุ้นกู้ที่ถึงกำหนดภายในหนึ่งปี</t>
  </si>
  <si>
    <t>รายได้สิทธิการเช่ารอตัดบัญชีที่ถึงกำหนด</t>
  </si>
  <si>
    <t>3, 13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</si>
  <si>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</si>
  <si>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</si>
  <si>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</si>
  <si>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</si>
  <si>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</si>
  <si>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</si>
  <si>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</si>
  <si>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</si>
  <si>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ตั๋วเงินจ่ายระยะยาว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</si>
  <si>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</si>
  <si>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</si>
  <si>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</si>
  <si>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</si>
  <si>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</si>
  <si>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</si>
  <si>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</si>
  <si>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</si>
  <si>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</si>
  <si>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</si>
  <si>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</si>
  <si>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</si>
  <si>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</si>
  <si>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ส่วนเกินกว่ามูลค่าหุ้นสามัญ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</si>
  <si>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</si>
  <si>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</si>
  <si>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</si>
  <si>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</si>
  <si>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</si>
  <si>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</si>
  <si>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</si>
  <si>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</si>
  <si>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</si>
  <si>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</si>
  <si>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</si>
  <si>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</si>
  <si>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</si>
  <si>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</si>
  <si>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</si>
  <si>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</si>
  <si>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</si>
  <si>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</si>
  <si>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กลับรายการประมาณการหนี้สินจาก</t>
  </si>
  <si>
    <t xml:space="preserve">   ค่าเผื่อการสนับสนุนทางการเงิน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</si>
  <si>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</si>
  <si>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</si>
  <si>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</si>
  <si>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</si>
  <si>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</si>
  <si>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</si>
  <si>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</si>
  <si>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</si>
  <si>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</si>
  <si>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</si>
  <si>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</si>
  <si>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</si>
  <si>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</si>
  <si>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</si>
  <si>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</si>
  <si>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</si>
  <si>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</si>
  <si>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</si>
  <si>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</si>
  <si>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</si>
  <si>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</si>
  <si>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</si>
  <si>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</si>
  <si>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กำไรต่อหุ้นขั้นพื้นฐาน (บาท)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</si>
  <si>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</si>
  <si>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</si>
  <si>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</si>
  <si>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</si>
  <si>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</si>
  <si>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</si>
  <si>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</si>
  <si>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</si>
  <si>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</si>
  <si>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</si>
  <si>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</si>
  <si>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</si>
  <si>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</si>
  <si>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</si>
  <si>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</si>
  <si>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ของบริษัทใหญ่</t>
  </si>
  <si>
    <t>ควบคุม</t>
  </si>
  <si>
    <t>ยอดคงเหลือ ณ วันที่ 1 ตุลาคม  2560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</si>
  <si>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</si>
  <si>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</si>
  <si>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</si>
  <si>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</si>
  <si>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มีนาคม  2561</t>
  </si>
  <si>
    <t>งบแสดงการเปลี่ยนแปลงส่วนของผู้ถือหุ้น (ไม่ได้ตรวจสอบ)</t>
  </si>
  <si>
    <t>ยอดคงเหลือ ณ วันที่ 1 ตุลาคม  2561</t>
  </si>
  <si>
    <t>ยอดคงเหลือ ณ วันที่ 31 มีนาคม  2562</t>
  </si>
  <si>
    <t>ยอดคงเหลือ ณ วันที่ 1 ตุลาคม 2560</t>
  </si>
  <si>
    <t>ยอดคงเหลือ ณ วันที่ 31 มีนาคม 2561</t>
  </si>
  <si>
    <t>ยอดคงเหลือ ณ วันที่ 1 ตุลาคม 2561</t>
  </si>
  <si>
    <t>ยอดคงเหลือ ณ วันที่ 31 มีนาคม 2562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</si>
  <si>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</si>
  <si>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</si>
  <si>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</si>
  <si>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</si>
  <si>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ประมาณการหนี้สิน</t>
  </si>
  <si>
    <t>ขาดทุนจากการตัดจำหน่ายสินทรัพย์</t>
  </si>
  <si>
    <t>ขาดทุนจากการด้อยค่าของสินทรัพย์</t>
  </si>
  <si>
    <t>ส่วนแบ่งกำไรของบริษัทร่วมและการร่วมค้า</t>
  </si>
  <si>
    <t>ภาระผูกพันผลประโยชน์พนักงาน</t>
  </si>
  <si>
    <t>กำไรจากการจำหน่ายสินทรัพย์ที่ไม่ใช่สินทรัพย์หลัก ในการประกอบธุรกิจ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</si>
  <si>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</si>
  <si>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</si>
  <si>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</si>
  <si>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</si>
  <si>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</si>
  <si>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</si>
  <si>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</si>
  <si>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เงินฝากประจำลดลง (เพิ่มขึ้น)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</si>
  <si>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</si>
  <si>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</si>
  <si>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</si>
  <si>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เงินสดรับจากการจำหน่ายอาคารและอุปกรณ์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</si>
  <si>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</si>
  <si>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</si>
  <si>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 xml:space="preserve">   ในการประกอบธุรกิจ</t>
  </si>
  <si>
    <t>เงินสดรับสุทธิจากการลดมูลค่าหน่วยลงทุนของเงินลงทุนในบริษัทร่วม</t>
  </si>
  <si>
    <t>เงินสดจ่ายเพื่อลงทุนเพิ่มในเงินลงทุนในบริษัทย่อย</t>
  </si>
  <si>
    <t>เงินสดจ่ายเพื่อลงทุนเพิ่มในเงินลงทุนในบริษัทร่วมและการร่วมค้า</t>
  </si>
  <si>
    <t>เงินสดรับสุทธิจากการจำหน่ายเงินลงทุนในบริษัทย่อย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</si>
  <si>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</si>
  <si>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</si>
  <si>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</si>
  <si>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</si>
  <si>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</si>
  <si>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</si>
  <si>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</si>
  <si>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</si>
  <si>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</si>
  <si>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</si>
  <si>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</si>
  <si>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</si>
  <si>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</si>
  <si>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</si>
  <si>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</si>
  <si>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กลับรายการประมาณการหนี้สินจากค่าเผื่อการสนับสนุนทางการเงิน</t>
  </si>
  <si>
    <t xml:space="preserve">เงินสดได้มาจาก (ใช้ไปใน) กิจกรรมดำเนินงาน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</si>
  <si>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</si>
  <si>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</si>
  <si>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</si>
  <si>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11, 12</t>
  </si>
  <si>
    <t>ส่วนแบ่งกำไรจากเงินลงทุนในบริษัทร่วมและการร่วมค้า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</si>
  <si>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</si>
  <si>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</si>
  <si>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มูลค่าหุ้น</t>
  </si>
  <si>
    <t>สำหรับงวดหกเดือนสิ้นสุดวันที่ 31 มีนาคม 2561</t>
  </si>
  <si>
    <t xml:space="preserve">      เงินทุนที่ได้รับจากผู้ถือหุ้นและการจัดสรรส่วนทุนให้ผู้ถือหุ้น</t>
  </si>
  <si>
    <t xml:space="preserve">      รวมเงินทุนที่ได้รับจากผู้ถือหุ้นและการจัดสรรส่วนทุนให้ผู้ถือหุ้น</t>
  </si>
  <si>
    <t>สำหรับงวดหกเดือนสิ้นสุดวันที่ 31 มีนาคม 2562</t>
  </si>
  <si>
    <t xml:space="preserve">      กำไรหรือขาดทุน</t>
  </si>
  <si>
    <t xml:space="preserve">      เงินปันผล</t>
  </si>
  <si>
    <t>การควบคุมเดียวกัน</t>
  </si>
  <si>
    <t>การรวมธุรกิจภายใต้</t>
  </si>
  <si>
    <t>เงินฝากธนาคารที่มีภาระค้ำประกัน (เพิ่มขึ้น) ลดลง</t>
  </si>
  <si>
    <t>เงินสดสุทธิได้มาจากกิจกรรมจัดหาเงิน</t>
  </si>
  <si>
    <t>(กำไร) ขาดทุนจากการจำหน่ายอาคารและอุปกรณ์</t>
  </si>
  <si>
    <t xml:space="preserve">   รับรู้ภายในหนึ่งปี</t>
  </si>
  <si>
    <t>เงินสดรับจากการจำหน่ายสินทรัพย์ที่ไม่ใช่สินทรัพย์หลัก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</si>
</sst>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-* #,##0.00_-;\-* #,##0.00_-;_-* &quot;-&quot;??_-;_-@_-"/>
    <numFmt numFmtId="168" formatCode="_(* #,##0.0000_);_(* \(#,##0.0000\);_(* &quot;-&quot;??_);_(@_)"/>
    <numFmt numFmtId="169" formatCode="#,##0.0_);[Red]\(#,##0.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b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</cellStyleXfs>
  <cellXfs count="190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4" fontId="3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quotePrefix="1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3" applyNumberFormat="1" applyFont="1"/>
    <xf numFmtId="164" fontId="3" fillId="0" borderId="0" xfId="0" applyNumberFormat="1" applyFont="1" applyAlignment="1">
      <alignment horizontal="right"/>
    </xf>
    <xf numFmtId="37" fontId="5" fillId="0" borderId="0" xfId="0" applyNumberFormat="1" applyFont="1"/>
    <xf numFmtId="37" fontId="3" fillId="0" borderId="2" xfId="0" applyNumberFormat="1" applyFont="1" applyBorder="1"/>
    <xf numFmtId="37" fontId="3" fillId="0" borderId="0" xfId="0" applyNumberFormat="1" applyFont="1"/>
    <xf numFmtId="37" fontId="3" fillId="0" borderId="4" xfId="0" applyNumberFormat="1" applyFont="1" applyBorder="1"/>
    <xf numFmtId="166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2" fillId="0" borderId="4" xfId="0" applyNumberFormat="1" applyFont="1" applyBorder="1"/>
    <xf numFmtId="0" fontId="4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2" xfId="0" applyNumberFormat="1" applyFont="1" applyBorder="1"/>
    <xf numFmtId="37" fontId="5" fillId="0" borderId="2" xfId="0" applyNumberFormat="1" applyFont="1" applyBorder="1"/>
    <xf numFmtId="164" fontId="4" fillId="0" borderId="0" xfId="3" applyNumberFormat="1" applyFont="1"/>
    <xf numFmtId="164" fontId="5" fillId="0" borderId="0" xfId="3" applyNumberFormat="1" applyFont="1"/>
    <xf numFmtId="43" fontId="5" fillId="0" borderId="0" xfId="1" applyFont="1"/>
    <xf numFmtId="167" fontId="5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164" fontId="5" fillId="0" borderId="0" xfId="0" applyNumberFormat="1" applyFont="1" applyFill="1"/>
    <xf numFmtId="37" fontId="3" fillId="0" borderId="1" xfId="0" applyNumberFormat="1" applyFont="1" applyBorder="1"/>
    <xf numFmtId="0" fontId="7" fillId="0" borderId="0" xfId="0" applyFont="1" applyAlignment="1">
      <alignment vertical="center"/>
    </xf>
    <xf numFmtId="164" fontId="2" fillId="0" borderId="3" xfId="0" applyNumberFormat="1" applyFont="1" applyBorder="1"/>
    <xf numFmtId="41" fontId="3" fillId="0" borderId="0" xfId="3" applyNumberFormat="1" applyFont="1"/>
    <xf numFmtId="164" fontId="3" fillId="0" borderId="0" xfId="3" applyNumberFormat="1" applyFont="1"/>
    <xf numFmtId="164" fontId="3" fillId="0" borderId="1" xfId="3" applyNumberFormat="1" applyFont="1" applyBorder="1"/>
    <xf numFmtId="164" fontId="5" fillId="0" borderId="3" xfId="0" applyNumberFormat="1" applyFont="1" applyBorder="1"/>
    <xf numFmtId="164" fontId="3" fillId="0" borderId="4" xfId="0" applyNumberFormat="1" applyFont="1" applyBorder="1"/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3" applyNumberFormat="1" applyFont="1" applyBorder="1"/>
    <xf numFmtId="37" fontId="3" fillId="0" borderId="0" xfId="3" applyNumberFormat="1" applyFont="1"/>
    <xf numFmtId="164" fontId="2" fillId="0" borderId="0" xfId="3" applyNumberFormat="1" applyFont="1"/>
    <xf numFmtId="43" fontId="3" fillId="0" borderId="4" xfId="0" applyNumberFormat="1" applyFont="1" applyBorder="1" applyAlignment="1">
      <alignment horizontal="center"/>
    </xf>
    <xf numFmtId="43" fontId="2" fillId="0" borderId="0" xfId="0" applyNumberFormat="1" applyFont="1"/>
    <xf numFmtId="168" fontId="3" fillId="0" borderId="0" xfId="0" applyNumberFormat="1" applyFont="1" applyAlignment="1">
      <alignment horizontal="center"/>
    </xf>
    <xf numFmtId="168" fontId="3" fillId="0" borderId="0" xfId="0" applyNumberFormat="1" applyFont="1"/>
    <xf numFmtId="164" fontId="2" fillId="0" borderId="0" xfId="2" applyNumberFormat="1" applyFont="1"/>
    <xf numFmtId="164" fontId="2" fillId="0" borderId="0" xfId="0" applyNumberFormat="1" applyFont="1" applyFill="1"/>
    <xf numFmtId="43" fontId="2" fillId="0" borderId="0" xfId="2" applyNumberFormat="1" applyFont="1"/>
    <xf numFmtId="0" fontId="12" fillId="0" borderId="0" xfId="4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37" fontId="14" fillId="0" borderId="0" xfId="4" applyNumberFormat="1" applyFont="1" applyAlignment="1">
      <alignment horizontal="right"/>
    </xf>
    <xf numFmtId="0" fontId="14" fillId="0" borderId="0" xfId="4" applyFont="1" applyAlignment="1">
      <alignment vertical="center"/>
    </xf>
    <xf numFmtId="37" fontId="14" fillId="0" borderId="0" xfId="4" applyNumberFormat="1" applyFont="1" applyAlignment="1">
      <alignment horizontal="right" vertical="center"/>
    </xf>
    <xf numFmtId="37" fontId="14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4" quotePrefix="1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43" fontId="5" fillId="0" borderId="0" xfId="1" applyFont="1" applyAlignment="1">
      <alignment vertical="center"/>
    </xf>
    <xf numFmtId="0" fontId="5" fillId="0" borderId="0" xfId="4" applyFont="1" applyAlignment="1">
      <alignment horizontal="left" vertical="center"/>
    </xf>
    <xf numFmtId="0" fontId="4" fillId="0" borderId="0" xfId="4" quotePrefix="1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4" fontId="16" fillId="0" borderId="0" xfId="4" applyNumberFormat="1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164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vertical="center"/>
    </xf>
    <xf numFmtId="164" fontId="5" fillId="0" borderId="3" xfId="4" applyNumberFormat="1" applyFont="1" applyBorder="1" applyAlignment="1">
      <alignment horizontal="center" vertical="center"/>
    </xf>
    <xf numFmtId="164" fontId="5" fillId="0" borderId="3" xfId="4" applyNumberFormat="1" applyFont="1" applyBorder="1" applyAlignment="1">
      <alignment horizontal="right" vertical="center"/>
    </xf>
    <xf numFmtId="164" fontId="3" fillId="0" borderId="4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43" fontId="17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37" fontId="5" fillId="0" borderId="0" xfId="4" applyNumberFormat="1" applyFont="1" applyAlignment="1">
      <alignment horizontal="right"/>
    </xf>
    <xf numFmtId="164" fontId="5" fillId="0" borderId="0" xfId="3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164" fontId="16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37" fontId="9" fillId="0" borderId="0" xfId="4" applyNumberFormat="1" applyFont="1" applyAlignment="1">
      <alignment vertical="center"/>
    </xf>
    <xf numFmtId="164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right" vertical="center"/>
    </xf>
    <xf numFmtId="168" fontId="9" fillId="0" borderId="0" xfId="3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0" fontId="2" fillId="2" borderId="0" xfId="0" applyFont="1" applyFill="1"/>
    <xf numFmtId="38" fontId="5" fillId="0" borderId="0" xfId="0" applyNumberFormat="1" applyFont="1"/>
    <xf numFmtId="38" fontId="2" fillId="0" borderId="0" xfId="0" applyNumberFormat="1" applyFont="1"/>
    <xf numFmtId="38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left"/>
    </xf>
    <xf numFmtId="38" fontId="5" fillId="2" borderId="0" xfId="0" applyNumberFormat="1" applyFont="1" applyFill="1" applyAlignment="1">
      <alignment horizontal="left"/>
    </xf>
    <xf numFmtId="40" fontId="5" fillId="2" borderId="0" xfId="0" applyNumberFormat="1" applyFont="1" applyFill="1" applyAlignment="1">
      <alignment horizontal="left"/>
    </xf>
    <xf numFmtId="38" fontId="6" fillId="2" borderId="0" xfId="0" applyNumberFormat="1" applyFont="1" applyFill="1" applyAlignment="1">
      <alignment horizontal="left"/>
    </xf>
    <xf numFmtId="169" fontId="5" fillId="2" borderId="0" xfId="0" applyNumberFormat="1" applyFont="1" applyFill="1" applyAlignment="1">
      <alignment horizontal="left"/>
    </xf>
    <xf numFmtId="164" fontId="2" fillId="0" borderId="2" xfId="0" applyNumberFormat="1" applyFont="1" applyBorder="1"/>
    <xf numFmtId="38" fontId="5" fillId="0" borderId="0" xfId="0" applyNumberFormat="1" applyFont="1" applyAlignment="1">
      <alignment horizontal="left"/>
    </xf>
    <xf numFmtId="164" fontId="3" fillId="0" borderId="1" xfId="0" applyNumberFormat="1" applyFont="1" applyBorder="1"/>
    <xf numFmtId="164" fontId="2" fillId="0" borderId="0" xfId="1" applyNumberFormat="1" applyFont="1"/>
    <xf numFmtId="38" fontId="3" fillId="0" borderId="0" xfId="0" applyNumberFormat="1" applyFont="1"/>
    <xf numFmtId="164" fontId="3" fillId="0" borderId="5" xfId="0" applyNumberFormat="1" applyFont="1" applyBorder="1"/>
    <xf numFmtId="164" fontId="6" fillId="0" borderId="0" xfId="0" applyNumberFormat="1" applyFont="1"/>
    <xf numFmtId="43" fontId="6" fillId="0" borderId="0" xfId="0" applyNumberFormat="1" applyFont="1"/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37" fontId="3" fillId="0" borderId="1" xfId="0" applyNumberFormat="1" applyFont="1" applyFill="1" applyBorder="1"/>
    <xf numFmtId="41" fontId="3" fillId="0" borderId="0" xfId="3" applyNumberFormat="1" applyFont="1" applyFill="1"/>
    <xf numFmtId="49" fontId="2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164" fontId="2" fillId="0" borderId="3" xfId="0" applyNumberFormat="1" applyFont="1" applyFill="1" applyBorder="1"/>
    <xf numFmtId="37" fontId="3" fillId="0" borderId="0" xfId="0" applyNumberFormat="1" applyFont="1" applyFill="1"/>
    <xf numFmtId="164" fontId="3" fillId="0" borderId="5" xfId="3" applyNumberFormat="1" applyFont="1" applyFill="1" applyBorder="1"/>
    <xf numFmtId="37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164" fontId="3" fillId="0" borderId="0" xfId="0" applyNumberFormat="1" applyFont="1" applyBorder="1"/>
    <xf numFmtId="0" fontId="2" fillId="0" borderId="0" xfId="0" applyFont="1" applyBorder="1"/>
    <xf numFmtId="43" fontId="2" fillId="0" borderId="0" xfId="1" applyFont="1" applyBorder="1"/>
    <xf numFmtId="43" fontId="3" fillId="0" borderId="0" xfId="1" applyFont="1" applyBorder="1"/>
    <xf numFmtId="43" fontId="3" fillId="0" borderId="0" xfId="1" applyFont="1" applyBorder="1" applyAlignment="1">
      <alignment horizontal="center"/>
    </xf>
    <xf numFmtId="38" fontId="2" fillId="0" borderId="0" xfId="0" applyNumberFormat="1" applyFont="1" applyBorder="1"/>
    <xf numFmtId="43" fontId="6" fillId="0" borderId="0" xfId="1" applyFont="1" applyBorder="1"/>
    <xf numFmtId="164" fontId="2" fillId="0" borderId="0" xfId="0" applyNumberFormat="1" applyFont="1" applyBorder="1"/>
    <xf numFmtId="38" fontId="5" fillId="0" borderId="0" xfId="0" applyNumberFormat="1" applyFont="1" applyBorder="1"/>
    <xf numFmtId="43" fontId="2" fillId="0" borderId="0" xfId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3" fontId="2" fillId="2" borderId="0" xfId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3" fontId="2" fillId="2" borderId="0" xfId="1" quotePrefix="1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0" xfId="0" applyNumberFormat="1" applyFont="1" applyBorder="1"/>
    <xf numFmtId="37" fontId="3" fillId="0" borderId="3" xfId="0" applyNumberFormat="1" applyFont="1" applyBorder="1"/>
    <xf numFmtId="0" fontId="20" fillId="0" borderId="0" xfId="4" applyFont="1" applyAlignment="1">
      <alignment horizontal="left" vertical="center"/>
    </xf>
    <xf numFmtId="164" fontId="10" fillId="0" borderId="0" xfId="0" applyNumberFormat="1" applyFont="1"/>
    <xf numFmtId="164" fontId="3" fillId="0" borderId="4" xfId="0" applyNumberFormat="1" applyFont="1" applyFill="1" applyBorder="1"/>
    <xf numFmtId="164" fontId="3" fillId="0" borderId="1" xfId="3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4" applyFont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37" fontId="5" fillId="0" borderId="3" xfId="4" applyNumberFormat="1" applyFont="1" applyBorder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_P-06t-gol004a061b-1_031106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view="pageBreakPreview" zoomScale="70" zoomScaleNormal="100" zoomScaleSheetLayoutView="70" workbookViewId="0">
      <selection activeCell="M99" sqref="M99"/>
    </sheetView>
  </sheetViews>
  <sheetFormatPr defaultColWidth="9.109375" defaultRowHeight="21.6"/>
  <cols>
    <col min="1" max="1" width="7.109375" style="1" customWidth="1"/>
    <col min="2" max="2" width="40.6640625" style="9" customWidth="1"/>
    <col min="3" max="3" width="7.88671875" style="3" customWidth="1"/>
    <col min="4" max="4" width="13.6640625" style="4" customWidth="1"/>
    <col min="5" max="5" width="1.6640625" style="4" customWidth="1"/>
    <col min="6" max="6" width="13.6640625" style="4" customWidth="1"/>
    <col min="7" max="7" width="1.5546875" style="4" customWidth="1"/>
    <col min="8" max="8" width="13.6640625" style="4" customWidth="1"/>
    <col min="9" max="9" width="1.44140625" style="4" customWidth="1"/>
    <col min="10" max="10" width="13.6640625" style="4" customWidth="1"/>
    <col min="11" max="16384" width="9.109375" style="5"/>
  </cols>
  <sheetData>
    <row r="1" spans="2:10" ht="21.6" customHeight="1">
      <c r="B1" s="2" t="s">
        <v>0</v>
      </c>
    </row>
    <row r="2" spans="2:10" ht="21.6" customHeight="1">
      <c r="B2" s="6" t="s">
        <v>1</v>
      </c>
    </row>
    <row r="3" spans="2:10" ht="15.6" customHeight="1">
      <c r="B3" s="6"/>
    </row>
    <row r="4" spans="2:10" ht="19.95" customHeight="1">
      <c r="D4" s="181" t="s">
        <v>2</v>
      </c>
      <c r="E4" s="181"/>
      <c r="F4" s="181"/>
      <c r="G4" s="10"/>
      <c r="H4" s="181" t="s">
        <v>3</v>
      </c>
      <c r="I4" s="181"/>
      <c r="J4" s="181"/>
    </row>
    <row r="5" spans="2:10" ht="19.95" customHeight="1">
      <c r="C5" s="9"/>
      <c r="D5" s="11" t="s">
        <v>4</v>
      </c>
      <c r="E5" s="12"/>
      <c r="F5" s="11" t="s">
        <v>5</v>
      </c>
      <c r="G5" s="13"/>
      <c r="H5" s="11" t="s">
        <v>4</v>
      </c>
      <c r="I5" s="12"/>
      <c r="J5" s="11" t="s">
        <v>5</v>
      </c>
    </row>
    <row r="6" spans="2:10" ht="19.95" customHeight="1">
      <c r="B6" s="2" t="s">
        <v>6</v>
      </c>
      <c r="C6" s="133" t="s">
        <v>7</v>
      </c>
      <c r="D6" s="13" t="s">
        <v>8</v>
      </c>
      <c r="E6" s="13"/>
      <c r="F6" s="13" t="s">
        <v>9</v>
      </c>
      <c r="G6" s="13"/>
      <c r="H6" s="13" t="s">
        <v>8</v>
      </c>
      <c r="I6" s="13"/>
      <c r="J6" s="13" t="s">
        <v>9</v>
      </c>
    </row>
    <row r="7" spans="2:10" ht="19.95" customHeight="1">
      <c r="B7" s="2"/>
      <c r="C7" s="133"/>
      <c r="D7" s="144" t="s">
        <v>193</v>
      </c>
      <c r="E7" s="13"/>
      <c r="F7" s="13"/>
      <c r="G7" s="13"/>
      <c r="H7" s="144" t="s">
        <v>193</v>
      </c>
      <c r="I7" s="13"/>
      <c r="J7" s="13"/>
    </row>
    <row r="8" spans="2:10" ht="19.95" customHeight="1">
      <c r="C8" s="133"/>
      <c r="D8" s="182" t="s">
        <v>10</v>
      </c>
      <c r="E8" s="182"/>
      <c r="F8" s="182"/>
      <c r="G8" s="182"/>
      <c r="H8" s="182"/>
      <c r="I8" s="182"/>
      <c r="J8" s="182"/>
    </row>
    <row r="9" spans="2:10" ht="21.6" customHeight="1">
      <c r="B9" s="15" t="s">
        <v>11</v>
      </c>
      <c r="C9" s="133"/>
    </row>
    <row r="10" spans="2:10" ht="21.6" customHeight="1">
      <c r="B10" s="9" t="s">
        <v>12</v>
      </c>
      <c r="C10" s="133"/>
      <c r="D10" s="4">
        <v>1432451</v>
      </c>
      <c r="F10" s="4">
        <v>1018444</v>
      </c>
      <c r="H10" s="4">
        <v>28350</v>
      </c>
      <c r="J10" s="4">
        <v>38348</v>
      </c>
    </row>
    <row r="11" spans="2:10" ht="21.6" customHeight="1">
      <c r="B11" s="9" t="s">
        <v>13</v>
      </c>
      <c r="C11" s="133"/>
      <c r="D11" s="4">
        <v>8789</v>
      </c>
      <c r="F11" s="4">
        <v>8748</v>
      </c>
      <c r="H11" s="4">
        <v>0</v>
      </c>
      <c r="J11" s="4">
        <v>0</v>
      </c>
    </row>
    <row r="12" spans="2:10" ht="21.6" customHeight="1">
      <c r="B12" s="9" t="s">
        <v>14</v>
      </c>
      <c r="C12" s="133" t="s">
        <v>15</v>
      </c>
      <c r="D12" s="4">
        <v>68557</v>
      </c>
      <c r="F12" s="4">
        <v>66624</v>
      </c>
      <c r="H12" s="4">
        <v>144809</v>
      </c>
      <c r="J12" s="4">
        <v>45134</v>
      </c>
    </row>
    <row r="13" spans="2:10" ht="21.6" customHeight="1">
      <c r="B13" s="9" t="s">
        <v>16</v>
      </c>
      <c r="C13" s="133"/>
      <c r="D13" s="4">
        <v>142977</v>
      </c>
      <c r="F13" s="4">
        <v>120205</v>
      </c>
      <c r="H13" s="4">
        <v>30718</v>
      </c>
      <c r="J13" s="4">
        <v>17204</v>
      </c>
    </row>
    <row r="14" spans="2:10" ht="21.6" customHeight="1">
      <c r="B14" s="9" t="s">
        <v>17</v>
      </c>
      <c r="C14" s="133"/>
      <c r="D14" s="43">
        <v>0</v>
      </c>
      <c r="F14" s="4">
        <v>0</v>
      </c>
      <c r="H14" s="4">
        <v>6</v>
      </c>
      <c r="J14" s="4">
        <v>0</v>
      </c>
    </row>
    <row r="15" spans="2:10" ht="21.6" customHeight="1">
      <c r="B15" s="9" t="s">
        <v>18</v>
      </c>
      <c r="C15" s="133" t="s">
        <v>19</v>
      </c>
      <c r="D15" s="43">
        <v>28260278</v>
      </c>
      <c r="F15" s="4">
        <v>23747150</v>
      </c>
      <c r="H15" s="4">
        <v>0</v>
      </c>
      <c r="J15" s="4">
        <v>0</v>
      </c>
    </row>
    <row r="16" spans="2:10" ht="21.6" customHeight="1">
      <c r="B16" s="9" t="s">
        <v>20</v>
      </c>
      <c r="C16" s="133"/>
      <c r="D16" s="4">
        <v>226938</v>
      </c>
      <c r="F16" s="4">
        <v>195960</v>
      </c>
      <c r="H16" s="4">
        <v>162</v>
      </c>
      <c r="J16" s="4">
        <v>2282</v>
      </c>
    </row>
    <row r="17" spans="2:10" ht="21.6" customHeight="1">
      <c r="B17" s="2" t="s">
        <v>21</v>
      </c>
      <c r="C17" s="133"/>
      <c r="D17" s="17">
        <f>SUM(D10:D16)</f>
        <v>30139990</v>
      </c>
      <c r="E17" s="18"/>
      <c r="F17" s="17">
        <f>SUM(F10:F16)</f>
        <v>25157131</v>
      </c>
      <c r="G17" s="18"/>
      <c r="H17" s="17">
        <f>SUM(H10:H16)</f>
        <v>204045</v>
      </c>
      <c r="I17" s="19"/>
      <c r="J17" s="17">
        <f>SUM(J10:J16)</f>
        <v>102968</v>
      </c>
    </row>
    <row r="18" spans="2:10" ht="21.6" customHeight="1">
      <c r="B18" s="2"/>
      <c r="C18" s="133"/>
      <c r="D18" s="20"/>
      <c r="E18" s="18"/>
      <c r="F18" s="20"/>
      <c r="G18" s="18"/>
      <c r="H18" s="20"/>
      <c r="I18" s="19"/>
      <c r="J18" s="20"/>
    </row>
    <row r="19" spans="2:10" ht="21.6" customHeight="1">
      <c r="B19" s="15" t="s">
        <v>22</v>
      </c>
      <c r="C19" s="133"/>
      <c r="D19" s="21"/>
      <c r="E19" s="21"/>
      <c r="F19" s="21"/>
      <c r="G19" s="21"/>
      <c r="H19" s="21"/>
      <c r="I19" s="21"/>
      <c r="J19" s="21"/>
    </row>
    <row r="20" spans="2:10" ht="21.6" customHeight="1">
      <c r="B20" s="9" t="s">
        <v>23</v>
      </c>
      <c r="C20" s="133"/>
      <c r="D20" s="4">
        <v>1248</v>
      </c>
      <c r="F20" s="4">
        <v>5248</v>
      </c>
      <c r="H20" s="4">
        <v>0</v>
      </c>
      <c r="J20" s="4">
        <v>0</v>
      </c>
    </row>
    <row r="21" spans="2:10" ht="21.6" customHeight="1">
      <c r="B21" s="9" t="s">
        <v>24</v>
      </c>
      <c r="C21" s="133">
        <v>6</v>
      </c>
      <c r="D21" s="4">
        <v>1930293</v>
      </c>
      <c r="F21" s="4">
        <v>1965092</v>
      </c>
      <c r="H21" s="4">
        <v>2378138</v>
      </c>
      <c r="J21" s="4">
        <v>2378138</v>
      </c>
    </row>
    <row r="22" spans="2:10" ht="21.6" customHeight="1">
      <c r="B22" s="9" t="s">
        <v>25</v>
      </c>
      <c r="C22" s="133">
        <v>7</v>
      </c>
      <c r="D22" s="4">
        <v>0</v>
      </c>
      <c r="F22" s="4">
        <v>0</v>
      </c>
      <c r="H22" s="4">
        <v>5830890</v>
      </c>
      <c r="J22" s="4">
        <v>5830890</v>
      </c>
    </row>
    <row r="23" spans="2:10" ht="21.6" customHeight="1">
      <c r="B23" s="9" t="s">
        <v>26</v>
      </c>
      <c r="C23" s="133">
        <v>6</v>
      </c>
      <c r="D23" s="4">
        <v>1412127</v>
      </c>
      <c r="F23" s="4">
        <v>1435217</v>
      </c>
      <c r="H23" s="4">
        <v>0</v>
      </c>
      <c r="J23" s="4">
        <v>0</v>
      </c>
    </row>
    <row r="24" spans="2:10" ht="21.6" customHeight="1">
      <c r="B24" s="9" t="s">
        <v>27</v>
      </c>
      <c r="C24" s="133">
        <v>3</v>
      </c>
      <c r="D24" s="4">
        <v>0</v>
      </c>
      <c r="F24" s="4">
        <v>0</v>
      </c>
      <c r="H24" s="4">
        <v>2568</v>
      </c>
      <c r="J24" s="4">
        <v>2568</v>
      </c>
    </row>
    <row r="25" spans="2:10" ht="21.6" customHeight="1">
      <c r="B25" s="9" t="s">
        <v>28</v>
      </c>
      <c r="C25" s="5"/>
      <c r="E25" s="5"/>
      <c r="G25" s="5"/>
      <c r="I25" s="5"/>
    </row>
    <row r="26" spans="2:10" ht="21.6" customHeight="1">
      <c r="B26" s="9" t="s">
        <v>29</v>
      </c>
      <c r="C26" s="133">
        <v>3</v>
      </c>
      <c r="D26" s="4">
        <v>232583</v>
      </c>
      <c r="F26" s="4">
        <v>232583</v>
      </c>
      <c r="H26" s="4">
        <v>21052143</v>
      </c>
      <c r="J26" s="4">
        <v>17832741</v>
      </c>
    </row>
    <row r="27" spans="2:10" ht="21.6" customHeight="1">
      <c r="B27" s="9" t="s">
        <v>30</v>
      </c>
      <c r="C27" s="133"/>
      <c r="D27" s="4">
        <v>1626</v>
      </c>
      <c r="F27" s="4">
        <v>1626</v>
      </c>
      <c r="H27" s="4">
        <v>0</v>
      </c>
      <c r="J27" s="4">
        <v>0</v>
      </c>
    </row>
    <row r="28" spans="2:10" ht="21.6" customHeight="1">
      <c r="B28" s="9" t="s">
        <v>31</v>
      </c>
      <c r="C28" s="133" t="s">
        <v>32</v>
      </c>
      <c r="D28" s="4">
        <v>6044143</v>
      </c>
      <c r="F28" s="4">
        <v>6222988</v>
      </c>
      <c r="H28" s="4">
        <v>3611301</v>
      </c>
      <c r="J28" s="4">
        <v>3692711</v>
      </c>
    </row>
    <row r="29" spans="2:10" ht="21.6" customHeight="1">
      <c r="B29" s="9" t="s">
        <v>33</v>
      </c>
      <c r="C29" s="133" t="s">
        <v>34</v>
      </c>
      <c r="D29" s="4">
        <v>941236</v>
      </c>
      <c r="F29" s="4">
        <v>966843</v>
      </c>
      <c r="H29" s="4">
        <v>391731</v>
      </c>
      <c r="J29" s="4">
        <v>404611</v>
      </c>
    </row>
    <row r="30" spans="2:10" ht="21.6" customHeight="1">
      <c r="B30" s="9" t="s">
        <v>35</v>
      </c>
      <c r="C30" s="133" t="s">
        <v>36</v>
      </c>
      <c r="D30" s="43">
        <v>2447719</v>
      </c>
      <c r="F30" s="4">
        <v>2462607</v>
      </c>
      <c r="H30" s="4">
        <v>904231</v>
      </c>
      <c r="J30" s="4">
        <v>910946</v>
      </c>
    </row>
    <row r="31" spans="2:10" ht="21.6" customHeight="1">
      <c r="B31" s="9" t="s">
        <v>37</v>
      </c>
      <c r="C31" s="133"/>
      <c r="D31" s="43">
        <v>46370</v>
      </c>
      <c r="F31" s="4">
        <v>37908</v>
      </c>
      <c r="H31" s="4">
        <v>42397</v>
      </c>
      <c r="J31" s="4">
        <v>34154</v>
      </c>
    </row>
    <row r="32" spans="2:10" ht="21.6" customHeight="1">
      <c r="B32" s="9" t="s">
        <v>38</v>
      </c>
      <c r="C32" s="133"/>
      <c r="D32" s="43">
        <v>329580</v>
      </c>
      <c r="F32" s="4">
        <v>277626</v>
      </c>
      <c r="H32" s="4">
        <v>74950</v>
      </c>
      <c r="J32" s="4">
        <v>69326</v>
      </c>
    </row>
    <row r="33" spans="2:10" ht="21.6" customHeight="1">
      <c r="B33" s="9" t="s">
        <v>39</v>
      </c>
      <c r="C33" s="133"/>
      <c r="D33" s="43">
        <v>394666</v>
      </c>
      <c r="F33" s="4">
        <v>394977</v>
      </c>
      <c r="H33" s="4">
        <v>0</v>
      </c>
      <c r="J33" s="4">
        <v>0</v>
      </c>
    </row>
    <row r="34" spans="2:10" ht="21.6" customHeight="1">
      <c r="B34" s="9" t="s">
        <v>40</v>
      </c>
      <c r="C34" s="133"/>
      <c r="D34" s="4">
        <v>38353</v>
      </c>
      <c r="F34" s="4">
        <v>41812</v>
      </c>
      <c r="H34" s="4">
        <v>9504</v>
      </c>
      <c r="J34" s="4">
        <v>9190</v>
      </c>
    </row>
    <row r="35" spans="2:10" ht="21.6" customHeight="1">
      <c r="B35" s="2" t="s">
        <v>41</v>
      </c>
      <c r="C35" s="133"/>
      <c r="D35" s="17">
        <f>SUM(D20:D34)</f>
        <v>13819944</v>
      </c>
      <c r="E35" s="18"/>
      <c r="F35" s="17">
        <f>SUM(F20:F34)</f>
        <v>14044527</v>
      </c>
      <c r="G35" s="18"/>
      <c r="H35" s="17">
        <f>SUM(H20:H34)</f>
        <v>34297853</v>
      </c>
      <c r="I35" s="19"/>
      <c r="J35" s="17">
        <f>SUM(J20:J34)</f>
        <v>31165275</v>
      </c>
    </row>
    <row r="36" spans="2:10" ht="21.6" customHeight="1">
      <c r="B36" s="2"/>
      <c r="C36" s="133"/>
      <c r="D36" s="22"/>
      <c r="E36" s="23"/>
      <c r="F36" s="23"/>
      <c r="G36" s="23"/>
      <c r="H36" s="23"/>
      <c r="I36" s="23"/>
      <c r="J36" s="23"/>
    </row>
    <row r="37" spans="2:10" ht="21.6" customHeight="1" thickBot="1">
      <c r="B37" s="2" t="s">
        <v>42</v>
      </c>
      <c r="C37" s="133"/>
      <c r="D37" s="24">
        <f>D17+D35</f>
        <v>43959934</v>
      </c>
      <c r="E37" s="23"/>
      <c r="F37" s="24">
        <f>F17+F35</f>
        <v>39201658</v>
      </c>
      <c r="G37" s="23" t="s">
        <v>43</v>
      </c>
      <c r="H37" s="24">
        <f>H17+H35</f>
        <v>34501898</v>
      </c>
      <c r="I37" s="23" t="s">
        <v>43</v>
      </c>
      <c r="J37" s="24">
        <f>J17+J35</f>
        <v>31268243</v>
      </c>
    </row>
    <row r="38" spans="2:10" ht="21.6" customHeight="1" thickTop="1">
      <c r="B38" s="2"/>
      <c r="C38" s="133"/>
      <c r="D38" s="23"/>
      <c r="E38" s="23"/>
      <c r="F38" s="23"/>
      <c r="G38" s="23"/>
      <c r="H38" s="23"/>
      <c r="I38" s="23"/>
      <c r="J38" s="23"/>
    </row>
    <row r="39" spans="2:10" ht="21.6" customHeight="1">
      <c r="B39" s="2" t="s">
        <v>0</v>
      </c>
    </row>
    <row r="40" spans="2:10" ht="21.6" customHeight="1">
      <c r="B40" s="6" t="s">
        <v>1</v>
      </c>
    </row>
    <row r="41" spans="2:10" ht="15.6" customHeight="1"/>
    <row r="42" spans="2:10" ht="19.95" customHeight="1">
      <c r="D42" s="181" t="s">
        <v>2</v>
      </c>
      <c r="E42" s="181"/>
      <c r="F42" s="181"/>
      <c r="G42" s="10"/>
      <c r="H42" s="181" t="s">
        <v>3</v>
      </c>
      <c r="I42" s="181"/>
      <c r="J42" s="181"/>
    </row>
    <row r="43" spans="2:10" ht="19.95" customHeight="1">
      <c r="C43" s="9"/>
      <c r="D43" s="11" t="s">
        <v>4</v>
      </c>
      <c r="E43" s="12"/>
      <c r="F43" s="11" t="s">
        <v>5</v>
      </c>
      <c r="G43" s="13"/>
      <c r="H43" s="11" t="s">
        <v>4</v>
      </c>
      <c r="I43" s="12"/>
      <c r="J43" s="11" t="s">
        <v>5</v>
      </c>
    </row>
    <row r="44" spans="2:10" ht="23.4" customHeight="1">
      <c r="B44" s="2" t="s">
        <v>44</v>
      </c>
      <c r="C44" s="133" t="s">
        <v>7</v>
      </c>
      <c r="D44" s="11" t="s">
        <v>8</v>
      </c>
      <c r="E44" s="13"/>
      <c r="F44" s="11" t="s">
        <v>9</v>
      </c>
      <c r="G44" s="13"/>
      <c r="H44" s="11" t="s">
        <v>8</v>
      </c>
      <c r="I44" s="13"/>
      <c r="J44" s="11" t="s">
        <v>9</v>
      </c>
    </row>
    <row r="45" spans="2:10" ht="19.95" customHeight="1">
      <c r="B45" s="2"/>
      <c r="C45" s="133"/>
      <c r="D45" s="144" t="s">
        <v>193</v>
      </c>
      <c r="E45" s="13"/>
      <c r="F45" s="13"/>
      <c r="G45" s="13"/>
      <c r="H45" s="144" t="s">
        <v>193</v>
      </c>
      <c r="I45" s="13"/>
      <c r="J45" s="13"/>
    </row>
    <row r="46" spans="2:10" ht="19.95" customHeight="1">
      <c r="C46" s="133"/>
      <c r="D46" s="182" t="s">
        <v>10</v>
      </c>
      <c r="E46" s="182"/>
      <c r="F46" s="182"/>
      <c r="G46" s="182"/>
      <c r="H46" s="182"/>
      <c r="I46" s="182"/>
      <c r="J46" s="182"/>
    </row>
    <row r="47" spans="2:10" ht="22.95" customHeight="1">
      <c r="B47" s="15" t="s">
        <v>45</v>
      </c>
      <c r="C47" s="133"/>
    </row>
    <row r="48" spans="2:10" ht="21.6" customHeight="1">
      <c r="B48" s="9" t="s">
        <v>46</v>
      </c>
      <c r="C48" s="133">
        <v>11</v>
      </c>
      <c r="D48" s="4">
        <v>4293163</v>
      </c>
      <c r="F48" s="4">
        <v>3412660</v>
      </c>
      <c r="H48" s="4">
        <v>3241297</v>
      </c>
      <c r="J48" s="4">
        <v>2908795</v>
      </c>
    </row>
    <row r="49" spans="2:10" ht="21.6" customHeight="1">
      <c r="B49" s="9" t="s">
        <v>47</v>
      </c>
      <c r="C49" s="133">
        <v>3</v>
      </c>
      <c r="D49" s="43">
        <v>2517793</v>
      </c>
      <c r="F49" s="4">
        <v>2242974</v>
      </c>
      <c r="H49" s="4">
        <v>7607</v>
      </c>
      <c r="J49" s="4">
        <v>7299</v>
      </c>
    </row>
    <row r="50" spans="2:10" ht="21.6" customHeight="1">
      <c r="B50" s="9" t="s">
        <v>48</v>
      </c>
      <c r="C50" s="133">
        <v>3</v>
      </c>
      <c r="D50" s="43">
        <v>1255923</v>
      </c>
      <c r="F50" s="4">
        <v>1123518</v>
      </c>
      <c r="H50" s="4">
        <v>237693</v>
      </c>
      <c r="J50" s="4">
        <v>248653</v>
      </c>
    </row>
    <row r="51" spans="2:10" ht="21.6" customHeight="1">
      <c r="B51" s="9" t="s">
        <v>49</v>
      </c>
      <c r="C51" s="133">
        <v>3</v>
      </c>
      <c r="D51" s="43">
        <v>155</v>
      </c>
      <c r="F51" s="4">
        <v>28</v>
      </c>
      <c r="H51" s="4">
        <v>130</v>
      </c>
      <c r="J51" s="4">
        <v>19795</v>
      </c>
    </row>
    <row r="52" spans="2:10" ht="21.6" customHeight="1">
      <c r="B52" s="9" t="s">
        <v>50</v>
      </c>
      <c r="C52" s="133"/>
      <c r="D52" s="43"/>
    </row>
    <row r="53" spans="2:10" ht="21.6" customHeight="1">
      <c r="B53" s="9" t="s">
        <v>51</v>
      </c>
      <c r="C53" s="133">
        <v>11</v>
      </c>
      <c r="D53" s="43">
        <v>351200</v>
      </c>
      <c r="F53" s="4">
        <v>249000</v>
      </c>
      <c r="H53" s="4">
        <v>0</v>
      </c>
      <c r="J53" s="4">
        <v>0</v>
      </c>
    </row>
    <row r="54" spans="2:10" ht="21.6" customHeight="1">
      <c r="B54" s="9" t="s">
        <v>52</v>
      </c>
      <c r="C54" s="174" t="s">
        <v>201</v>
      </c>
      <c r="D54" s="43">
        <v>3000000</v>
      </c>
      <c r="F54" s="4">
        <v>0</v>
      </c>
      <c r="H54" s="4">
        <v>3000000</v>
      </c>
      <c r="J54" s="4">
        <v>0</v>
      </c>
    </row>
    <row r="55" spans="2:10" ht="21.6" customHeight="1">
      <c r="B55" s="9" t="s">
        <v>53</v>
      </c>
      <c r="C55" s="133"/>
      <c r="D55" s="43"/>
    </row>
    <row r="56" spans="2:10" ht="21.6" customHeight="1">
      <c r="B56" s="9" t="s">
        <v>217</v>
      </c>
      <c r="C56" s="133" t="s">
        <v>54</v>
      </c>
      <c r="D56" s="43">
        <v>306818</v>
      </c>
      <c r="F56" s="4">
        <v>306061</v>
      </c>
      <c r="H56" s="4">
        <v>0</v>
      </c>
      <c r="J56" s="4">
        <v>0</v>
      </c>
    </row>
    <row r="57" spans="2:10" ht="21.6" customHeight="1">
      <c r="B57" s="9" t="s">
        <v>55</v>
      </c>
      <c r="C57" s="133"/>
      <c r="D57" s="43">
        <v>179943</v>
      </c>
      <c r="F57" s="4">
        <v>241562</v>
      </c>
      <c r="H57" s="4">
        <v>24322</v>
      </c>
      <c r="J57" s="4">
        <v>34336</v>
      </c>
    </row>
    <row r="58" spans="2:10" ht="21.6" customHeight="1">
      <c r="B58" s="9" t="s">
        <v>56</v>
      </c>
      <c r="C58" s="133">
        <v>14</v>
      </c>
      <c r="D58" s="43">
        <v>0</v>
      </c>
      <c r="F58" s="4">
        <v>16569</v>
      </c>
      <c r="H58" s="4">
        <v>0</v>
      </c>
      <c r="J58" s="4">
        <v>0</v>
      </c>
    </row>
    <row r="59" spans="2:10" ht="22.95" customHeight="1">
      <c r="B59" s="9" t="s">
        <v>57</v>
      </c>
      <c r="C59" s="133"/>
      <c r="D59" s="43">
        <v>316571</v>
      </c>
      <c r="F59" s="4">
        <v>276534</v>
      </c>
      <c r="H59" s="4">
        <v>13568</v>
      </c>
      <c r="J59" s="4">
        <v>6577</v>
      </c>
    </row>
    <row r="60" spans="2:10" ht="22.2" customHeight="1">
      <c r="B60" s="2" t="s">
        <v>58</v>
      </c>
      <c r="C60" s="133"/>
      <c r="D60" s="138">
        <f>SUM(D48:D59)</f>
        <v>12221566</v>
      </c>
      <c r="E60" s="18"/>
      <c r="F60" s="17">
        <f>SUM(F48:F59)</f>
        <v>7868906</v>
      </c>
      <c r="G60" s="18"/>
      <c r="H60" s="17">
        <f>SUM(H48:H59)</f>
        <v>6524617</v>
      </c>
      <c r="I60" s="19"/>
      <c r="J60" s="17">
        <f>SUM(J48:J59)</f>
        <v>3225455</v>
      </c>
    </row>
    <row r="61" spans="2:10" ht="12" customHeight="1">
      <c r="C61" s="133"/>
      <c r="D61" s="139"/>
      <c r="E61" s="21"/>
      <c r="F61" s="21"/>
      <c r="G61" s="21"/>
      <c r="H61" s="21"/>
      <c r="I61" s="21"/>
      <c r="J61" s="21"/>
    </row>
    <row r="62" spans="2:10" ht="22.95" customHeight="1">
      <c r="B62" s="15" t="s">
        <v>59</v>
      </c>
      <c r="C62" s="133"/>
      <c r="D62" s="139"/>
      <c r="E62" s="21"/>
      <c r="F62" s="21"/>
      <c r="G62" s="21"/>
      <c r="H62" s="21"/>
      <c r="I62" s="21"/>
      <c r="J62" s="21"/>
    </row>
    <row r="63" spans="2:10" ht="21.6" customHeight="1">
      <c r="B63" s="9" t="s">
        <v>50</v>
      </c>
      <c r="C63" s="133">
        <v>11</v>
      </c>
      <c r="D63" s="43">
        <v>1215018</v>
      </c>
      <c r="F63" s="4">
        <v>705618</v>
      </c>
      <c r="H63" s="4">
        <v>0</v>
      </c>
      <c r="J63" s="4">
        <v>0</v>
      </c>
    </row>
    <row r="64" spans="2:10" ht="21.6" customHeight="1">
      <c r="B64" s="9" t="s">
        <v>60</v>
      </c>
      <c r="C64" s="5"/>
      <c r="D64" s="43"/>
      <c r="E64" s="5"/>
      <c r="G64" s="5"/>
      <c r="I64" s="5"/>
    </row>
    <row r="65" spans="2:10" ht="21.6" customHeight="1">
      <c r="B65" s="9" t="s">
        <v>61</v>
      </c>
      <c r="C65" s="133">
        <v>3</v>
      </c>
      <c r="D65" s="43">
        <v>0</v>
      </c>
      <c r="F65" s="4">
        <v>0</v>
      </c>
      <c r="H65" s="4">
        <v>4833491</v>
      </c>
      <c r="J65" s="4">
        <v>4607990</v>
      </c>
    </row>
    <row r="66" spans="2:10" ht="21.6" customHeight="1">
      <c r="B66" s="9" t="s">
        <v>60</v>
      </c>
      <c r="C66" s="5"/>
      <c r="D66" s="43"/>
      <c r="E66" s="5"/>
      <c r="G66" s="5"/>
      <c r="I66" s="5"/>
    </row>
    <row r="67" spans="2:10" ht="21.6" customHeight="1">
      <c r="B67" s="9" t="s">
        <v>62</v>
      </c>
      <c r="C67" s="133">
        <v>3</v>
      </c>
      <c r="D67" s="43">
        <v>532916</v>
      </c>
      <c r="F67" s="4">
        <v>525537</v>
      </c>
      <c r="H67" s="4">
        <v>0</v>
      </c>
      <c r="J67" s="4">
        <v>0</v>
      </c>
    </row>
    <row r="68" spans="2:10" ht="21.6" customHeight="1">
      <c r="B68" s="9" t="s">
        <v>63</v>
      </c>
      <c r="C68" s="133">
        <v>11</v>
      </c>
      <c r="D68" s="4">
        <v>248136</v>
      </c>
      <c r="F68" s="4">
        <v>245387</v>
      </c>
      <c r="H68" s="4">
        <v>0</v>
      </c>
      <c r="J68" s="4">
        <v>0</v>
      </c>
    </row>
    <row r="69" spans="2:10" ht="21.6" customHeight="1">
      <c r="B69" s="9" t="s">
        <v>64</v>
      </c>
      <c r="C69" s="133" t="s">
        <v>201</v>
      </c>
      <c r="D69" s="4">
        <v>6992894</v>
      </c>
      <c r="F69" s="4">
        <v>6996194</v>
      </c>
      <c r="H69" s="4">
        <v>6992894</v>
      </c>
      <c r="J69" s="4">
        <v>6996194</v>
      </c>
    </row>
    <row r="70" spans="2:10" ht="21.6" customHeight="1">
      <c r="B70" s="9" t="s">
        <v>65</v>
      </c>
      <c r="C70" s="133" t="s">
        <v>54</v>
      </c>
      <c r="D70" s="4">
        <v>6282197</v>
      </c>
      <c r="F70" s="4">
        <v>6435606</v>
      </c>
      <c r="H70" s="4">
        <v>0</v>
      </c>
      <c r="J70" s="4">
        <v>0</v>
      </c>
    </row>
    <row r="71" spans="2:10" ht="21.6" customHeight="1">
      <c r="B71" s="9" t="s">
        <v>66</v>
      </c>
      <c r="C71" s="133"/>
      <c r="D71" s="4">
        <v>197946</v>
      </c>
      <c r="F71" s="4">
        <v>190276</v>
      </c>
      <c r="H71" s="4">
        <v>0</v>
      </c>
      <c r="J71" s="4">
        <v>0</v>
      </c>
    </row>
    <row r="72" spans="2:10" ht="21.6" customHeight="1">
      <c r="B72" s="9" t="s">
        <v>67</v>
      </c>
      <c r="C72" s="133"/>
    </row>
    <row r="73" spans="2:10" ht="21.6" customHeight="1">
      <c r="B73" s="9" t="s">
        <v>68</v>
      </c>
      <c r="C73" s="133"/>
      <c r="D73" s="4">
        <v>88308</v>
      </c>
      <c r="F73" s="4">
        <v>75624</v>
      </c>
      <c r="H73" s="4">
        <v>27312</v>
      </c>
      <c r="J73" s="4">
        <v>23213</v>
      </c>
    </row>
    <row r="74" spans="2:10" ht="21.6" customHeight="1">
      <c r="B74" s="9" t="s">
        <v>69</v>
      </c>
      <c r="C74" s="133">
        <v>14</v>
      </c>
      <c r="D74" s="4">
        <v>92433</v>
      </c>
      <c r="F74" s="4">
        <v>119724</v>
      </c>
      <c r="H74" s="4">
        <v>89388</v>
      </c>
      <c r="J74" s="4">
        <v>110513</v>
      </c>
    </row>
    <row r="75" spans="2:10" ht="21.6" customHeight="1">
      <c r="B75" s="9" t="s">
        <v>70</v>
      </c>
      <c r="C75" s="133"/>
      <c r="D75" s="4">
        <v>154500</v>
      </c>
      <c r="F75" s="4">
        <v>149089</v>
      </c>
      <c r="H75" s="4">
        <v>120814</v>
      </c>
      <c r="J75" s="4">
        <v>119062</v>
      </c>
    </row>
    <row r="76" spans="2:10" ht="22.95" customHeight="1">
      <c r="B76" s="2" t="s">
        <v>71</v>
      </c>
      <c r="C76" s="133"/>
      <c r="D76" s="17">
        <f>SUM(D63:D75)</f>
        <v>15804348</v>
      </c>
      <c r="E76" s="18"/>
      <c r="F76" s="17">
        <f>SUM(F63:F75)</f>
        <v>15443055</v>
      </c>
      <c r="G76" s="18"/>
      <c r="H76" s="17">
        <f>SUM(H63:H75)</f>
        <v>12063899</v>
      </c>
      <c r="I76" s="19"/>
      <c r="J76" s="17">
        <f>SUM(J63:J75)</f>
        <v>11856972</v>
      </c>
    </row>
    <row r="77" spans="2:10" ht="9" customHeight="1">
      <c r="B77" s="2"/>
      <c r="C77" s="133"/>
      <c r="D77" s="22"/>
      <c r="E77" s="23"/>
      <c r="F77" s="22"/>
      <c r="G77" s="23"/>
      <c r="H77" s="22"/>
      <c r="I77" s="23"/>
      <c r="J77" s="22"/>
    </row>
    <row r="78" spans="2:10" ht="24" customHeight="1">
      <c r="B78" s="2" t="s">
        <v>72</v>
      </c>
      <c r="C78" s="133"/>
      <c r="D78" s="169">
        <f>D60+D76</f>
        <v>28025914</v>
      </c>
      <c r="E78" s="23"/>
      <c r="F78" s="169">
        <f>F60+F76</f>
        <v>23311961</v>
      </c>
      <c r="G78" s="23"/>
      <c r="H78" s="169">
        <f>H60+H76</f>
        <v>18588516</v>
      </c>
      <c r="I78" s="23"/>
      <c r="J78" s="169">
        <f>J60+J76</f>
        <v>15082427</v>
      </c>
    </row>
    <row r="79" spans="2:10" ht="21.6" customHeight="1"/>
    <row r="80" spans="2:10" ht="21.6" customHeight="1">
      <c r="B80" s="2" t="s">
        <v>0</v>
      </c>
    </row>
    <row r="81" spans="2:10" ht="21.6" customHeight="1">
      <c r="B81" s="6" t="s">
        <v>1</v>
      </c>
      <c r="D81" s="25"/>
      <c r="F81" s="25"/>
    </row>
    <row r="82" spans="2:10" ht="15.6" customHeight="1">
      <c r="B82" s="6"/>
      <c r="D82" s="25"/>
      <c r="F82" s="25"/>
    </row>
    <row r="83" spans="2:10" ht="21.6" customHeight="1"/>
    <row r="84" spans="2:10" ht="19.95" customHeight="1">
      <c r="D84" s="181" t="s">
        <v>2</v>
      </c>
      <c r="E84" s="181"/>
      <c r="F84" s="181"/>
      <c r="G84" s="10"/>
      <c r="H84" s="181" t="s">
        <v>3</v>
      </c>
      <c r="I84" s="181"/>
      <c r="J84" s="181"/>
    </row>
    <row r="85" spans="2:10" ht="19.95" customHeight="1">
      <c r="C85" s="9"/>
      <c r="D85" s="11" t="s">
        <v>4</v>
      </c>
      <c r="E85" s="12"/>
      <c r="F85" s="11" t="s">
        <v>5</v>
      </c>
      <c r="G85" s="13"/>
      <c r="H85" s="11" t="s">
        <v>4</v>
      </c>
      <c r="I85" s="12"/>
      <c r="J85" s="11" t="s">
        <v>5</v>
      </c>
    </row>
    <row r="86" spans="2:10" ht="23.4" customHeight="1">
      <c r="B86" s="2" t="s">
        <v>44</v>
      </c>
      <c r="C86" s="133"/>
      <c r="D86" s="13" t="s">
        <v>8</v>
      </c>
      <c r="E86" s="13"/>
      <c r="F86" s="13" t="s">
        <v>9</v>
      </c>
      <c r="G86" s="13"/>
      <c r="H86" s="13" t="s">
        <v>8</v>
      </c>
      <c r="I86" s="13"/>
      <c r="J86" s="13" t="s">
        <v>9</v>
      </c>
    </row>
    <row r="87" spans="2:10" ht="19.95" customHeight="1">
      <c r="B87" s="2"/>
      <c r="C87" s="133"/>
      <c r="D87" s="21" t="s">
        <v>193</v>
      </c>
      <c r="E87" s="21"/>
      <c r="F87" s="21"/>
      <c r="G87" s="21"/>
      <c r="H87" s="21" t="s">
        <v>193</v>
      </c>
      <c r="I87" s="13"/>
      <c r="J87" s="13"/>
    </row>
    <row r="88" spans="2:10" ht="19.95" customHeight="1">
      <c r="C88" s="133"/>
      <c r="D88" s="182" t="s">
        <v>10</v>
      </c>
      <c r="E88" s="182"/>
      <c r="F88" s="182"/>
      <c r="G88" s="182"/>
      <c r="H88" s="182"/>
      <c r="I88" s="182"/>
      <c r="J88" s="182"/>
    </row>
    <row r="89" spans="2:10" ht="21.6" customHeight="1">
      <c r="B89" s="15" t="s">
        <v>73</v>
      </c>
      <c r="C89" s="133"/>
      <c r="D89" s="26"/>
      <c r="E89" s="26"/>
      <c r="F89" s="26"/>
      <c r="G89" s="26"/>
      <c r="H89" s="26"/>
      <c r="I89" s="26"/>
      <c r="J89" s="26"/>
    </row>
    <row r="90" spans="2:10" ht="21.6" customHeight="1">
      <c r="B90" s="21" t="s">
        <v>74</v>
      </c>
      <c r="C90" s="133"/>
    </row>
    <row r="91" spans="2:10" ht="21.6" customHeight="1" thickBot="1">
      <c r="B91" s="9" t="s">
        <v>75</v>
      </c>
      <c r="C91" s="133"/>
      <c r="D91" s="27">
        <v>11037670</v>
      </c>
      <c r="F91" s="27">
        <v>11037670</v>
      </c>
      <c r="H91" s="27">
        <v>11037670</v>
      </c>
      <c r="J91" s="27">
        <v>11037670</v>
      </c>
    </row>
    <row r="92" spans="2:10" ht="21.6" customHeight="1" thickTop="1">
      <c r="B92" s="9" t="s">
        <v>76</v>
      </c>
      <c r="C92" s="133"/>
      <c r="D92" s="4">
        <v>11037670</v>
      </c>
      <c r="F92" s="4">
        <v>11037670</v>
      </c>
      <c r="H92" s="4">
        <v>11037670</v>
      </c>
      <c r="J92" s="4">
        <v>11037670</v>
      </c>
    </row>
    <row r="93" spans="2:10" ht="21.6" customHeight="1">
      <c r="B93" s="9" t="s">
        <v>77</v>
      </c>
      <c r="C93" s="133"/>
      <c r="D93" s="4">
        <v>1714252</v>
      </c>
      <c r="F93" s="4">
        <v>1714252</v>
      </c>
      <c r="H93" s="4">
        <v>1714252</v>
      </c>
      <c r="J93" s="4">
        <v>1714252</v>
      </c>
    </row>
    <row r="94" spans="2:10" ht="21.6" customHeight="1">
      <c r="B94" s="9" t="s">
        <v>78</v>
      </c>
      <c r="C94" s="28"/>
    </row>
    <row r="95" spans="2:10" ht="21.6" customHeight="1">
      <c r="B95" s="9" t="s">
        <v>79</v>
      </c>
      <c r="C95" s="5"/>
      <c r="E95" s="5"/>
      <c r="G95" s="5"/>
      <c r="I95" s="5"/>
    </row>
    <row r="96" spans="2:10" ht="21.6" customHeight="1">
      <c r="B96" s="9" t="s">
        <v>80</v>
      </c>
      <c r="C96" s="133"/>
      <c r="D96" s="43">
        <v>463406</v>
      </c>
      <c r="F96" s="4">
        <v>446956</v>
      </c>
      <c r="H96" s="4">
        <v>260000</v>
      </c>
      <c r="J96" s="4">
        <v>260000</v>
      </c>
    </row>
    <row r="97" spans="2:10" ht="21.6" customHeight="1">
      <c r="B97" s="9" t="s">
        <v>81</v>
      </c>
      <c r="C97" s="133"/>
      <c r="D97" s="43">
        <v>2991047</v>
      </c>
      <c r="F97" s="4">
        <v>2959586</v>
      </c>
      <c r="H97" s="4">
        <v>2901460</v>
      </c>
      <c r="J97" s="4">
        <v>3173894</v>
      </c>
    </row>
    <row r="98" spans="2:10" ht="21.6" customHeight="1">
      <c r="B98" s="9" t="s">
        <v>82</v>
      </c>
      <c r="C98" s="5"/>
      <c r="D98" s="43"/>
      <c r="E98" s="5"/>
      <c r="G98" s="5"/>
      <c r="I98" s="5"/>
    </row>
    <row r="99" spans="2:10" ht="21.6" customHeight="1">
      <c r="B99" s="9" t="s">
        <v>83</v>
      </c>
      <c r="C99" s="133"/>
      <c r="D99" s="4">
        <v>29528</v>
      </c>
      <c r="F99" s="4">
        <v>29528</v>
      </c>
      <c r="H99" s="4">
        <v>0</v>
      </c>
      <c r="J99" s="4">
        <v>0</v>
      </c>
    </row>
    <row r="100" spans="2:10" ht="21.6" customHeight="1">
      <c r="B100" s="2" t="s">
        <v>84</v>
      </c>
      <c r="C100" s="29"/>
      <c r="D100" s="30">
        <f>SUM(D92:D99)</f>
        <v>16235903</v>
      </c>
      <c r="E100" s="10"/>
      <c r="F100" s="30">
        <f>SUM(F92:F99)</f>
        <v>16187992</v>
      </c>
      <c r="G100" s="10"/>
      <c r="H100" s="30">
        <f>SUM(H92:H99)</f>
        <v>15913382</v>
      </c>
      <c r="I100" s="10"/>
      <c r="J100" s="30">
        <f>SUM(J92:J99)</f>
        <v>16185816</v>
      </c>
    </row>
    <row r="101" spans="2:10" ht="21.6" customHeight="1">
      <c r="B101" s="9" t="s">
        <v>85</v>
      </c>
      <c r="C101" s="133"/>
      <c r="D101" s="4">
        <v>-301883</v>
      </c>
      <c r="F101" s="4">
        <v>-298295</v>
      </c>
      <c r="H101" s="4">
        <v>0</v>
      </c>
      <c r="J101" s="4">
        <v>0</v>
      </c>
    </row>
    <row r="102" spans="2:10" ht="21.6" customHeight="1">
      <c r="B102" s="2" t="s">
        <v>86</v>
      </c>
      <c r="D102" s="17">
        <f>SUM(D100:D101)</f>
        <v>15934020</v>
      </c>
      <c r="E102" s="18"/>
      <c r="F102" s="17">
        <f>SUM(F100:F101)</f>
        <v>15889697</v>
      </c>
      <c r="G102" s="18"/>
      <c r="H102" s="17">
        <f>SUM(H100:H101)</f>
        <v>15913382</v>
      </c>
      <c r="I102" s="19"/>
      <c r="J102" s="17">
        <f>SUM(J100:J101)</f>
        <v>16185816</v>
      </c>
    </row>
    <row r="103" spans="2:10" ht="21.6" customHeight="1">
      <c r="B103" s="2"/>
      <c r="C103" s="133"/>
      <c r="D103" s="31"/>
      <c r="E103" s="21"/>
      <c r="F103" s="31"/>
      <c r="G103" s="21"/>
      <c r="H103" s="31"/>
      <c r="I103" s="21"/>
      <c r="J103" s="31"/>
    </row>
    <row r="104" spans="2:10" ht="24" customHeight="1" thickBot="1">
      <c r="B104" s="2" t="s">
        <v>87</v>
      </c>
      <c r="C104" s="32"/>
      <c r="D104" s="24">
        <f>D102+D78</f>
        <v>43959934</v>
      </c>
      <c r="E104" s="23"/>
      <c r="F104" s="24">
        <f>F102+F78</f>
        <v>39201658</v>
      </c>
      <c r="G104" s="23"/>
      <c r="H104" s="24">
        <f>H102+H78</f>
        <v>34501898</v>
      </c>
      <c r="I104" s="23"/>
      <c r="J104" s="24">
        <f>J102+J78</f>
        <v>31268243</v>
      </c>
    </row>
    <row r="105" spans="2:10" ht="21.6" customHeight="1" thickTop="1">
      <c r="B105" s="33"/>
      <c r="D105" s="34"/>
      <c r="E105" s="33"/>
      <c r="F105" s="33"/>
      <c r="G105" s="33"/>
      <c r="H105" s="33"/>
      <c r="I105" s="33"/>
      <c r="J105" s="33"/>
    </row>
    <row r="107" spans="2:10">
      <c r="D107" s="34"/>
    </row>
    <row r="109" spans="2:10">
      <c r="H109" s="35"/>
    </row>
  </sheetData>
  <mergeCells count="9">
    <mergeCell ref="D84:F84"/>
    <mergeCell ref="H84:J84"/>
    <mergeCell ref="D88:J88"/>
    <mergeCell ref="D4:F4"/>
    <mergeCell ref="H4:J4"/>
    <mergeCell ref="D8:J8"/>
    <mergeCell ref="D42:F42"/>
    <mergeCell ref="H42:J42"/>
    <mergeCell ref="D46:J46"/>
  </mergeCells>
  <pageMargins left="0.7" right="0.7" top="0.48" bottom="0.5" header="0.5" footer="0.5"/>
  <pageSetup paperSize="9" scale="81" firstPageNumber="3" fitToWidth="0" fitToHeight="0" orientation="portrait" useFirstPageNumber="1" r:id="rId1"/>
  <headerFooter>
    <oddFooter>&amp;L&amp;"Angsana New,Regular"&amp;16
หมายเหตุประกอบงบการเงินเป็นส่วนหนึ่งของงบการเงินนี้&amp;14
&amp;C&amp;"Angsana New,Regular"&amp;16&amp;P</oddFooter>
  </headerFooter>
  <rowBreaks count="2" manualBreakCount="2">
    <brk id="3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topLeftCell="A52" zoomScale="85" zoomScaleNormal="100" zoomScaleSheetLayoutView="85" workbookViewId="0">
      <selection activeCell="G64" sqref="G64"/>
    </sheetView>
  </sheetViews>
  <sheetFormatPr defaultColWidth="8.88671875" defaultRowHeight="21.6"/>
  <cols>
    <col min="1" max="1" width="6.88671875" style="1" customWidth="1"/>
    <col min="2" max="2" width="45.33203125" style="5" customWidth="1"/>
    <col min="3" max="3" width="7.6640625" style="3" customWidth="1"/>
    <col min="4" max="4" width="0.88671875" style="3" customWidth="1"/>
    <col min="5" max="5" width="13" style="16" customWidth="1"/>
    <col min="6" max="6" width="2" style="16" customWidth="1"/>
    <col min="7" max="7" width="13" style="16" customWidth="1"/>
    <col min="8" max="8" width="1.77734375" style="16" customWidth="1"/>
    <col min="9" max="9" width="13" style="4" customWidth="1"/>
    <col min="10" max="10" width="2.109375" style="16" customWidth="1"/>
    <col min="11" max="11" width="13" style="16" customWidth="1"/>
    <col min="12" max="16384" width="8.88671875" style="5"/>
  </cols>
  <sheetData>
    <row r="1" spans="1:11" ht="22.2">
      <c r="B1" s="2" t="s">
        <v>0</v>
      </c>
    </row>
    <row r="2" spans="1:11" ht="22.2">
      <c r="B2" s="6" t="s">
        <v>194</v>
      </c>
    </row>
    <row r="3" spans="1:11" ht="15.6" customHeight="1">
      <c r="B3" s="9"/>
      <c r="C3" s="5"/>
      <c r="D3" s="5"/>
      <c r="E3" s="134"/>
      <c r="F3" s="134"/>
      <c r="G3" s="37"/>
      <c r="I3" s="7"/>
      <c r="J3" s="134"/>
      <c r="K3" s="37"/>
    </row>
    <row r="4" spans="1:11" ht="19.95" customHeight="1">
      <c r="B4" s="9"/>
      <c r="E4" s="181" t="s">
        <v>2</v>
      </c>
      <c r="F4" s="181"/>
      <c r="G4" s="181"/>
      <c r="J4" s="132" t="s">
        <v>3</v>
      </c>
    </row>
    <row r="5" spans="1:11" ht="22.2" customHeight="1">
      <c r="B5" s="9"/>
      <c r="E5" s="183" t="s">
        <v>88</v>
      </c>
      <c r="F5" s="183"/>
      <c r="G5" s="183"/>
      <c r="I5" s="183" t="s">
        <v>88</v>
      </c>
      <c r="J5" s="183"/>
      <c r="K5" s="183"/>
    </row>
    <row r="6" spans="1:11" ht="19.95" customHeight="1">
      <c r="B6" s="9"/>
      <c r="C6" s="5"/>
      <c r="D6" s="5"/>
      <c r="E6" s="183" t="s">
        <v>4</v>
      </c>
      <c r="F6" s="183"/>
      <c r="G6" s="183"/>
      <c r="I6" s="183" t="s">
        <v>4</v>
      </c>
      <c r="J6" s="183"/>
      <c r="K6" s="183"/>
    </row>
    <row r="7" spans="1:11" ht="19.95" customHeight="1">
      <c r="C7" s="133" t="s">
        <v>7</v>
      </c>
      <c r="D7" s="175"/>
      <c r="E7" s="37">
        <v>2562</v>
      </c>
      <c r="F7" s="13"/>
      <c r="G7" s="13" t="s">
        <v>9</v>
      </c>
      <c r="H7" s="13"/>
      <c r="I7" s="37">
        <v>2562</v>
      </c>
      <c r="J7" s="13"/>
      <c r="K7" s="13" t="s">
        <v>9</v>
      </c>
    </row>
    <row r="8" spans="1:11" ht="19.95" customHeight="1">
      <c r="C8" s="133"/>
      <c r="D8" s="175"/>
      <c r="E8" s="1"/>
      <c r="F8" s="1"/>
      <c r="G8" s="1"/>
      <c r="H8" s="40" t="s">
        <v>10</v>
      </c>
      <c r="I8" s="41"/>
      <c r="J8" s="1"/>
      <c r="K8" s="1"/>
    </row>
    <row r="9" spans="1:11" ht="21.6" customHeight="1">
      <c r="B9" s="15" t="s">
        <v>89</v>
      </c>
      <c r="C9" s="133"/>
      <c r="D9" s="175"/>
      <c r="E9" s="42"/>
      <c r="F9" s="42"/>
      <c r="G9" s="42"/>
      <c r="H9" s="42"/>
      <c r="I9" s="21"/>
      <c r="J9" s="42"/>
      <c r="K9" s="42"/>
    </row>
    <row r="10" spans="1:11" ht="21.6" customHeight="1">
      <c r="A10" s="8"/>
      <c r="B10" s="5" t="s">
        <v>90</v>
      </c>
      <c r="C10" s="133"/>
      <c r="D10" s="175"/>
      <c r="E10" s="16">
        <v>4399364</v>
      </c>
      <c r="G10" s="16">
        <v>3116423</v>
      </c>
      <c r="I10" s="4">
        <v>0</v>
      </c>
      <c r="K10" s="16">
        <v>0</v>
      </c>
    </row>
    <row r="11" spans="1:11" ht="21.6" customHeight="1">
      <c r="A11" s="8"/>
      <c r="B11" s="5" t="s">
        <v>91</v>
      </c>
      <c r="C11" s="133">
        <v>3</v>
      </c>
      <c r="D11" s="175"/>
      <c r="E11" s="16">
        <v>234222</v>
      </c>
      <c r="G11" s="16">
        <v>233594</v>
      </c>
      <c r="I11" s="4">
        <v>123999</v>
      </c>
      <c r="K11" s="16">
        <v>123931</v>
      </c>
    </row>
    <row r="12" spans="1:11" ht="21.6" customHeight="1">
      <c r="A12" s="8"/>
      <c r="B12" s="5" t="s">
        <v>92</v>
      </c>
      <c r="C12" s="133">
        <v>3</v>
      </c>
      <c r="D12" s="175"/>
      <c r="E12" s="16">
        <v>152910</v>
      </c>
      <c r="G12" s="16">
        <v>145303</v>
      </c>
      <c r="I12" s="4">
        <v>31677</v>
      </c>
      <c r="K12" s="16">
        <v>29371</v>
      </c>
    </row>
    <row r="13" spans="1:11" ht="21.6" customHeight="1">
      <c r="A13" s="8"/>
      <c r="B13" s="5" t="s">
        <v>93</v>
      </c>
      <c r="C13" s="133"/>
      <c r="D13" s="175"/>
      <c r="E13" s="16">
        <v>11104</v>
      </c>
      <c r="G13" s="16">
        <v>10361</v>
      </c>
      <c r="I13" s="4">
        <v>11104</v>
      </c>
      <c r="K13" s="16">
        <v>10361</v>
      </c>
    </row>
    <row r="14" spans="1:11" ht="21.6" customHeight="1">
      <c r="A14" s="8"/>
      <c r="B14" s="5" t="s">
        <v>94</v>
      </c>
      <c r="C14" s="133">
        <v>3</v>
      </c>
      <c r="D14" s="175"/>
      <c r="E14" s="16">
        <v>49059</v>
      </c>
      <c r="G14" s="16">
        <v>36172</v>
      </c>
      <c r="I14" s="4">
        <v>108830</v>
      </c>
      <c r="K14" s="16">
        <v>101700</v>
      </c>
    </row>
    <row r="15" spans="1:11" ht="21.6" customHeight="1">
      <c r="A15" s="8"/>
      <c r="B15" s="5" t="s">
        <v>95</v>
      </c>
      <c r="C15" s="133">
        <v>3</v>
      </c>
      <c r="D15" s="175"/>
      <c r="E15" s="16">
        <v>2660</v>
      </c>
      <c r="G15" s="16">
        <v>2659</v>
      </c>
      <c r="I15" s="4">
        <v>690500</v>
      </c>
      <c r="K15" s="16">
        <v>702737</v>
      </c>
    </row>
    <row r="16" spans="1:11" ht="21.6" customHeight="1">
      <c r="A16" s="8"/>
      <c r="B16" s="5" t="s">
        <v>96</v>
      </c>
      <c r="C16" s="133"/>
      <c r="D16" s="175"/>
    </row>
    <row r="17" spans="1:11" ht="21.6" customHeight="1">
      <c r="A17" s="8"/>
      <c r="B17" s="5" t="s">
        <v>97</v>
      </c>
      <c r="C17" s="133">
        <v>14</v>
      </c>
      <c r="D17" s="175"/>
      <c r="E17" s="16">
        <v>0</v>
      </c>
      <c r="G17" s="16">
        <v>0</v>
      </c>
      <c r="I17" s="4">
        <v>1738</v>
      </c>
      <c r="K17" s="16">
        <v>4651</v>
      </c>
    </row>
    <row r="18" spans="1:11" ht="21.6" customHeight="1">
      <c r="A18" s="145"/>
      <c r="B18" s="5" t="s">
        <v>98</v>
      </c>
      <c r="C18" s="179">
        <v>7</v>
      </c>
      <c r="D18" s="175"/>
      <c r="E18" s="16">
        <v>18056</v>
      </c>
      <c r="G18" s="16">
        <v>0</v>
      </c>
      <c r="I18" s="16">
        <v>23850</v>
      </c>
      <c r="K18" s="16">
        <v>0</v>
      </c>
    </row>
    <row r="19" spans="1:11" ht="21.6" customHeight="1">
      <c r="A19" s="8"/>
      <c r="B19" s="5" t="s">
        <v>99</v>
      </c>
      <c r="C19" s="133">
        <v>3</v>
      </c>
      <c r="D19" s="175"/>
      <c r="E19" s="16">
        <v>20635</v>
      </c>
      <c r="G19" s="16">
        <v>10050</v>
      </c>
      <c r="I19" s="4">
        <v>3358</v>
      </c>
      <c r="K19" s="16">
        <v>1081</v>
      </c>
    </row>
    <row r="20" spans="1:11" ht="21.6" customHeight="1">
      <c r="B20" s="2" t="s">
        <v>100</v>
      </c>
      <c r="C20" s="133"/>
      <c r="D20" s="175"/>
      <c r="E20" s="44">
        <f>SUM(E10:E19)</f>
        <v>4888010</v>
      </c>
      <c r="F20" s="23"/>
      <c r="G20" s="44">
        <f>SUM(G10:G19)</f>
        <v>3554562</v>
      </c>
      <c r="H20" s="23"/>
      <c r="I20" s="44">
        <f>SUM(I10:I19)</f>
        <v>995056</v>
      </c>
      <c r="J20" s="23"/>
      <c r="K20" s="44">
        <f>SUM(K10:K19)</f>
        <v>973832</v>
      </c>
    </row>
    <row r="21" spans="1:11" ht="15.6" customHeight="1">
      <c r="C21" s="133"/>
      <c r="D21" s="175"/>
      <c r="E21" s="42"/>
      <c r="F21" s="42"/>
      <c r="G21" s="42"/>
      <c r="H21" s="42"/>
      <c r="I21" s="21"/>
      <c r="J21" s="42"/>
      <c r="K21" s="42"/>
    </row>
    <row r="22" spans="1:11" ht="22.2">
      <c r="B22" s="45" t="s">
        <v>101</v>
      </c>
      <c r="C22" s="133"/>
      <c r="D22" s="175"/>
      <c r="E22" s="42"/>
      <c r="F22" s="42"/>
      <c r="G22" s="42"/>
      <c r="H22" s="42"/>
      <c r="I22" s="21"/>
      <c r="J22" s="42"/>
      <c r="K22" s="42"/>
    </row>
    <row r="23" spans="1:11">
      <c r="A23" s="8"/>
      <c r="B23" s="5" t="s">
        <v>102</v>
      </c>
      <c r="C23" s="133"/>
      <c r="D23" s="175"/>
      <c r="E23" s="16">
        <v>3027674</v>
      </c>
      <c r="G23" s="16">
        <v>2106736</v>
      </c>
      <c r="I23" s="4">
        <v>0</v>
      </c>
      <c r="K23" s="16">
        <v>0</v>
      </c>
    </row>
    <row r="24" spans="1:11">
      <c r="A24" s="8"/>
      <c r="B24" s="5" t="s">
        <v>103</v>
      </c>
      <c r="C24" s="133">
        <v>3</v>
      </c>
      <c r="D24" s="175"/>
      <c r="E24" s="16">
        <v>133398</v>
      </c>
      <c r="G24" s="16">
        <v>130899</v>
      </c>
      <c r="I24" s="4">
        <v>69156</v>
      </c>
      <c r="K24" s="16">
        <v>65860</v>
      </c>
    </row>
    <row r="25" spans="1:11">
      <c r="A25" s="8"/>
      <c r="B25" s="5" t="s">
        <v>104</v>
      </c>
      <c r="C25" s="133">
        <v>3</v>
      </c>
      <c r="D25" s="175"/>
      <c r="E25" s="16">
        <v>100594</v>
      </c>
      <c r="G25" s="16">
        <v>97509</v>
      </c>
      <c r="I25" s="4">
        <v>27532</v>
      </c>
      <c r="K25" s="16">
        <v>26489</v>
      </c>
    </row>
    <row r="26" spans="1:11">
      <c r="A26" s="8"/>
      <c r="B26" s="5" t="s">
        <v>105</v>
      </c>
      <c r="C26" s="133"/>
      <c r="D26" s="175"/>
      <c r="E26" s="16">
        <v>3237</v>
      </c>
      <c r="G26" s="16">
        <v>3792</v>
      </c>
      <c r="I26" s="4">
        <v>3237</v>
      </c>
      <c r="K26" s="16">
        <v>3792</v>
      </c>
    </row>
    <row r="27" spans="1:11">
      <c r="A27" s="8"/>
      <c r="B27" s="5" t="s">
        <v>106</v>
      </c>
      <c r="C27" s="133">
        <v>3</v>
      </c>
      <c r="D27" s="175"/>
      <c r="E27" s="16">
        <v>42463</v>
      </c>
      <c r="G27" s="16">
        <v>32458</v>
      </c>
      <c r="I27" s="4">
        <v>82494</v>
      </c>
      <c r="K27" s="16">
        <v>60542</v>
      </c>
    </row>
    <row r="28" spans="1:11">
      <c r="A28" s="8"/>
      <c r="B28" s="5" t="s">
        <v>107</v>
      </c>
      <c r="C28" s="133"/>
      <c r="D28" s="175"/>
      <c r="E28" s="16">
        <v>368365</v>
      </c>
      <c r="G28" s="16">
        <v>258479</v>
      </c>
      <c r="I28" s="4">
        <v>1781</v>
      </c>
      <c r="K28" s="16">
        <v>4768</v>
      </c>
    </row>
    <row r="29" spans="1:11">
      <c r="B29" s="5" t="s">
        <v>108</v>
      </c>
      <c r="C29" s="133">
        <v>3</v>
      </c>
      <c r="D29" s="175"/>
      <c r="E29" s="16">
        <v>404010</v>
      </c>
      <c r="G29" s="16">
        <v>313071</v>
      </c>
      <c r="I29" s="4">
        <v>44445</v>
      </c>
      <c r="K29" s="16">
        <v>44813</v>
      </c>
    </row>
    <row r="30" spans="1:11">
      <c r="A30" s="8"/>
      <c r="B30" s="5" t="s">
        <v>109</v>
      </c>
      <c r="C30" s="179" t="s">
        <v>15</v>
      </c>
      <c r="D30" s="175"/>
      <c r="E30" s="16">
        <v>6401</v>
      </c>
      <c r="G30" s="16">
        <v>2620</v>
      </c>
      <c r="I30" s="4">
        <v>4261</v>
      </c>
      <c r="K30" s="16">
        <v>32096</v>
      </c>
    </row>
    <row r="31" spans="1:11">
      <c r="A31" s="8"/>
      <c r="B31" s="5" t="s">
        <v>110</v>
      </c>
      <c r="C31" s="179">
        <v>3</v>
      </c>
      <c r="D31" s="175"/>
      <c r="E31" s="16">
        <v>21474</v>
      </c>
      <c r="G31" s="16">
        <v>14659</v>
      </c>
      <c r="I31" s="4">
        <v>140572</v>
      </c>
      <c r="K31" s="16">
        <v>94910</v>
      </c>
    </row>
    <row r="32" spans="1:11" ht="22.2">
      <c r="B32" s="2" t="s">
        <v>111</v>
      </c>
      <c r="C32" s="133"/>
      <c r="D32" s="175"/>
      <c r="E32" s="44">
        <f>SUM(E23:E31)</f>
        <v>4107616</v>
      </c>
      <c r="F32" s="23"/>
      <c r="G32" s="44">
        <f>SUM(G23:G31)</f>
        <v>2960223</v>
      </c>
      <c r="H32" s="23"/>
      <c r="I32" s="44">
        <f>SUM(I23:I31)</f>
        <v>373478</v>
      </c>
      <c r="J32" s="23"/>
      <c r="K32" s="44">
        <f>SUM(K23:K31)</f>
        <v>333270</v>
      </c>
    </row>
    <row r="33" spans="1:11" ht="22.2">
      <c r="B33" s="2"/>
      <c r="C33" s="167"/>
      <c r="D33" s="175"/>
      <c r="E33" s="168"/>
      <c r="F33" s="23"/>
      <c r="G33" s="168"/>
      <c r="H33" s="23"/>
      <c r="I33" s="168"/>
      <c r="J33" s="23"/>
      <c r="K33" s="168"/>
    </row>
    <row r="34" spans="1:11">
      <c r="A34" s="8"/>
      <c r="B34" s="5" t="s">
        <v>202</v>
      </c>
      <c r="C34" s="133">
        <v>6</v>
      </c>
      <c r="D34" s="175"/>
      <c r="E34" s="46">
        <v>12220</v>
      </c>
      <c r="G34" s="46">
        <v>9721</v>
      </c>
      <c r="I34" s="46">
        <v>0</v>
      </c>
      <c r="K34" s="46">
        <v>0</v>
      </c>
    </row>
    <row r="35" spans="1:11" ht="22.2">
      <c r="B35" s="2" t="s">
        <v>112</v>
      </c>
      <c r="C35" s="133"/>
      <c r="D35" s="175"/>
      <c r="E35" s="47">
        <f>E20-E32+E34</f>
        <v>792614</v>
      </c>
      <c r="F35" s="48"/>
      <c r="G35" s="47">
        <f>G20-G32+G34</f>
        <v>604060</v>
      </c>
      <c r="H35" s="48"/>
      <c r="I35" s="47">
        <f>I20-I32+I34</f>
        <v>621578</v>
      </c>
      <c r="J35" s="48"/>
      <c r="K35" s="47">
        <f>K20-K32+K34</f>
        <v>640562</v>
      </c>
    </row>
    <row r="36" spans="1:11">
      <c r="A36" s="8"/>
      <c r="B36" s="5" t="s">
        <v>113</v>
      </c>
      <c r="C36" s="133">
        <v>16</v>
      </c>
      <c r="D36" s="175"/>
      <c r="E36" s="140">
        <v>-135872</v>
      </c>
      <c r="G36" s="46">
        <v>-140297</v>
      </c>
      <c r="I36" s="4">
        <v>-7971</v>
      </c>
      <c r="K36" s="16">
        <v>-28482</v>
      </c>
    </row>
    <row r="37" spans="1:11" ht="22.2">
      <c r="B37" s="2" t="s">
        <v>114</v>
      </c>
      <c r="C37" s="133"/>
      <c r="D37" s="175"/>
      <c r="E37" s="49">
        <f>SUM(E35:E36)</f>
        <v>656742</v>
      </c>
      <c r="F37" s="48"/>
      <c r="G37" s="49">
        <f>SUM(G35:G36)</f>
        <v>463763</v>
      </c>
      <c r="H37" s="48"/>
      <c r="I37" s="49">
        <f>SUM(I35:I36)</f>
        <v>613607</v>
      </c>
      <c r="J37" s="48"/>
      <c r="K37" s="49">
        <f>SUM(K35:K36)</f>
        <v>612080</v>
      </c>
    </row>
    <row r="38" spans="1:11" ht="22.2">
      <c r="B38" s="2"/>
      <c r="C38" s="133"/>
      <c r="D38" s="175"/>
      <c r="E38" s="48"/>
      <c r="F38" s="48"/>
      <c r="G38" s="48"/>
      <c r="H38" s="48"/>
      <c r="I38" s="48"/>
      <c r="J38" s="48"/>
      <c r="K38" s="48"/>
    </row>
    <row r="39" spans="1:11" ht="22.2">
      <c r="B39" s="2" t="s">
        <v>0</v>
      </c>
    </row>
    <row r="40" spans="1:11" ht="22.2">
      <c r="B40" s="6" t="s">
        <v>194</v>
      </c>
    </row>
    <row r="41" spans="1:11" ht="15.6" customHeight="1">
      <c r="B41" s="6"/>
      <c r="E41" s="134"/>
      <c r="F41" s="134"/>
      <c r="G41" s="37"/>
      <c r="I41" s="7"/>
      <c r="J41" s="134"/>
      <c r="K41" s="37"/>
    </row>
    <row r="42" spans="1:11" ht="19.95" customHeight="1">
      <c r="B42" s="6"/>
      <c r="E42" s="184" t="s">
        <v>2</v>
      </c>
      <c r="F42" s="184"/>
      <c r="G42" s="184"/>
      <c r="H42" s="171"/>
      <c r="I42" s="10"/>
      <c r="J42" s="166" t="s">
        <v>3</v>
      </c>
      <c r="K42" s="171"/>
    </row>
    <row r="43" spans="1:11" ht="22.2" customHeight="1">
      <c r="B43" s="6"/>
      <c r="E43" s="183" t="s">
        <v>88</v>
      </c>
      <c r="F43" s="183"/>
      <c r="G43" s="183"/>
      <c r="I43" s="183" t="s">
        <v>88</v>
      </c>
      <c r="J43" s="183"/>
      <c r="K43" s="183"/>
    </row>
    <row r="44" spans="1:11" ht="19.95" customHeight="1">
      <c r="B44" s="6"/>
      <c r="E44" s="183" t="s">
        <v>4</v>
      </c>
      <c r="F44" s="183"/>
      <c r="G44" s="183"/>
      <c r="I44" s="183" t="s">
        <v>4</v>
      </c>
      <c r="J44" s="183"/>
      <c r="K44" s="183"/>
    </row>
    <row r="45" spans="1:11" ht="19.95" customHeight="1">
      <c r="B45" s="2"/>
      <c r="C45" s="133" t="s">
        <v>7</v>
      </c>
      <c r="D45" s="175"/>
      <c r="E45" s="37">
        <v>2562</v>
      </c>
      <c r="F45" s="13"/>
      <c r="G45" s="13" t="s">
        <v>9</v>
      </c>
      <c r="H45" s="13"/>
      <c r="I45" s="52">
        <v>2562</v>
      </c>
      <c r="J45" s="13"/>
      <c r="K45" s="13" t="s">
        <v>9</v>
      </c>
    </row>
    <row r="46" spans="1:11" ht="19.95" customHeight="1">
      <c r="C46" s="133"/>
      <c r="D46" s="175"/>
      <c r="E46" s="1"/>
      <c r="F46" s="1"/>
      <c r="G46" s="1"/>
      <c r="H46" s="53" t="s">
        <v>10</v>
      </c>
      <c r="I46" s="13"/>
      <c r="J46" s="1"/>
      <c r="K46" s="1"/>
    </row>
    <row r="47" spans="1:11" ht="21.6" customHeight="1" thickBot="1">
      <c r="B47" s="2" t="s">
        <v>203</v>
      </c>
      <c r="C47" s="133"/>
      <c r="D47" s="175"/>
      <c r="E47" s="51">
        <f>E37</f>
        <v>656742</v>
      </c>
      <c r="F47" s="146"/>
      <c r="G47" s="51">
        <f>G37</f>
        <v>463763</v>
      </c>
      <c r="H47" s="146"/>
      <c r="I47" s="51">
        <f>I37</f>
        <v>613607</v>
      </c>
      <c r="J47" s="146"/>
      <c r="K47" s="51">
        <f>K37</f>
        <v>612080</v>
      </c>
    </row>
    <row r="48" spans="1:11" ht="19.95" customHeight="1" thickTop="1">
      <c r="C48" s="133"/>
      <c r="D48" s="175"/>
      <c r="E48" s="1"/>
      <c r="F48" s="1"/>
      <c r="G48" s="1"/>
      <c r="H48" s="53"/>
      <c r="I48" s="13"/>
      <c r="J48" s="1"/>
      <c r="K48" s="1"/>
    </row>
    <row r="49" spans="1:11" ht="21.6" customHeight="1">
      <c r="B49" s="6" t="s">
        <v>115</v>
      </c>
      <c r="C49" s="133"/>
      <c r="D49" s="175"/>
      <c r="E49" s="141"/>
      <c r="F49" s="23"/>
      <c r="G49" s="23"/>
      <c r="H49" s="23"/>
      <c r="I49" s="23"/>
      <c r="J49" s="23"/>
      <c r="K49" s="23"/>
    </row>
    <row r="50" spans="1:11" ht="21.6" customHeight="1">
      <c r="B50" s="54" t="s">
        <v>116</v>
      </c>
      <c r="C50" s="5"/>
      <c r="D50" s="5"/>
      <c r="E50" s="63">
        <v>657761</v>
      </c>
      <c r="F50" s="42"/>
      <c r="G50" s="16">
        <v>465262</v>
      </c>
      <c r="H50" s="10"/>
      <c r="I50" s="4">
        <v>613607</v>
      </c>
      <c r="K50" s="16">
        <v>612080</v>
      </c>
    </row>
    <row r="51" spans="1:11" ht="21.6" customHeight="1">
      <c r="A51" s="8"/>
      <c r="B51" s="54" t="s">
        <v>117</v>
      </c>
      <c r="C51" s="133"/>
      <c r="D51" s="175"/>
      <c r="E51" s="140">
        <v>-1019</v>
      </c>
      <c r="G51" s="46">
        <v>-1499</v>
      </c>
      <c r="I51" s="4">
        <v>0</v>
      </c>
      <c r="K51" s="16">
        <v>0</v>
      </c>
    </row>
    <row r="52" spans="1:11" ht="21.6" customHeight="1" thickBot="1">
      <c r="B52" s="6" t="s">
        <v>114</v>
      </c>
      <c r="C52" s="133"/>
      <c r="D52" s="175"/>
      <c r="E52" s="142">
        <f>SUM(E50:E51)</f>
        <v>656742</v>
      </c>
      <c r="F52" s="48"/>
      <c r="G52" s="55">
        <f>SUM(G50:G51)</f>
        <v>463763</v>
      </c>
      <c r="H52" s="48"/>
      <c r="I52" s="55">
        <f>SUM(I50:I51)</f>
        <v>613607</v>
      </c>
      <c r="J52" s="48"/>
      <c r="K52" s="55">
        <f>SUM(K50:K51)</f>
        <v>612080</v>
      </c>
    </row>
    <row r="53" spans="1:11" ht="22.8" thickTop="1">
      <c r="B53" s="6"/>
      <c r="C53" s="133"/>
      <c r="D53" s="175"/>
      <c r="E53" s="141"/>
      <c r="F53" s="23"/>
      <c r="G53" s="23"/>
      <c r="H53" s="23"/>
      <c r="I53" s="23"/>
      <c r="J53" s="56"/>
      <c r="K53" s="23"/>
    </row>
    <row r="54" spans="1:11" ht="22.2">
      <c r="B54" s="6" t="s">
        <v>118</v>
      </c>
      <c r="C54" s="133"/>
      <c r="D54" s="175"/>
      <c r="E54" s="141"/>
      <c r="F54" s="23"/>
      <c r="G54" s="23"/>
      <c r="H54" s="23"/>
      <c r="I54" s="23"/>
      <c r="J54" s="56"/>
      <c r="K54" s="23"/>
    </row>
    <row r="55" spans="1:11">
      <c r="B55" s="54" t="s">
        <v>116</v>
      </c>
      <c r="C55" s="133"/>
      <c r="D55" s="175"/>
      <c r="E55" s="143">
        <v>657761</v>
      </c>
      <c r="G55" s="42">
        <v>465262</v>
      </c>
      <c r="I55" s="21">
        <v>613607</v>
      </c>
      <c r="J55" s="57"/>
      <c r="K55" s="42">
        <v>612080</v>
      </c>
    </row>
    <row r="56" spans="1:11">
      <c r="A56" s="8"/>
      <c r="B56" s="54" t="s">
        <v>117</v>
      </c>
      <c r="C56" s="133"/>
      <c r="D56" s="175"/>
      <c r="E56" s="63">
        <v>-1019</v>
      </c>
      <c r="G56" s="16">
        <v>-1499</v>
      </c>
      <c r="I56" s="4">
        <v>0</v>
      </c>
      <c r="J56" s="57"/>
      <c r="K56" s="16">
        <v>0</v>
      </c>
    </row>
    <row r="57" spans="1:11" ht="22.8" thickBot="1">
      <c r="B57" s="2" t="s">
        <v>204</v>
      </c>
      <c r="C57" s="133"/>
      <c r="D57" s="175"/>
      <c r="E57" s="142">
        <f>SUM(E55:E56)</f>
        <v>656742</v>
      </c>
      <c r="F57" s="48"/>
      <c r="G57" s="55">
        <f>SUM(G55:G56)</f>
        <v>463763</v>
      </c>
      <c r="H57" s="48"/>
      <c r="I57" s="55">
        <f>SUM(I55:I56)</f>
        <v>613607</v>
      </c>
      <c r="J57" s="48"/>
      <c r="K57" s="55">
        <f>SUM(K55:K56)</f>
        <v>612080</v>
      </c>
    </row>
    <row r="58" spans="1:11" ht="21.6" customHeight="1" thickTop="1"/>
    <row r="59" spans="1:11" ht="24.6" customHeight="1" thickBot="1">
      <c r="B59" s="6" t="s">
        <v>119</v>
      </c>
      <c r="C59" s="167">
        <v>18</v>
      </c>
      <c r="D59" s="175"/>
      <c r="E59" s="58">
        <v>0.28306304675262078</v>
      </c>
      <c r="F59" s="59"/>
      <c r="G59" s="58">
        <v>0.2002228581756838</v>
      </c>
      <c r="H59" s="59"/>
      <c r="I59" s="58">
        <v>0.26406200833146853</v>
      </c>
      <c r="J59" s="59"/>
      <c r="K59" s="58">
        <v>0.26340533153736251</v>
      </c>
    </row>
    <row r="60" spans="1:11" ht="22.8" thickTop="1">
      <c r="B60" s="54"/>
      <c r="C60" s="133"/>
      <c r="D60" s="175"/>
      <c r="E60" s="60"/>
      <c r="F60" s="61"/>
      <c r="G60" s="60"/>
      <c r="H60" s="61"/>
      <c r="I60" s="60"/>
      <c r="J60" s="61"/>
      <c r="K60" s="60"/>
    </row>
    <row r="61" spans="1:11" ht="22.2">
      <c r="B61" s="54"/>
      <c r="C61" s="133"/>
      <c r="D61" s="175"/>
      <c r="E61" s="61"/>
      <c r="F61" s="61"/>
      <c r="G61" s="61"/>
      <c r="H61" s="61"/>
      <c r="I61" s="61"/>
      <c r="J61" s="61"/>
      <c r="K61" s="61"/>
    </row>
    <row r="64" spans="1:11">
      <c r="E64" s="62"/>
      <c r="I64" s="62"/>
    </row>
  </sheetData>
  <mergeCells count="10">
    <mergeCell ref="E43:G43"/>
    <mergeCell ref="I43:K43"/>
    <mergeCell ref="E44:G44"/>
    <mergeCell ref="I44:K44"/>
    <mergeCell ref="E4:G4"/>
    <mergeCell ref="E5:G5"/>
    <mergeCell ref="I5:K5"/>
    <mergeCell ref="E6:G6"/>
    <mergeCell ref="I6:K6"/>
    <mergeCell ref="E42:G42"/>
  </mergeCells>
  <pageMargins left="0.7" right="0.7" top="0.48" bottom="0.5" header="0.5" footer="0.5"/>
  <pageSetup paperSize="9" scale="78" firstPageNumber="6" orientation="portrait" useFirstPageNumber="1" r:id="rId1"/>
  <headerFooter>
    <oddFooter>&amp;L&amp;"Angsana New,Regular"&amp;16
หมายเหตุประกอบงบการเงินเป็นส่วนหนึ่งของงบการเงินนี้&amp;"-,Regular"&amp;11
&amp;C&amp;"Angsana New,Regular"&amp;16&amp;P</oddFooter>
  </headerFooter>
  <rowBreaks count="1" manualBreakCount="1">
    <brk id="38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topLeftCell="A49" zoomScaleNormal="100" zoomScaleSheetLayoutView="100" workbookViewId="0">
      <selection activeCell="G12" sqref="G12"/>
    </sheetView>
  </sheetViews>
  <sheetFormatPr defaultColWidth="8.88671875" defaultRowHeight="21.6"/>
  <cols>
    <col min="1" max="1" width="6.88671875" style="1" customWidth="1"/>
    <col min="2" max="2" width="42.6640625" style="5" customWidth="1"/>
    <col min="3" max="3" width="7.44140625" style="3" customWidth="1"/>
    <col min="4" max="4" width="0.88671875" style="3" customWidth="1"/>
    <col min="5" max="5" width="13.6640625" style="16" customWidth="1"/>
    <col min="6" max="6" width="1.21875" style="16" customWidth="1"/>
    <col min="7" max="7" width="13.6640625" style="16" customWidth="1"/>
    <col min="8" max="8" width="1.33203125" style="16" customWidth="1"/>
    <col min="9" max="9" width="13.6640625" style="4" customWidth="1"/>
    <col min="10" max="10" width="1.21875" style="16" customWidth="1"/>
    <col min="11" max="11" width="13.6640625" style="16" customWidth="1"/>
    <col min="12" max="16384" width="8.88671875" style="5"/>
  </cols>
  <sheetData>
    <row r="1" spans="1:11" ht="22.2">
      <c r="B1" s="2" t="s">
        <v>0</v>
      </c>
    </row>
    <row r="2" spans="1:11" ht="22.2">
      <c r="B2" s="6" t="s">
        <v>194</v>
      </c>
    </row>
    <row r="3" spans="1:11" ht="15.6" customHeight="1">
      <c r="B3" s="9"/>
      <c r="C3" s="5"/>
      <c r="D3" s="5"/>
      <c r="E3" s="36"/>
      <c r="F3" s="36"/>
      <c r="G3" s="37"/>
      <c r="I3" s="7"/>
      <c r="J3" s="36"/>
      <c r="K3" s="37"/>
    </row>
    <row r="4" spans="1:11" ht="19.95" customHeight="1">
      <c r="B4" s="9"/>
      <c r="E4" s="181" t="s">
        <v>2</v>
      </c>
      <c r="F4" s="181"/>
      <c r="G4" s="181"/>
      <c r="J4" s="38" t="s">
        <v>3</v>
      </c>
    </row>
    <row r="5" spans="1:11" ht="22.2" customHeight="1">
      <c r="B5" s="9"/>
      <c r="E5" s="183" t="s">
        <v>120</v>
      </c>
      <c r="F5" s="183"/>
      <c r="G5" s="183"/>
      <c r="I5" s="183" t="s">
        <v>120</v>
      </c>
      <c r="J5" s="183"/>
      <c r="K5" s="183"/>
    </row>
    <row r="6" spans="1:11" ht="19.95" customHeight="1">
      <c r="B6" s="9"/>
      <c r="C6" s="5"/>
      <c r="D6" s="5"/>
      <c r="E6" s="183" t="s">
        <v>4</v>
      </c>
      <c r="F6" s="183"/>
      <c r="G6" s="183"/>
      <c r="I6" s="183" t="s">
        <v>4</v>
      </c>
      <c r="J6" s="183"/>
      <c r="K6" s="183"/>
    </row>
    <row r="7" spans="1:11" ht="19.2" customHeight="1">
      <c r="C7" s="14" t="s">
        <v>7</v>
      </c>
      <c r="D7" s="175"/>
      <c r="E7" s="37">
        <v>2562</v>
      </c>
      <c r="F7" s="13"/>
      <c r="G7" s="13" t="s">
        <v>9</v>
      </c>
      <c r="H7" s="13"/>
      <c r="I7" s="52">
        <v>2562</v>
      </c>
      <c r="J7" s="13"/>
      <c r="K7" s="13" t="s">
        <v>9</v>
      </c>
    </row>
    <row r="8" spans="1:11" ht="19.95" customHeight="1">
      <c r="C8" s="14"/>
      <c r="D8" s="175"/>
      <c r="E8" s="1"/>
      <c r="F8" s="1"/>
      <c r="G8" s="1"/>
      <c r="H8" s="40" t="s">
        <v>10</v>
      </c>
      <c r="I8" s="41"/>
      <c r="J8" s="1"/>
      <c r="K8" s="1"/>
    </row>
    <row r="9" spans="1:11" ht="22.2">
      <c r="B9" s="15" t="s">
        <v>89</v>
      </c>
      <c r="C9" s="14"/>
      <c r="D9" s="175"/>
      <c r="E9" s="42"/>
      <c r="F9" s="42"/>
      <c r="G9" s="42"/>
      <c r="H9" s="42"/>
      <c r="I9" s="21"/>
      <c r="J9" s="42"/>
      <c r="K9" s="42"/>
    </row>
    <row r="10" spans="1:11">
      <c r="A10" s="8"/>
      <c r="B10" s="5" t="s">
        <v>90</v>
      </c>
      <c r="C10" s="14"/>
      <c r="D10" s="175"/>
      <c r="E10" s="16">
        <v>8159968</v>
      </c>
      <c r="G10" s="16">
        <v>6878473</v>
      </c>
      <c r="I10" s="4">
        <v>0</v>
      </c>
      <c r="K10" s="16">
        <v>0</v>
      </c>
    </row>
    <row r="11" spans="1:11">
      <c r="A11" s="8"/>
      <c r="B11" s="5" t="s">
        <v>91</v>
      </c>
      <c r="C11" s="14">
        <v>3</v>
      </c>
      <c r="D11" s="175"/>
      <c r="E11" s="16">
        <v>472913</v>
      </c>
      <c r="G11" s="16">
        <v>457322</v>
      </c>
      <c r="I11" s="4">
        <v>250852</v>
      </c>
      <c r="K11" s="16">
        <v>236880</v>
      </c>
    </row>
    <row r="12" spans="1:11">
      <c r="A12" s="8"/>
      <c r="B12" s="5" t="s">
        <v>92</v>
      </c>
      <c r="C12" s="14">
        <v>3</v>
      </c>
      <c r="D12" s="175"/>
      <c r="E12" s="16">
        <v>297325</v>
      </c>
      <c r="G12" s="16">
        <v>282126</v>
      </c>
      <c r="I12" s="4">
        <v>58642</v>
      </c>
      <c r="K12" s="16">
        <v>59715</v>
      </c>
    </row>
    <row r="13" spans="1:11">
      <c r="A13" s="8"/>
      <c r="B13" s="5" t="s">
        <v>93</v>
      </c>
      <c r="C13" s="14"/>
      <c r="D13" s="175"/>
      <c r="E13" s="16">
        <v>20271</v>
      </c>
      <c r="G13" s="16">
        <v>17374</v>
      </c>
      <c r="I13" s="4">
        <v>20271</v>
      </c>
      <c r="K13" s="16">
        <v>17374</v>
      </c>
    </row>
    <row r="14" spans="1:11">
      <c r="A14" s="8"/>
      <c r="B14" s="5" t="s">
        <v>94</v>
      </c>
      <c r="C14" s="14">
        <v>3</v>
      </c>
      <c r="D14" s="175"/>
      <c r="E14" s="16">
        <v>97115</v>
      </c>
      <c r="G14" s="16">
        <v>72286</v>
      </c>
      <c r="I14" s="4">
        <v>216860</v>
      </c>
      <c r="K14" s="16">
        <v>202200</v>
      </c>
    </row>
    <row r="15" spans="1:11">
      <c r="A15" s="8"/>
      <c r="B15" s="5" t="s">
        <v>95</v>
      </c>
      <c r="C15" s="14">
        <v>3</v>
      </c>
      <c r="D15" s="175"/>
      <c r="E15" s="16">
        <v>6502</v>
      </c>
      <c r="G15" s="16">
        <v>6957</v>
      </c>
      <c r="I15" s="4">
        <v>970961</v>
      </c>
      <c r="K15" s="16">
        <v>894241</v>
      </c>
    </row>
    <row r="16" spans="1:11">
      <c r="A16" s="8"/>
      <c r="B16" s="5" t="s">
        <v>96</v>
      </c>
      <c r="C16" s="14"/>
      <c r="D16" s="175"/>
    </row>
    <row r="17" spans="1:11">
      <c r="A17" s="8"/>
      <c r="B17" s="5" t="s">
        <v>97</v>
      </c>
      <c r="C17" s="14">
        <v>14</v>
      </c>
      <c r="D17" s="175"/>
      <c r="E17" s="16">
        <v>0</v>
      </c>
      <c r="G17" s="16">
        <v>0</v>
      </c>
      <c r="I17" s="4">
        <v>21559</v>
      </c>
      <c r="K17" s="16">
        <v>4651</v>
      </c>
    </row>
    <row r="18" spans="1:11">
      <c r="A18" s="8"/>
      <c r="B18" s="5" t="s">
        <v>98</v>
      </c>
      <c r="C18" s="14">
        <v>7</v>
      </c>
      <c r="D18" s="175"/>
      <c r="E18" s="16">
        <v>18056</v>
      </c>
      <c r="G18" s="16">
        <v>0</v>
      </c>
      <c r="I18" s="63">
        <v>23850</v>
      </c>
      <c r="K18" s="16">
        <v>0</v>
      </c>
    </row>
    <row r="19" spans="1:11">
      <c r="A19" s="8"/>
      <c r="B19" s="5" t="s">
        <v>99</v>
      </c>
      <c r="C19" s="14">
        <v>3</v>
      </c>
      <c r="D19" s="175"/>
      <c r="E19" s="16">
        <v>56840</v>
      </c>
      <c r="G19" s="16">
        <v>28953</v>
      </c>
      <c r="I19" s="4">
        <v>4274</v>
      </c>
      <c r="K19" s="16">
        <v>1836</v>
      </c>
    </row>
    <row r="20" spans="1:11" ht="22.2">
      <c r="B20" s="2" t="s">
        <v>100</v>
      </c>
      <c r="C20" s="14"/>
      <c r="D20" s="175"/>
      <c r="E20" s="44">
        <f>SUM(E10:E19)</f>
        <v>9128990</v>
      </c>
      <c r="F20" s="23"/>
      <c r="G20" s="44">
        <f>SUM(G10:G19)</f>
        <v>7743491</v>
      </c>
      <c r="H20" s="23"/>
      <c r="I20" s="44">
        <f>SUM(I10:I19)</f>
        <v>1567269</v>
      </c>
      <c r="J20" s="23"/>
      <c r="K20" s="44">
        <f>SUM(K10:K19)</f>
        <v>1416897</v>
      </c>
    </row>
    <row r="21" spans="1:11" ht="15.6" customHeight="1">
      <c r="C21" s="14"/>
      <c r="D21" s="175"/>
      <c r="E21" s="42"/>
      <c r="F21" s="42"/>
      <c r="G21" s="42"/>
      <c r="H21" s="42"/>
      <c r="I21" s="21"/>
      <c r="J21" s="42"/>
      <c r="K21" s="42"/>
    </row>
    <row r="22" spans="1:11" ht="22.2">
      <c r="B22" s="45" t="s">
        <v>101</v>
      </c>
      <c r="C22" s="14"/>
      <c r="D22" s="175"/>
      <c r="E22" s="42"/>
      <c r="F22" s="42"/>
      <c r="G22" s="42"/>
      <c r="H22" s="42"/>
      <c r="I22" s="21"/>
      <c r="J22" s="42"/>
      <c r="K22" s="42"/>
    </row>
    <row r="23" spans="1:11">
      <c r="A23" s="8"/>
      <c r="B23" s="5" t="s">
        <v>102</v>
      </c>
      <c r="C23" s="14"/>
      <c r="D23" s="175"/>
      <c r="E23" s="63">
        <v>5674229</v>
      </c>
      <c r="G23" s="16">
        <v>4665830</v>
      </c>
      <c r="I23" s="4">
        <v>0</v>
      </c>
      <c r="K23" s="16">
        <v>0</v>
      </c>
    </row>
    <row r="24" spans="1:11">
      <c r="A24" s="8"/>
      <c r="B24" s="5" t="s">
        <v>103</v>
      </c>
      <c r="C24" s="14">
        <v>3</v>
      </c>
      <c r="D24" s="175"/>
      <c r="E24" s="16">
        <v>267545</v>
      </c>
      <c r="G24" s="16">
        <v>265856</v>
      </c>
      <c r="I24" s="4">
        <v>137989</v>
      </c>
      <c r="K24" s="16">
        <v>133517</v>
      </c>
    </row>
    <row r="25" spans="1:11">
      <c r="A25" s="8"/>
      <c r="B25" s="5" t="s">
        <v>104</v>
      </c>
      <c r="C25" s="14">
        <v>3</v>
      </c>
      <c r="D25" s="175"/>
      <c r="E25" s="16">
        <v>198898</v>
      </c>
      <c r="G25" s="16">
        <v>193084</v>
      </c>
      <c r="I25" s="4">
        <v>54327</v>
      </c>
      <c r="K25" s="16">
        <v>56785</v>
      </c>
    </row>
    <row r="26" spans="1:11">
      <c r="A26" s="8"/>
      <c r="B26" s="5" t="s">
        <v>105</v>
      </c>
      <c r="C26" s="14"/>
      <c r="D26" s="175"/>
      <c r="E26" s="16">
        <v>6104</v>
      </c>
      <c r="G26" s="16">
        <v>7342</v>
      </c>
      <c r="I26" s="4">
        <v>6104</v>
      </c>
      <c r="K26" s="16">
        <v>7342</v>
      </c>
    </row>
    <row r="27" spans="1:11">
      <c r="A27" s="8"/>
      <c r="B27" s="5" t="s">
        <v>106</v>
      </c>
      <c r="C27" s="14">
        <v>3</v>
      </c>
      <c r="D27" s="175"/>
      <c r="E27" s="16">
        <v>86188</v>
      </c>
      <c r="G27" s="16">
        <v>70441</v>
      </c>
      <c r="I27" s="4">
        <v>154236</v>
      </c>
      <c r="K27" s="16">
        <v>117283</v>
      </c>
    </row>
    <row r="28" spans="1:11">
      <c r="A28" s="8"/>
      <c r="B28" s="5" t="s">
        <v>107</v>
      </c>
      <c r="C28" s="14"/>
      <c r="D28" s="175"/>
      <c r="E28" s="16">
        <v>698255</v>
      </c>
      <c r="G28" s="16">
        <v>532956</v>
      </c>
      <c r="I28" s="4">
        <v>8448</v>
      </c>
      <c r="K28" s="16">
        <v>14548</v>
      </c>
    </row>
    <row r="29" spans="1:11">
      <c r="B29" s="5" t="s">
        <v>108</v>
      </c>
      <c r="C29" s="14">
        <v>3</v>
      </c>
      <c r="D29" s="175"/>
      <c r="E29" s="16">
        <v>802310</v>
      </c>
      <c r="G29" s="16">
        <v>634591</v>
      </c>
      <c r="I29" s="4">
        <v>96618</v>
      </c>
      <c r="K29" s="16">
        <v>95761</v>
      </c>
    </row>
    <row r="30" spans="1:11">
      <c r="A30" s="8"/>
      <c r="B30" s="5" t="s">
        <v>109</v>
      </c>
      <c r="C30" s="178" t="s">
        <v>15</v>
      </c>
      <c r="D30" s="175"/>
      <c r="E30" s="16">
        <v>10101</v>
      </c>
      <c r="G30" s="16">
        <v>5446</v>
      </c>
      <c r="I30" s="4">
        <v>6800</v>
      </c>
      <c r="K30" s="16">
        <v>50589</v>
      </c>
    </row>
    <row r="31" spans="1:11">
      <c r="A31" s="8"/>
      <c r="B31" s="5" t="s">
        <v>110</v>
      </c>
      <c r="C31" s="14">
        <v>3</v>
      </c>
      <c r="D31" s="175"/>
      <c r="E31" s="16">
        <v>41860</v>
      </c>
      <c r="G31" s="16">
        <v>31979</v>
      </c>
      <c r="I31" s="4">
        <v>260965</v>
      </c>
      <c r="K31" s="16">
        <v>176484</v>
      </c>
    </row>
    <row r="32" spans="1:11" ht="22.2">
      <c r="B32" s="2" t="s">
        <v>111</v>
      </c>
      <c r="C32" s="14"/>
      <c r="D32" s="175"/>
      <c r="E32" s="44">
        <f>SUM(E23:E31)</f>
        <v>7785490</v>
      </c>
      <c r="F32" s="23"/>
      <c r="G32" s="135">
        <f>SUM(G23:G31)</f>
        <v>6407525</v>
      </c>
      <c r="H32" s="23"/>
      <c r="I32" s="44">
        <f>SUM(I23:I31)</f>
        <v>725487</v>
      </c>
      <c r="J32" s="23"/>
      <c r="K32" s="135">
        <f>SUM(K23:K31)</f>
        <v>652309</v>
      </c>
    </row>
    <row r="33" spans="1:11">
      <c r="C33" s="5"/>
      <c r="D33" s="5"/>
      <c r="E33" s="5"/>
      <c r="F33" s="5"/>
      <c r="G33" s="5"/>
      <c r="H33" s="5"/>
      <c r="I33" s="9"/>
      <c r="J33" s="5"/>
      <c r="K33" s="5"/>
    </row>
    <row r="34" spans="1:11">
      <c r="A34" s="8"/>
      <c r="B34" s="5" t="s">
        <v>202</v>
      </c>
      <c r="C34" s="14">
        <v>6</v>
      </c>
      <c r="D34" s="175"/>
      <c r="E34" s="46">
        <v>32067</v>
      </c>
      <c r="G34" s="46">
        <v>30646</v>
      </c>
      <c r="I34" s="50">
        <v>0</v>
      </c>
      <c r="K34" s="46">
        <v>0</v>
      </c>
    </row>
    <row r="35" spans="1:11" ht="22.2">
      <c r="B35" s="2" t="s">
        <v>112</v>
      </c>
      <c r="C35" s="14"/>
      <c r="D35" s="175"/>
      <c r="E35" s="47">
        <f>E20-E32+E34</f>
        <v>1375567</v>
      </c>
      <c r="F35" s="48"/>
      <c r="G35" s="136">
        <f>G20-G32+G34</f>
        <v>1366612</v>
      </c>
      <c r="H35" s="48"/>
      <c r="I35" s="47">
        <f>I20-I32+I34</f>
        <v>841782</v>
      </c>
      <c r="J35" s="48"/>
      <c r="K35" s="47">
        <f>K20-K32+K34</f>
        <v>764588</v>
      </c>
    </row>
    <row r="36" spans="1:11">
      <c r="A36" s="8"/>
      <c r="B36" s="5" t="s">
        <v>113</v>
      </c>
      <c r="C36" s="175">
        <v>16</v>
      </c>
      <c r="D36" s="175"/>
      <c r="E36" s="63">
        <v>-262333</v>
      </c>
      <c r="G36" s="46">
        <v>-289500</v>
      </c>
      <c r="I36" s="4">
        <v>-45305</v>
      </c>
      <c r="K36" s="16">
        <v>-57019</v>
      </c>
    </row>
    <row r="37" spans="1:11" ht="22.2">
      <c r="B37" s="2" t="s">
        <v>114</v>
      </c>
      <c r="C37" s="14"/>
      <c r="D37" s="175"/>
      <c r="E37" s="49">
        <f>SUM(E35:E36)</f>
        <v>1113234</v>
      </c>
      <c r="F37" s="48"/>
      <c r="G37" s="173">
        <f>SUM(G35:G36)</f>
        <v>1077112</v>
      </c>
      <c r="H37" s="48"/>
      <c r="I37" s="49">
        <f>SUM(I35:I36)</f>
        <v>796477</v>
      </c>
      <c r="J37" s="48"/>
      <c r="K37" s="49">
        <f>SUM(K35:K36)</f>
        <v>707569</v>
      </c>
    </row>
    <row r="38" spans="1:11" ht="22.2">
      <c r="B38" s="2"/>
      <c r="C38" s="14"/>
      <c r="D38" s="175"/>
      <c r="E38" s="48"/>
      <c r="F38" s="48"/>
      <c r="G38" s="48"/>
      <c r="H38" s="48"/>
      <c r="I38" s="48"/>
      <c r="J38" s="48"/>
      <c r="K38" s="48"/>
    </row>
    <row r="39" spans="1:11" ht="22.2">
      <c r="B39" s="2" t="s">
        <v>0</v>
      </c>
    </row>
    <row r="40" spans="1:11" ht="22.2">
      <c r="B40" s="6" t="s">
        <v>194</v>
      </c>
    </row>
    <row r="41" spans="1:11" ht="15.6" customHeight="1">
      <c r="B41" s="6"/>
      <c r="E41" s="36"/>
      <c r="F41" s="36"/>
      <c r="G41" s="37"/>
      <c r="I41" s="7"/>
      <c r="J41" s="36"/>
      <c r="K41" s="37"/>
    </row>
    <row r="42" spans="1:11" ht="19.95" customHeight="1">
      <c r="B42" s="6"/>
      <c r="E42" s="181" t="s">
        <v>2</v>
      </c>
      <c r="F42" s="181"/>
      <c r="G42" s="181"/>
      <c r="J42" s="38" t="s">
        <v>3</v>
      </c>
    </row>
    <row r="43" spans="1:11" ht="22.2" customHeight="1">
      <c r="B43" s="6"/>
      <c r="E43" s="183" t="s">
        <v>120</v>
      </c>
      <c r="F43" s="183"/>
      <c r="G43" s="183"/>
      <c r="I43" s="183" t="s">
        <v>120</v>
      </c>
      <c r="J43" s="183"/>
      <c r="K43" s="183"/>
    </row>
    <row r="44" spans="1:11" ht="19.95" customHeight="1">
      <c r="B44" s="6"/>
      <c r="E44" s="183" t="s">
        <v>4</v>
      </c>
      <c r="F44" s="183"/>
      <c r="G44" s="183"/>
      <c r="I44" s="183" t="s">
        <v>4</v>
      </c>
      <c r="J44" s="183"/>
      <c r="K44" s="183"/>
    </row>
    <row r="45" spans="1:11" ht="19.95" customHeight="1">
      <c r="B45" s="2"/>
      <c r="C45" s="14" t="s">
        <v>7</v>
      </c>
      <c r="D45" s="175"/>
      <c r="E45" s="37">
        <v>2562</v>
      </c>
      <c r="F45" s="13"/>
      <c r="G45" s="13" t="s">
        <v>9</v>
      </c>
      <c r="H45" s="13"/>
      <c r="I45" s="52">
        <v>2562</v>
      </c>
      <c r="J45" s="13"/>
      <c r="K45" s="13" t="s">
        <v>9</v>
      </c>
    </row>
    <row r="46" spans="1:11" ht="19.95" customHeight="1">
      <c r="C46" s="14"/>
      <c r="D46" s="175"/>
      <c r="E46" s="1"/>
      <c r="F46" s="1"/>
      <c r="G46" s="1"/>
      <c r="H46" s="53" t="s">
        <v>10</v>
      </c>
      <c r="I46" s="13"/>
      <c r="J46" s="1"/>
      <c r="K46" s="1"/>
    </row>
    <row r="47" spans="1:11" ht="22.8" thickBot="1">
      <c r="B47" s="2" t="s">
        <v>203</v>
      </c>
      <c r="C47" s="133"/>
      <c r="D47" s="175"/>
      <c r="E47" s="51">
        <f>E37</f>
        <v>1113234</v>
      </c>
      <c r="F47" s="146"/>
      <c r="G47" s="172">
        <f t="shared" ref="F47:K47" si="0">G37</f>
        <v>1077112</v>
      </c>
      <c r="H47" s="146"/>
      <c r="I47" s="51">
        <f t="shared" si="0"/>
        <v>796477</v>
      </c>
      <c r="J47" s="146"/>
      <c r="K47" s="51">
        <f t="shared" si="0"/>
        <v>707569</v>
      </c>
    </row>
    <row r="48" spans="1:11" ht="19.95" customHeight="1" thickTop="1">
      <c r="C48" s="133"/>
      <c r="D48" s="175"/>
      <c r="E48" s="1"/>
      <c r="F48" s="1"/>
      <c r="G48" s="1"/>
      <c r="H48" s="53"/>
      <c r="I48" s="13"/>
      <c r="J48" s="1"/>
      <c r="K48" s="1"/>
    </row>
    <row r="49" spans="1:11" ht="22.2">
      <c r="B49" s="6" t="s">
        <v>115</v>
      </c>
      <c r="C49" s="14"/>
      <c r="D49" s="175"/>
      <c r="E49" s="141"/>
      <c r="F49" s="23"/>
      <c r="G49" s="23"/>
      <c r="H49" s="23"/>
      <c r="I49" s="23"/>
      <c r="J49" s="23"/>
      <c r="K49" s="23"/>
    </row>
    <row r="50" spans="1:11" ht="22.2">
      <c r="B50" s="54" t="s">
        <v>116</v>
      </c>
      <c r="C50" s="5"/>
      <c r="D50" s="5"/>
      <c r="E50" s="63">
        <v>1116822</v>
      </c>
      <c r="F50" s="42"/>
      <c r="G50" s="16">
        <v>1081971</v>
      </c>
      <c r="H50" s="10"/>
      <c r="I50" s="4">
        <v>796477</v>
      </c>
      <c r="K50" s="16">
        <v>707569</v>
      </c>
    </row>
    <row r="51" spans="1:11">
      <c r="A51" s="8"/>
      <c r="B51" s="54" t="s">
        <v>117</v>
      </c>
      <c r="C51" s="14"/>
      <c r="D51" s="175"/>
      <c r="E51" s="63">
        <v>-3588</v>
      </c>
      <c r="G51" s="46">
        <v>-4859</v>
      </c>
      <c r="I51" s="4">
        <v>0</v>
      </c>
      <c r="K51" s="16">
        <v>0</v>
      </c>
    </row>
    <row r="52" spans="1:11" ht="22.8" thickBot="1">
      <c r="B52" s="6" t="s">
        <v>114</v>
      </c>
      <c r="C52" s="14"/>
      <c r="D52" s="175"/>
      <c r="E52" s="142">
        <f>E50+E51</f>
        <v>1113234</v>
      </c>
      <c r="F52" s="48"/>
      <c r="G52" s="142">
        <f>G50+G51</f>
        <v>1077112</v>
      </c>
      <c r="H52" s="48"/>
      <c r="I52" s="142">
        <f>I50+I51</f>
        <v>796477</v>
      </c>
      <c r="J52" s="48"/>
      <c r="K52" s="142">
        <f>K50+K51</f>
        <v>707569</v>
      </c>
    </row>
    <row r="53" spans="1:11" ht="22.8" thickTop="1">
      <c r="B53" s="6"/>
      <c r="C53" s="14"/>
      <c r="D53" s="175"/>
      <c r="E53" s="141"/>
      <c r="F53" s="23"/>
      <c r="G53" s="23"/>
      <c r="H53" s="23"/>
      <c r="I53" s="23"/>
      <c r="J53" s="56"/>
      <c r="K53" s="23"/>
    </row>
    <row r="54" spans="1:11" ht="22.2">
      <c r="B54" s="6" t="s">
        <v>118</v>
      </c>
      <c r="C54" s="14"/>
      <c r="D54" s="175"/>
      <c r="E54" s="141"/>
      <c r="F54" s="23"/>
      <c r="G54" s="23"/>
      <c r="H54" s="23"/>
      <c r="I54" s="23"/>
      <c r="J54" s="56"/>
      <c r="K54" s="23"/>
    </row>
    <row r="55" spans="1:11">
      <c r="B55" s="54" t="s">
        <v>116</v>
      </c>
      <c r="C55" s="14"/>
      <c r="D55" s="175"/>
      <c r="E55" s="143">
        <v>1116822</v>
      </c>
      <c r="G55" s="42">
        <v>1081971</v>
      </c>
      <c r="I55" s="21">
        <v>796477</v>
      </c>
      <c r="J55" s="57"/>
      <c r="K55" s="42">
        <v>707569</v>
      </c>
    </row>
    <row r="56" spans="1:11">
      <c r="A56" s="8"/>
      <c r="B56" s="54" t="s">
        <v>117</v>
      </c>
      <c r="C56" s="14"/>
      <c r="D56" s="175"/>
      <c r="E56" s="63">
        <v>-3588</v>
      </c>
      <c r="G56" s="16">
        <v>-4859</v>
      </c>
      <c r="I56" s="4">
        <v>0</v>
      </c>
      <c r="J56" s="57"/>
      <c r="K56" s="16">
        <v>0</v>
      </c>
    </row>
    <row r="57" spans="1:11" ht="22.8" thickBot="1">
      <c r="B57" s="2" t="s">
        <v>203</v>
      </c>
      <c r="C57" s="14"/>
      <c r="D57" s="175"/>
      <c r="E57" s="142">
        <f>E55+E56</f>
        <v>1113234</v>
      </c>
      <c r="F57" s="48"/>
      <c r="G57" s="142">
        <f>G55+G56</f>
        <v>1077112</v>
      </c>
      <c r="H57" s="48"/>
      <c r="I57" s="142">
        <f>I55+I56</f>
        <v>796477</v>
      </c>
      <c r="J57" s="48"/>
      <c r="K57" s="142">
        <f>K55+K56</f>
        <v>707569</v>
      </c>
    </row>
    <row r="58" spans="1:11" ht="22.2" thickTop="1"/>
    <row r="59" spans="1:11" ht="22.8" thickBot="1">
      <c r="B59" s="6" t="s">
        <v>121</v>
      </c>
      <c r="C59" s="167">
        <v>18</v>
      </c>
      <c r="D59" s="175"/>
      <c r="E59" s="58">
        <v>0.4806183279396829</v>
      </c>
      <c r="F59" s="59"/>
      <c r="G59" s="58">
        <v>0.46562009880708521</v>
      </c>
      <c r="H59" s="59"/>
      <c r="I59" s="58">
        <v>0.34275949253782728</v>
      </c>
      <c r="J59" s="59"/>
      <c r="K59" s="58">
        <v>0.30449860955708952</v>
      </c>
    </row>
    <row r="60" spans="1:11" ht="22.8" thickTop="1">
      <c r="B60" s="54"/>
      <c r="C60" s="14"/>
      <c r="D60" s="175"/>
      <c r="E60" s="61"/>
      <c r="F60" s="61"/>
      <c r="G60" s="61"/>
      <c r="H60" s="61"/>
      <c r="I60" s="61"/>
      <c r="J60" s="61"/>
      <c r="K60" s="61"/>
    </row>
    <row r="63" spans="1:11">
      <c r="E63" s="64"/>
      <c r="I63" s="64"/>
    </row>
  </sheetData>
  <mergeCells count="10">
    <mergeCell ref="E43:G43"/>
    <mergeCell ref="I43:K43"/>
    <mergeCell ref="E44:G44"/>
    <mergeCell ref="I44:K44"/>
    <mergeCell ref="E4:G4"/>
    <mergeCell ref="E5:G5"/>
    <mergeCell ref="I5:K5"/>
    <mergeCell ref="E6:G6"/>
    <mergeCell ref="I6:K6"/>
    <mergeCell ref="E42:G42"/>
  </mergeCells>
  <pageMargins left="0.7" right="0.7" top="0.48" bottom="0.5" header="0.5" footer="0.5"/>
  <pageSetup paperSize="9" scale="74" firstPageNumber="8" orientation="portrait" useFirstPageNumber="1" r:id="rId1"/>
  <headerFooter>
    <oddFooter>&amp;L
&amp;"Angsana New,Regular"&amp;16
หมายเหตุประกอบงบการเงินเป็นส่วนหนึ่งของงบการเงินนี้&amp;"-,Regular"&amp;11
&amp;C&amp;"Angsana New,Regular"&amp;16&amp;P</oddFooter>
  </headerFooter>
  <rowBreaks count="1" manualBreakCount="1">
    <brk id="38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view="pageBreakPreview" zoomScale="80" zoomScaleNormal="70" zoomScaleSheetLayoutView="70" workbookViewId="0">
      <selection activeCell="O56" sqref="O56"/>
    </sheetView>
  </sheetViews>
  <sheetFormatPr defaultColWidth="10.6640625" defaultRowHeight="21.6"/>
  <cols>
    <col min="1" max="1" width="56.6640625" style="75" customWidth="1"/>
    <col min="2" max="2" width="8.109375" style="75" customWidth="1"/>
    <col min="3" max="3" width="12.6640625" style="81" customWidth="1"/>
    <col min="4" max="4" width="1.44140625" style="81" customWidth="1"/>
    <col min="5" max="5" width="12.6640625" style="81" customWidth="1"/>
    <col min="6" max="6" width="1.44140625" style="81" customWidth="1"/>
    <col min="7" max="7" width="12.6640625" style="81" customWidth="1"/>
    <col min="8" max="8" width="1.44140625" style="81" customWidth="1"/>
    <col min="9" max="9" width="12.6640625" style="81" customWidth="1"/>
    <col min="10" max="10" width="1.44140625" style="81" customWidth="1"/>
    <col min="11" max="11" width="16.33203125" style="75" customWidth="1"/>
    <col min="12" max="12" width="1.33203125" style="75" customWidth="1"/>
    <col min="13" max="13" width="12.6640625" style="75" customWidth="1"/>
    <col min="14" max="14" width="1.44140625" style="75" customWidth="1"/>
    <col min="15" max="15" width="12.6640625" style="75" customWidth="1"/>
    <col min="16" max="16" width="1.44140625" style="75" customWidth="1"/>
    <col min="17" max="17" width="12.6640625" style="75" customWidth="1"/>
    <col min="18" max="19" width="13.5546875" style="75" bestFit="1" customWidth="1"/>
    <col min="20" max="183" width="10.6640625" style="75"/>
    <col min="184" max="184" width="69.6640625" style="75" customWidth="1"/>
    <col min="185" max="185" width="9.44140625" style="75" customWidth="1"/>
    <col min="186" max="186" width="1.6640625" style="75" customWidth="1"/>
    <col min="187" max="187" width="12" style="75" customWidth="1"/>
    <col min="188" max="188" width="1.6640625" style="75" customWidth="1"/>
    <col min="189" max="189" width="11.6640625" style="75" customWidth="1"/>
    <col min="190" max="190" width="1.6640625" style="75" customWidth="1"/>
    <col min="191" max="191" width="11.6640625" style="75" customWidth="1"/>
    <col min="192" max="192" width="1.6640625" style="75" customWidth="1"/>
    <col min="193" max="193" width="11.6640625" style="75" customWidth="1"/>
    <col min="194" max="194" width="1.6640625" style="75" customWidth="1"/>
    <col min="195" max="195" width="11.6640625" style="75" customWidth="1"/>
    <col min="196" max="196" width="1.6640625" style="75" customWidth="1"/>
    <col min="197" max="197" width="11.6640625" style="75" customWidth="1"/>
    <col min="198" max="198" width="1.6640625" style="75" customWidth="1"/>
    <col min="199" max="199" width="11.6640625" style="75" customWidth="1"/>
    <col min="200" max="200" width="16" style="75" bestFit="1" customWidth="1"/>
    <col min="201" max="201" width="12.5546875" style="75" bestFit="1" customWidth="1"/>
    <col min="202" max="255" width="10.6640625" style="75"/>
    <col min="256" max="256" width="58.88671875" style="75" customWidth="1"/>
    <col min="257" max="257" width="8.109375" style="75" customWidth="1"/>
    <col min="258" max="258" width="1.5546875" style="75" customWidth="1"/>
    <col min="259" max="259" width="15.88671875" style="75" customWidth="1"/>
    <col min="260" max="260" width="1.5546875" style="75" customWidth="1"/>
    <col min="261" max="261" width="15.109375" style="75" customWidth="1"/>
    <col min="262" max="262" width="1.5546875" style="75" customWidth="1"/>
    <col min="263" max="263" width="13" style="75" customWidth="1"/>
    <col min="264" max="264" width="1.5546875" style="75" customWidth="1"/>
    <col min="265" max="265" width="16.44140625" style="75" bestFit="1" customWidth="1"/>
    <col min="266" max="266" width="2.109375" style="75" customWidth="1"/>
    <col min="267" max="267" width="17" style="75" bestFit="1" customWidth="1"/>
    <col min="268" max="268" width="1.88671875" style="75" customWidth="1"/>
    <col min="269" max="269" width="14.6640625" style="75" customWidth="1"/>
    <col min="270" max="270" width="1.5546875" style="75" customWidth="1"/>
    <col min="271" max="271" width="15.88671875" style="75" bestFit="1" customWidth="1"/>
    <col min="272" max="272" width="2" style="75" customWidth="1"/>
    <col min="273" max="273" width="16.88671875" style="75" bestFit="1" customWidth="1"/>
    <col min="274" max="274" width="13.5546875" style="75" bestFit="1" customWidth="1"/>
    <col min="275" max="439" width="10.6640625" style="75"/>
    <col min="440" max="440" width="69.6640625" style="75" customWidth="1"/>
    <col min="441" max="441" width="9.44140625" style="75" customWidth="1"/>
    <col min="442" max="442" width="1.6640625" style="75" customWidth="1"/>
    <col min="443" max="443" width="12" style="75" customWidth="1"/>
    <col min="444" max="444" width="1.6640625" style="75" customWidth="1"/>
    <col min="445" max="445" width="11.6640625" style="75" customWidth="1"/>
    <col min="446" max="446" width="1.6640625" style="75" customWidth="1"/>
    <col min="447" max="447" width="11.6640625" style="75" customWidth="1"/>
    <col min="448" max="448" width="1.6640625" style="75" customWidth="1"/>
    <col min="449" max="449" width="11.6640625" style="75" customWidth="1"/>
    <col min="450" max="450" width="1.6640625" style="75" customWidth="1"/>
    <col min="451" max="451" width="11.6640625" style="75" customWidth="1"/>
    <col min="452" max="452" width="1.6640625" style="75" customWidth="1"/>
    <col min="453" max="453" width="11.6640625" style="75" customWidth="1"/>
    <col min="454" max="454" width="1.6640625" style="75" customWidth="1"/>
    <col min="455" max="455" width="11.6640625" style="75" customWidth="1"/>
    <col min="456" max="456" width="16" style="75" bestFit="1" customWidth="1"/>
    <col min="457" max="457" width="12.5546875" style="75" bestFit="1" customWidth="1"/>
    <col min="458" max="511" width="10.6640625" style="75"/>
    <col min="512" max="512" width="58.88671875" style="75" customWidth="1"/>
    <col min="513" max="513" width="8.109375" style="75" customWidth="1"/>
    <col min="514" max="514" width="1.5546875" style="75" customWidth="1"/>
    <col min="515" max="515" width="15.88671875" style="75" customWidth="1"/>
    <col min="516" max="516" width="1.5546875" style="75" customWidth="1"/>
    <col min="517" max="517" width="15.109375" style="75" customWidth="1"/>
    <col min="518" max="518" width="1.5546875" style="75" customWidth="1"/>
    <col min="519" max="519" width="13" style="75" customWidth="1"/>
    <col min="520" max="520" width="1.5546875" style="75" customWidth="1"/>
    <col min="521" max="521" width="16.44140625" style="75" bestFit="1" customWidth="1"/>
    <col min="522" max="522" width="2.109375" style="75" customWidth="1"/>
    <col min="523" max="523" width="17" style="75" bestFit="1" customWidth="1"/>
    <col min="524" max="524" width="1.88671875" style="75" customWidth="1"/>
    <col min="525" max="525" width="14.6640625" style="75" customWidth="1"/>
    <col min="526" max="526" width="1.5546875" style="75" customWidth="1"/>
    <col min="527" max="527" width="15.88671875" style="75" bestFit="1" customWidth="1"/>
    <col min="528" max="528" width="2" style="75" customWidth="1"/>
    <col min="529" max="529" width="16.88671875" style="75" bestFit="1" customWidth="1"/>
    <col min="530" max="530" width="13.5546875" style="75" bestFit="1" customWidth="1"/>
    <col min="531" max="695" width="10.6640625" style="75"/>
    <col min="696" max="696" width="69.6640625" style="75" customWidth="1"/>
    <col min="697" max="697" width="9.44140625" style="75" customWidth="1"/>
    <col min="698" max="698" width="1.6640625" style="75" customWidth="1"/>
    <col min="699" max="699" width="12" style="75" customWidth="1"/>
    <col min="700" max="700" width="1.6640625" style="75" customWidth="1"/>
    <col min="701" max="701" width="11.6640625" style="75" customWidth="1"/>
    <col min="702" max="702" width="1.6640625" style="75" customWidth="1"/>
    <col min="703" max="703" width="11.6640625" style="75" customWidth="1"/>
    <col min="704" max="704" width="1.6640625" style="75" customWidth="1"/>
    <col min="705" max="705" width="11.6640625" style="75" customWidth="1"/>
    <col min="706" max="706" width="1.6640625" style="75" customWidth="1"/>
    <col min="707" max="707" width="11.6640625" style="75" customWidth="1"/>
    <col min="708" max="708" width="1.6640625" style="75" customWidth="1"/>
    <col min="709" max="709" width="11.6640625" style="75" customWidth="1"/>
    <col min="710" max="710" width="1.6640625" style="75" customWidth="1"/>
    <col min="711" max="711" width="11.6640625" style="75" customWidth="1"/>
    <col min="712" max="712" width="16" style="75" bestFit="1" customWidth="1"/>
    <col min="713" max="713" width="12.5546875" style="75" bestFit="1" customWidth="1"/>
    <col min="714" max="767" width="10.6640625" style="75"/>
    <col min="768" max="768" width="58.88671875" style="75" customWidth="1"/>
    <col min="769" max="769" width="8.109375" style="75" customWidth="1"/>
    <col min="770" max="770" width="1.5546875" style="75" customWidth="1"/>
    <col min="771" max="771" width="15.88671875" style="75" customWidth="1"/>
    <col min="772" max="772" width="1.5546875" style="75" customWidth="1"/>
    <col min="773" max="773" width="15.109375" style="75" customWidth="1"/>
    <col min="774" max="774" width="1.5546875" style="75" customWidth="1"/>
    <col min="775" max="775" width="13" style="75" customWidth="1"/>
    <col min="776" max="776" width="1.5546875" style="75" customWidth="1"/>
    <col min="777" max="777" width="16.44140625" style="75" bestFit="1" customWidth="1"/>
    <col min="778" max="778" width="2.109375" style="75" customWidth="1"/>
    <col min="779" max="779" width="17" style="75" bestFit="1" customWidth="1"/>
    <col min="780" max="780" width="1.88671875" style="75" customWidth="1"/>
    <col min="781" max="781" width="14.6640625" style="75" customWidth="1"/>
    <col min="782" max="782" width="1.5546875" style="75" customWidth="1"/>
    <col min="783" max="783" width="15.88671875" style="75" bestFit="1" customWidth="1"/>
    <col min="784" max="784" width="2" style="75" customWidth="1"/>
    <col min="785" max="785" width="16.88671875" style="75" bestFit="1" customWidth="1"/>
    <col min="786" max="786" width="13.5546875" style="75" bestFit="1" customWidth="1"/>
    <col min="787" max="951" width="10.6640625" style="75"/>
    <col min="952" max="952" width="69.6640625" style="75" customWidth="1"/>
    <col min="953" max="953" width="9.44140625" style="75" customWidth="1"/>
    <col min="954" max="954" width="1.6640625" style="75" customWidth="1"/>
    <col min="955" max="955" width="12" style="75" customWidth="1"/>
    <col min="956" max="956" width="1.6640625" style="75" customWidth="1"/>
    <col min="957" max="957" width="11.6640625" style="75" customWidth="1"/>
    <col min="958" max="958" width="1.6640625" style="75" customWidth="1"/>
    <col min="959" max="959" width="11.6640625" style="75" customWidth="1"/>
    <col min="960" max="960" width="1.6640625" style="75" customWidth="1"/>
    <col min="961" max="961" width="11.6640625" style="75" customWidth="1"/>
    <col min="962" max="962" width="1.6640625" style="75" customWidth="1"/>
    <col min="963" max="963" width="11.6640625" style="75" customWidth="1"/>
    <col min="964" max="964" width="1.6640625" style="75" customWidth="1"/>
    <col min="965" max="965" width="11.6640625" style="75" customWidth="1"/>
    <col min="966" max="966" width="1.6640625" style="75" customWidth="1"/>
    <col min="967" max="967" width="11.6640625" style="75" customWidth="1"/>
    <col min="968" max="968" width="16" style="75" bestFit="1" customWidth="1"/>
    <col min="969" max="969" width="12.5546875" style="75" bestFit="1" customWidth="1"/>
    <col min="970" max="1023" width="10.6640625" style="75"/>
    <col min="1024" max="1024" width="58.88671875" style="75" customWidth="1"/>
    <col min="1025" max="1025" width="8.109375" style="75" customWidth="1"/>
    <col min="1026" max="1026" width="1.5546875" style="75" customWidth="1"/>
    <col min="1027" max="1027" width="15.88671875" style="75" customWidth="1"/>
    <col min="1028" max="1028" width="1.5546875" style="75" customWidth="1"/>
    <col min="1029" max="1029" width="15.109375" style="75" customWidth="1"/>
    <col min="1030" max="1030" width="1.5546875" style="75" customWidth="1"/>
    <col min="1031" max="1031" width="13" style="75" customWidth="1"/>
    <col min="1032" max="1032" width="1.5546875" style="75" customWidth="1"/>
    <col min="1033" max="1033" width="16.44140625" style="75" bestFit="1" customWidth="1"/>
    <col min="1034" max="1034" width="2.109375" style="75" customWidth="1"/>
    <col min="1035" max="1035" width="17" style="75" bestFit="1" customWidth="1"/>
    <col min="1036" max="1036" width="1.88671875" style="75" customWidth="1"/>
    <col min="1037" max="1037" width="14.6640625" style="75" customWidth="1"/>
    <col min="1038" max="1038" width="1.5546875" style="75" customWidth="1"/>
    <col min="1039" max="1039" width="15.88671875" style="75" bestFit="1" customWidth="1"/>
    <col min="1040" max="1040" width="2" style="75" customWidth="1"/>
    <col min="1041" max="1041" width="16.88671875" style="75" bestFit="1" customWidth="1"/>
    <col min="1042" max="1042" width="13.5546875" style="75" bestFit="1" customWidth="1"/>
    <col min="1043" max="1207" width="10.6640625" style="75"/>
    <col min="1208" max="1208" width="69.6640625" style="75" customWidth="1"/>
    <col min="1209" max="1209" width="9.44140625" style="75" customWidth="1"/>
    <col min="1210" max="1210" width="1.6640625" style="75" customWidth="1"/>
    <col min="1211" max="1211" width="12" style="75" customWidth="1"/>
    <col min="1212" max="1212" width="1.6640625" style="75" customWidth="1"/>
    <col min="1213" max="1213" width="11.6640625" style="75" customWidth="1"/>
    <col min="1214" max="1214" width="1.6640625" style="75" customWidth="1"/>
    <col min="1215" max="1215" width="11.6640625" style="75" customWidth="1"/>
    <col min="1216" max="1216" width="1.6640625" style="75" customWidth="1"/>
    <col min="1217" max="1217" width="11.6640625" style="75" customWidth="1"/>
    <col min="1218" max="1218" width="1.6640625" style="75" customWidth="1"/>
    <col min="1219" max="1219" width="11.6640625" style="75" customWidth="1"/>
    <col min="1220" max="1220" width="1.6640625" style="75" customWidth="1"/>
    <col min="1221" max="1221" width="11.6640625" style="75" customWidth="1"/>
    <col min="1222" max="1222" width="1.6640625" style="75" customWidth="1"/>
    <col min="1223" max="1223" width="11.6640625" style="75" customWidth="1"/>
    <col min="1224" max="1224" width="16" style="75" bestFit="1" customWidth="1"/>
    <col min="1225" max="1225" width="12.5546875" style="75" bestFit="1" customWidth="1"/>
    <col min="1226" max="1279" width="10.6640625" style="75"/>
    <col min="1280" max="1280" width="58.88671875" style="75" customWidth="1"/>
    <col min="1281" max="1281" width="8.109375" style="75" customWidth="1"/>
    <col min="1282" max="1282" width="1.5546875" style="75" customWidth="1"/>
    <col min="1283" max="1283" width="15.88671875" style="75" customWidth="1"/>
    <col min="1284" max="1284" width="1.5546875" style="75" customWidth="1"/>
    <col min="1285" max="1285" width="15.109375" style="75" customWidth="1"/>
    <col min="1286" max="1286" width="1.5546875" style="75" customWidth="1"/>
    <col min="1287" max="1287" width="13" style="75" customWidth="1"/>
    <col min="1288" max="1288" width="1.5546875" style="75" customWidth="1"/>
    <col min="1289" max="1289" width="16.44140625" style="75" bestFit="1" customWidth="1"/>
    <col min="1290" max="1290" width="2.109375" style="75" customWidth="1"/>
    <col min="1291" max="1291" width="17" style="75" bestFit="1" customWidth="1"/>
    <col min="1292" max="1292" width="1.88671875" style="75" customWidth="1"/>
    <col min="1293" max="1293" width="14.6640625" style="75" customWidth="1"/>
    <col min="1294" max="1294" width="1.5546875" style="75" customWidth="1"/>
    <col min="1295" max="1295" width="15.88671875" style="75" bestFit="1" customWidth="1"/>
    <col min="1296" max="1296" width="2" style="75" customWidth="1"/>
    <col min="1297" max="1297" width="16.88671875" style="75" bestFit="1" customWidth="1"/>
    <col min="1298" max="1298" width="13.5546875" style="75" bestFit="1" customWidth="1"/>
    <col min="1299" max="1463" width="10.6640625" style="75"/>
    <col min="1464" max="1464" width="69.6640625" style="75" customWidth="1"/>
    <col min="1465" max="1465" width="9.44140625" style="75" customWidth="1"/>
    <col min="1466" max="1466" width="1.6640625" style="75" customWidth="1"/>
    <col min="1467" max="1467" width="12" style="75" customWidth="1"/>
    <col min="1468" max="1468" width="1.6640625" style="75" customWidth="1"/>
    <col min="1469" max="1469" width="11.6640625" style="75" customWidth="1"/>
    <col min="1470" max="1470" width="1.6640625" style="75" customWidth="1"/>
    <col min="1471" max="1471" width="11.6640625" style="75" customWidth="1"/>
    <col min="1472" max="1472" width="1.6640625" style="75" customWidth="1"/>
    <col min="1473" max="1473" width="11.6640625" style="75" customWidth="1"/>
    <col min="1474" max="1474" width="1.6640625" style="75" customWidth="1"/>
    <col min="1475" max="1475" width="11.6640625" style="75" customWidth="1"/>
    <col min="1476" max="1476" width="1.6640625" style="75" customWidth="1"/>
    <col min="1477" max="1477" width="11.6640625" style="75" customWidth="1"/>
    <col min="1478" max="1478" width="1.6640625" style="75" customWidth="1"/>
    <col min="1479" max="1479" width="11.6640625" style="75" customWidth="1"/>
    <col min="1480" max="1480" width="16" style="75" bestFit="1" customWidth="1"/>
    <col min="1481" max="1481" width="12.5546875" style="75" bestFit="1" customWidth="1"/>
    <col min="1482" max="1535" width="10.6640625" style="75"/>
    <col min="1536" max="1536" width="58.88671875" style="75" customWidth="1"/>
    <col min="1537" max="1537" width="8.109375" style="75" customWidth="1"/>
    <col min="1538" max="1538" width="1.5546875" style="75" customWidth="1"/>
    <col min="1539" max="1539" width="15.88671875" style="75" customWidth="1"/>
    <col min="1540" max="1540" width="1.5546875" style="75" customWidth="1"/>
    <col min="1541" max="1541" width="15.109375" style="75" customWidth="1"/>
    <col min="1542" max="1542" width="1.5546875" style="75" customWidth="1"/>
    <col min="1543" max="1543" width="13" style="75" customWidth="1"/>
    <col min="1544" max="1544" width="1.5546875" style="75" customWidth="1"/>
    <col min="1545" max="1545" width="16.44140625" style="75" bestFit="1" customWidth="1"/>
    <col min="1546" max="1546" width="2.109375" style="75" customWidth="1"/>
    <col min="1547" max="1547" width="17" style="75" bestFit="1" customWidth="1"/>
    <col min="1548" max="1548" width="1.88671875" style="75" customWidth="1"/>
    <col min="1549" max="1549" width="14.6640625" style="75" customWidth="1"/>
    <col min="1550" max="1550" width="1.5546875" style="75" customWidth="1"/>
    <col min="1551" max="1551" width="15.88671875" style="75" bestFit="1" customWidth="1"/>
    <col min="1552" max="1552" width="2" style="75" customWidth="1"/>
    <col min="1553" max="1553" width="16.88671875" style="75" bestFit="1" customWidth="1"/>
    <col min="1554" max="1554" width="13.5546875" style="75" bestFit="1" customWidth="1"/>
    <col min="1555" max="1719" width="10.6640625" style="75"/>
    <col min="1720" max="1720" width="69.6640625" style="75" customWidth="1"/>
    <col min="1721" max="1721" width="9.44140625" style="75" customWidth="1"/>
    <col min="1722" max="1722" width="1.6640625" style="75" customWidth="1"/>
    <col min="1723" max="1723" width="12" style="75" customWidth="1"/>
    <col min="1724" max="1724" width="1.6640625" style="75" customWidth="1"/>
    <col min="1725" max="1725" width="11.6640625" style="75" customWidth="1"/>
    <col min="1726" max="1726" width="1.6640625" style="75" customWidth="1"/>
    <col min="1727" max="1727" width="11.6640625" style="75" customWidth="1"/>
    <col min="1728" max="1728" width="1.6640625" style="75" customWidth="1"/>
    <col min="1729" max="1729" width="11.6640625" style="75" customWidth="1"/>
    <col min="1730" max="1730" width="1.6640625" style="75" customWidth="1"/>
    <col min="1731" max="1731" width="11.6640625" style="75" customWidth="1"/>
    <col min="1732" max="1732" width="1.6640625" style="75" customWidth="1"/>
    <col min="1733" max="1733" width="11.6640625" style="75" customWidth="1"/>
    <col min="1734" max="1734" width="1.6640625" style="75" customWidth="1"/>
    <col min="1735" max="1735" width="11.6640625" style="75" customWidth="1"/>
    <col min="1736" max="1736" width="16" style="75" bestFit="1" customWidth="1"/>
    <col min="1737" max="1737" width="12.5546875" style="75" bestFit="1" customWidth="1"/>
    <col min="1738" max="1791" width="10.6640625" style="75"/>
    <col min="1792" max="1792" width="58.88671875" style="75" customWidth="1"/>
    <col min="1793" max="1793" width="8.109375" style="75" customWidth="1"/>
    <col min="1794" max="1794" width="1.5546875" style="75" customWidth="1"/>
    <col min="1795" max="1795" width="15.88671875" style="75" customWidth="1"/>
    <col min="1796" max="1796" width="1.5546875" style="75" customWidth="1"/>
    <col min="1797" max="1797" width="15.109375" style="75" customWidth="1"/>
    <col min="1798" max="1798" width="1.5546875" style="75" customWidth="1"/>
    <col min="1799" max="1799" width="13" style="75" customWidth="1"/>
    <col min="1800" max="1800" width="1.5546875" style="75" customWidth="1"/>
    <col min="1801" max="1801" width="16.44140625" style="75" bestFit="1" customWidth="1"/>
    <col min="1802" max="1802" width="2.109375" style="75" customWidth="1"/>
    <col min="1803" max="1803" width="17" style="75" bestFit="1" customWidth="1"/>
    <col min="1804" max="1804" width="1.88671875" style="75" customWidth="1"/>
    <col min="1805" max="1805" width="14.6640625" style="75" customWidth="1"/>
    <col min="1806" max="1806" width="1.5546875" style="75" customWidth="1"/>
    <col min="1807" max="1807" width="15.88671875" style="75" bestFit="1" customWidth="1"/>
    <col min="1808" max="1808" width="2" style="75" customWidth="1"/>
    <col min="1809" max="1809" width="16.88671875" style="75" bestFit="1" customWidth="1"/>
    <col min="1810" max="1810" width="13.5546875" style="75" bestFit="1" customWidth="1"/>
    <col min="1811" max="1975" width="10.6640625" style="75"/>
    <col min="1976" max="1976" width="69.6640625" style="75" customWidth="1"/>
    <col min="1977" max="1977" width="9.44140625" style="75" customWidth="1"/>
    <col min="1978" max="1978" width="1.6640625" style="75" customWidth="1"/>
    <col min="1979" max="1979" width="12" style="75" customWidth="1"/>
    <col min="1980" max="1980" width="1.6640625" style="75" customWidth="1"/>
    <col min="1981" max="1981" width="11.6640625" style="75" customWidth="1"/>
    <col min="1982" max="1982" width="1.6640625" style="75" customWidth="1"/>
    <col min="1983" max="1983" width="11.6640625" style="75" customWidth="1"/>
    <col min="1984" max="1984" width="1.6640625" style="75" customWidth="1"/>
    <col min="1985" max="1985" width="11.6640625" style="75" customWidth="1"/>
    <col min="1986" max="1986" width="1.6640625" style="75" customWidth="1"/>
    <col min="1987" max="1987" width="11.6640625" style="75" customWidth="1"/>
    <col min="1988" max="1988" width="1.6640625" style="75" customWidth="1"/>
    <col min="1989" max="1989" width="11.6640625" style="75" customWidth="1"/>
    <col min="1990" max="1990" width="1.6640625" style="75" customWidth="1"/>
    <col min="1991" max="1991" width="11.6640625" style="75" customWidth="1"/>
    <col min="1992" max="1992" width="16" style="75" bestFit="1" customWidth="1"/>
    <col min="1993" max="1993" width="12.5546875" style="75" bestFit="1" customWidth="1"/>
    <col min="1994" max="2047" width="10.6640625" style="75"/>
    <col min="2048" max="2048" width="58.88671875" style="75" customWidth="1"/>
    <col min="2049" max="2049" width="8.109375" style="75" customWidth="1"/>
    <col min="2050" max="2050" width="1.5546875" style="75" customWidth="1"/>
    <col min="2051" max="2051" width="15.88671875" style="75" customWidth="1"/>
    <col min="2052" max="2052" width="1.5546875" style="75" customWidth="1"/>
    <col min="2053" max="2053" width="15.109375" style="75" customWidth="1"/>
    <col min="2054" max="2054" width="1.5546875" style="75" customWidth="1"/>
    <col min="2055" max="2055" width="13" style="75" customWidth="1"/>
    <col min="2056" max="2056" width="1.5546875" style="75" customWidth="1"/>
    <col min="2057" max="2057" width="16.44140625" style="75" bestFit="1" customWidth="1"/>
    <col min="2058" max="2058" width="2.109375" style="75" customWidth="1"/>
    <col min="2059" max="2059" width="17" style="75" bestFit="1" customWidth="1"/>
    <col min="2060" max="2060" width="1.88671875" style="75" customWidth="1"/>
    <col min="2061" max="2061" width="14.6640625" style="75" customWidth="1"/>
    <col min="2062" max="2062" width="1.5546875" style="75" customWidth="1"/>
    <col min="2063" max="2063" width="15.88671875" style="75" bestFit="1" customWidth="1"/>
    <col min="2064" max="2064" width="2" style="75" customWidth="1"/>
    <col min="2065" max="2065" width="16.88671875" style="75" bestFit="1" customWidth="1"/>
    <col min="2066" max="2066" width="13.5546875" style="75" bestFit="1" customWidth="1"/>
    <col min="2067" max="2231" width="10.6640625" style="75"/>
    <col min="2232" max="2232" width="69.6640625" style="75" customWidth="1"/>
    <col min="2233" max="2233" width="9.44140625" style="75" customWidth="1"/>
    <col min="2234" max="2234" width="1.6640625" style="75" customWidth="1"/>
    <col min="2235" max="2235" width="12" style="75" customWidth="1"/>
    <col min="2236" max="2236" width="1.6640625" style="75" customWidth="1"/>
    <col min="2237" max="2237" width="11.6640625" style="75" customWidth="1"/>
    <col min="2238" max="2238" width="1.6640625" style="75" customWidth="1"/>
    <col min="2239" max="2239" width="11.6640625" style="75" customWidth="1"/>
    <col min="2240" max="2240" width="1.6640625" style="75" customWidth="1"/>
    <col min="2241" max="2241" width="11.6640625" style="75" customWidth="1"/>
    <col min="2242" max="2242" width="1.6640625" style="75" customWidth="1"/>
    <col min="2243" max="2243" width="11.6640625" style="75" customWidth="1"/>
    <col min="2244" max="2244" width="1.6640625" style="75" customWidth="1"/>
    <col min="2245" max="2245" width="11.6640625" style="75" customWidth="1"/>
    <col min="2246" max="2246" width="1.6640625" style="75" customWidth="1"/>
    <col min="2247" max="2247" width="11.6640625" style="75" customWidth="1"/>
    <col min="2248" max="2248" width="16" style="75" bestFit="1" customWidth="1"/>
    <col min="2249" max="2249" width="12.5546875" style="75" bestFit="1" customWidth="1"/>
    <col min="2250" max="2303" width="10.6640625" style="75"/>
    <col min="2304" max="2304" width="58.88671875" style="75" customWidth="1"/>
    <col min="2305" max="2305" width="8.109375" style="75" customWidth="1"/>
    <col min="2306" max="2306" width="1.5546875" style="75" customWidth="1"/>
    <col min="2307" max="2307" width="15.88671875" style="75" customWidth="1"/>
    <col min="2308" max="2308" width="1.5546875" style="75" customWidth="1"/>
    <col min="2309" max="2309" width="15.109375" style="75" customWidth="1"/>
    <col min="2310" max="2310" width="1.5546875" style="75" customWidth="1"/>
    <col min="2311" max="2311" width="13" style="75" customWidth="1"/>
    <col min="2312" max="2312" width="1.5546875" style="75" customWidth="1"/>
    <col min="2313" max="2313" width="16.44140625" style="75" bestFit="1" customWidth="1"/>
    <col min="2314" max="2314" width="2.109375" style="75" customWidth="1"/>
    <col min="2315" max="2315" width="17" style="75" bestFit="1" customWidth="1"/>
    <col min="2316" max="2316" width="1.88671875" style="75" customWidth="1"/>
    <col min="2317" max="2317" width="14.6640625" style="75" customWidth="1"/>
    <col min="2318" max="2318" width="1.5546875" style="75" customWidth="1"/>
    <col min="2319" max="2319" width="15.88671875" style="75" bestFit="1" customWidth="1"/>
    <col min="2320" max="2320" width="2" style="75" customWidth="1"/>
    <col min="2321" max="2321" width="16.88671875" style="75" bestFit="1" customWidth="1"/>
    <col min="2322" max="2322" width="13.5546875" style="75" bestFit="1" customWidth="1"/>
    <col min="2323" max="2487" width="10.6640625" style="75"/>
    <col min="2488" max="2488" width="69.6640625" style="75" customWidth="1"/>
    <col min="2489" max="2489" width="9.44140625" style="75" customWidth="1"/>
    <col min="2490" max="2490" width="1.6640625" style="75" customWidth="1"/>
    <col min="2491" max="2491" width="12" style="75" customWidth="1"/>
    <col min="2492" max="2492" width="1.6640625" style="75" customWidth="1"/>
    <col min="2493" max="2493" width="11.6640625" style="75" customWidth="1"/>
    <col min="2494" max="2494" width="1.6640625" style="75" customWidth="1"/>
    <col min="2495" max="2495" width="11.6640625" style="75" customWidth="1"/>
    <col min="2496" max="2496" width="1.6640625" style="75" customWidth="1"/>
    <col min="2497" max="2497" width="11.6640625" style="75" customWidth="1"/>
    <col min="2498" max="2498" width="1.6640625" style="75" customWidth="1"/>
    <col min="2499" max="2499" width="11.6640625" style="75" customWidth="1"/>
    <col min="2500" max="2500" width="1.6640625" style="75" customWidth="1"/>
    <col min="2501" max="2501" width="11.6640625" style="75" customWidth="1"/>
    <col min="2502" max="2502" width="1.6640625" style="75" customWidth="1"/>
    <col min="2503" max="2503" width="11.6640625" style="75" customWidth="1"/>
    <col min="2504" max="2504" width="16" style="75" bestFit="1" customWidth="1"/>
    <col min="2505" max="2505" width="12.5546875" style="75" bestFit="1" customWidth="1"/>
    <col min="2506" max="2559" width="10.6640625" style="75"/>
    <col min="2560" max="2560" width="58.88671875" style="75" customWidth="1"/>
    <col min="2561" max="2561" width="8.109375" style="75" customWidth="1"/>
    <col min="2562" max="2562" width="1.5546875" style="75" customWidth="1"/>
    <col min="2563" max="2563" width="15.88671875" style="75" customWidth="1"/>
    <col min="2564" max="2564" width="1.5546875" style="75" customWidth="1"/>
    <col min="2565" max="2565" width="15.109375" style="75" customWidth="1"/>
    <col min="2566" max="2566" width="1.5546875" style="75" customWidth="1"/>
    <col min="2567" max="2567" width="13" style="75" customWidth="1"/>
    <col min="2568" max="2568" width="1.5546875" style="75" customWidth="1"/>
    <col min="2569" max="2569" width="16.44140625" style="75" bestFit="1" customWidth="1"/>
    <col min="2570" max="2570" width="2.109375" style="75" customWidth="1"/>
    <col min="2571" max="2571" width="17" style="75" bestFit="1" customWidth="1"/>
    <col min="2572" max="2572" width="1.88671875" style="75" customWidth="1"/>
    <col min="2573" max="2573" width="14.6640625" style="75" customWidth="1"/>
    <col min="2574" max="2574" width="1.5546875" style="75" customWidth="1"/>
    <col min="2575" max="2575" width="15.88671875" style="75" bestFit="1" customWidth="1"/>
    <col min="2576" max="2576" width="2" style="75" customWidth="1"/>
    <col min="2577" max="2577" width="16.88671875" style="75" bestFit="1" customWidth="1"/>
    <col min="2578" max="2578" width="13.5546875" style="75" bestFit="1" customWidth="1"/>
    <col min="2579" max="2743" width="10.6640625" style="75"/>
    <col min="2744" max="2744" width="69.6640625" style="75" customWidth="1"/>
    <col min="2745" max="2745" width="9.44140625" style="75" customWidth="1"/>
    <col min="2746" max="2746" width="1.6640625" style="75" customWidth="1"/>
    <col min="2747" max="2747" width="12" style="75" customWidth="1"/>
    <col min="2748" max="2748" width="1.6640625" style="75" customWidth="1"/>
    <col min="2749" max="2749" width="11.6640625" style="75" customWidth="1"/>
    <col min="2750" max="2750" width="1.6640625" style="75" customWidth="1"/>
    <col min="2751" max="2751" width="11.6640625" style="75" customWidth="1"/>
    <col min="2752" max="2752" width="1.6640625" style="75" customWidth="1"/>
    <col min="2753" max="2753" width="11.6640625" style="75" customWidth="1"/>
    <col min="2754" max="2754" width="1.6640625" style="75" customWidth="1"/>
    <col min="2755" max="2755" width="11.6640625" style="75" customWidth="1"/>
    <col min="2756" max="2756" width="1.6640625" style="75" customWidth="1"/>
    <col min="2757" max="2757" width="11.6640625" style="75" customWidth="1"/>
    <col min="2758" max="2758" width="1.6640625" style="75" customWidth="1"/>
    <col min="2759" max="2759" width="11.6640625" style="75" customWidth="1"/>
    <col min="2760" max="2760" width="16" style="75" bestFit="1" customWidth="1"/>
    <col min="2761" max="2761" width="12.5546875" style="75" bestFit="1" customWidth="1"/>
    <col min="2762" max="2815" width="10.6640625" style="75"/>
    <col min="2816" max="2816" width="58.88671875" style="75" customWidth="1"/>
    <col min="2817" max="2817" width="8.109375" style="75" customWidth="1"/>
    <col min="2818" max="2818" width="1.5546875" style="75" customWidth="1"/>
    <col min="2819" max="2819" width="15.88671875" style="75" customWidth="1"/>
    <col min="2820" max="2820" width="1.5546875" style="75" customWidth="1"/>
    <col min="2821" max="2821" width="15.109375" style="75" customWidth="1"/>
    <col min="2822" max="2822" width="1.5546875" style="75" customWidth="1"/>
    <col min="2823" max="2823" width="13" style="75" customWidth="1"/>
    <col min="2824" max="2824" width="1.5546875" style="75" customWidth="1"/>
    <col min="2825" max="2825" width="16.44140625" style="75" bestFit="1" customWidth="1"/>
    <col min="2826" max="2826" width="2.109375" style="75" customWidth="1"/>
    <col min="2827" max="2827" width="17" style="75" bestFit="1" customWidth="1"/>
    <col min="2828" max="2828" width="1.88671875" style="75" customWidth="1"/>
    <col min="2829" max="2829" width="14.6640625" style="75" customWidth="1"/>
    <col min="2830" max="2830" width="1.5546875" style="75" customWidth="1"/>
    <col min="2831" max="2831" width="15.88671875" style="75" bestFit="1" customWidth="1"/>
    <col min="2832" max="2832" width="2" style="75" customWidth="1"/>
    <col min="2833" max="2833" width="16.88671875" style="75" bestFit="1" customWidth="1"/>
    <col min="2834" max="2834" width="13.5546875" style="75" bestFit="1" customWidth="1"/>
    <col min="2835" max="2999" width="10.6640625" style="75"/>
    <col min="3000" max="3000" width="69.6640625" style="75" customWidth="1"/>
    <col min="3001" max="3001" width="9.44140625" style="75" customWidth="1"/>
    <col min="3002" max="3002" width="1.6640625" style="75" customWidth="1"/>
    <col min="3003" max="3003" width="12" style="75" customWidth="1"/>
    <col min="3004" max="3004" width="1.6640625" style="75" customWidth="1"/>
    <col min="3005" max="3005" width="11.6640625" style="75" customWidth="1"/>
    <col min="3006" max="3006" width="1.6640625" style="75" customWidth="1"/>
    <col min="3007" max="3007" width="11.6640625" style="75" customWidth="1"/>
    <col min="3008" max="3008" width="1.6640625" style="75" customWidth="1"/>
    <col min="3009" max="3009" width="11.6640625" style="75" customWidth="1"/>
    <col min="3010" max="3010" width="1.6640625" style="75" customWidth="1"/>
    <col min="3011" max="3011" width="11.6640625" style="75" customWidth="1"/>
    <col min="3012" max="3012" width="1.6640625" style="75" customWidth="1"/>
    <col min="3013" max="3013" width="11.6640625" style="75" customWidth="1"/>
    <col min="3014" max="3014" width="1.6640625" style="75" customWidth="1"/>
    <col min="3015" max="3015" width="11.6640625" style="75" customWidth="1"/>
    <col min="3016" max="3016" width="16" style="75" bestFit="1" customWidth="1"/>
    <col min="3017" max="3017" width="12.5546875" style="75" bestFit="1" customWidth="1"/>
    <col min="3018" max="3071" width="10.6640625" style="75"/>
    <col min="3072" max="3072" width="58.88671875" style="75" customWidth="1"/>
    <col min="3073" max="3073" width="8.109375" style="75" customWidth="1"/>
    <col min="3074" max="3074" width="1.5546875" style="75" customWidth="1"/>
    <col min="3075" max="3075" width="15.88671875" style="75" customWidth="1"/>
    <col min="3076" max="3076" width="1.5546875" style="75" customWidth="1"/>
    <col min="3077" max="3077" width="15.109375" style="75" customWidth="1"/>
    <col min="3078" max="3078" width="1.5546875" style="75" customWidth="1"/>
    <col min="3079" max="3079" width="13" style="75" customWidth="1"/>
    <col min="3080" max="3080" width="1.5546875" style="75" customWidth="1"/>
    <col min="3081" max="3081" width="16.44140625" style="75" bestFit="1" customWidth="1"/>
    <col min="3082" max="3082" width="2.109375" style="75" customWidth="1"/>
    <col min="3083" max="3083" width="17" style="75" bestFit="1" customWidth="1"/>
    <col min="3084" max="3084" width="1.88671875" style="75" customWidth="1"/>
    <col min="3085" max="3085" width="14.6640625" style="75" customWidth="1"/>
    <col min="3086" max="3086" width="1.5546875" style="75" customWidth="1"/>
    <col min="3087" max="3087" width="15.88671875" style="75" bestFit="1" customWidth="1"/>
    <col min="3088" max="3088" width="2" style="75" customWidth="1"/>
    <col min="3089" max="3089" width="16.88671875" style="75" bestFit="1" customWidth="1"/>
    <col min="3090" max="3090" width="13.5546875" style="75" bestFit="1" customWidth="1"/>
    <col min="3091" max="3255" width="10.6640625" style="75"/>
    <col min="3256" max="3256" width="69.6640625" style="75" customWidth="1"/>
    <col min="3257" max="3257" width="9.44140625" style="75" customWidth="1"/>
    <col min="3258" max="3258" width="1.6640625" style="75" customWidth="1"/>
    <col min="3259" max="3259" width="12" style="75" customWidth="1"/>
    <col min="3260" max="3260" width="1.6640625" style="75" customWidth="1"/>
    <col min="3261" max="3261" width="11.6640625" style="75" customWidth="1"/>
    <col min="3262" max="3262" width="1.6640625" style="75" customWidth="1"/>
    <col min="3263" max="3263" width="11.6640625" style="75" customWidth="1"/>
    <col min="3264" max="3264" width="1.6640625" style="75" customWidth="1"/>
    <col min="3265" max="3265" width="11.6640625" style="75" customWidth="1"/>
    <col min="3266" max="3266" width="1.6640625" style="75" customWidth="1"/>
    <col min="3267" max="3267" width="11.6640625" style="75" customWidth="1"/>
    <col min="3268" max="3268" width="1.6640625" style="75" customWidth="1"/>
    <col min="3269" max="3269" width="11.6640625" style="75" customWidth="1"/>
    <col min="3270" max="3270" width="1.6640625" style="75" customWidth="1"/>
    <col min="3271" max="3271" width="11.6640625" style="75" customWidth="1"/>
    <col min="3272" max="3272" width="16" style="75" bestFit="1" customWidth="1"/>
    <col min="3273" max="3273" width="12.5546875" style="75" bestFit="1" customWidth="1"/>
    <col min="3274" max="3327" width="10.6640625" style="75"/>
    <col min="3328" max="3328" width="58.88671875" style="75" customWidth="1"/>
    <col min="3329" max="3329" width="8.109375" style="75" customWidth="1"/>
    <col min="3330" max="3330" width="1.5546875" style="75" customWidth="1"/>
    <col min="3331" max="3331" width="15.88671875" style="75" customWidth="1"/>
    <col min="3332" max="3332" width="1.5546875" style="75" customWidth="1"/>
    <col min="3333" max="3333" width="15.109375" style="75" customWidth="1"/>
    <col min="3334" max="3334" width="1.5546875" style="75" customWidth="1"/>
    <col min="3335" max="3335" width="13" style="75" customWidth="1"/>
    <col min="3336" max="3336" width="1.5546875" style="75" customWidth="1"/>
    <col min="3337" max="3337" width="16.44140625" style="75" bestFit="1" customWidth="1"/>
    <col min="3338" max="3338" width="2.109375" style="75" customWidth="1"/>
    <col min="3339" max="3339" width="17" style="75" bestFit="1" customWidth="1"/>
    <col min="3340" max="3340" width="1.88671875" style="75" customWidth="1"/>
    <col min="3341" max="3341" width="14.6640625" style="75" customWidth="1"/>
    <col min="3342" max="3342" width="1.5546875" style="75" customWidth="1"/>
    <col min="3343" max="3343" width="15.88671875" style="75" bestFit="1" customWidth="1"/>
    <col min="3344" max="3344" width="2" style="75" customWidth="1"/>
    <col min="3345" max="3345" width="16.88671875" style="75" bestFit="1" customWidth="1"/>
    <col min="3346" max="3346" width="13.5546875" style="75" bestFit="1" customWidth="1"/>
    <col min="3347" max="3511" width="10.6640625" style="75"/>
    <col min="3512" max="3512" width="69.6640625" style="75" customWidth="1"/>
    <col min="3513" max="3513" width="9.44140625" style="75" customWidth="1"/>
    <col min="3514" max="3514" width="1.6640625" style="75" customWidth="1"/>
    <col min="3515" max="3515" width="12" style="75" customWidth="1"/>
    <col min="3516" max="3516" width="1.6640625" style="75" customWidth="1"/>
    <col min="3517" max="3517" width="11.6640625" style="75" customWidth="1"/>
    <col min="3518" max="3518" width="1.6640625" style="75" customWidth="1"/>
    <col min="3519" max="3519" width="11.6640625" style="75" customWidth="1"/>
    <col min="3520" max="3520" width="1.6640625" style="75" customWidth="1"/>
    <col min="3521" max="3521" width="11.6640625" style="75" customWidth="1"/>
    <col min="3522" max="3522" width="1.6640625" style="75" customWidth="1"/>
    <col min="3523" max="3523" width="11.6640625" style="75" customWidth="1"/>
    <col min="3524" max="3524" width="1.6640625" style="75" customWidth="1"/>
    <col min="3525" max="3525" width="11.6640625" style="75" customWidth="1"/>
    <col min="3526" max="3526" width="1.6640625" style="75" customWidth="1"/>
    <col min="3527" max="3527" width="11.6640625" style="75" customWidth="1"/>
    <col min="3528" max="3528" width="16" style="75" bestFit="1" customWidth="1"/>
    <col min="3529" max="3529" width="12.5546875" style="75" bestFit="1" customWidth="1"/>
    <col min="3530" max="3583" width="10.6640625" style="75"/>
    <col min="3584" max="3584" width="58.88671875" style="75" customWidth="1"/>
    <col min="3585" max="3585" width="8.109375" style="75" customWidth="1"/>
    <col min="3586" max="3586" width="1.5546875" style="75" customWidth="1"/>
    <col min="3587" max="3587" width="15.88671875" style="75" customWidth="1"/>
    <col min="3588" max="3588" width="1.5546875" style="75" customWidth="1"/>
    <col min="3589" max="3589" width="15.109375" style="75" customWidth="1"/>
    <col min="3590" max="3590" width="1.5546875" style="75" customWidth="1"/>
    <col min="3591" max="3591" width="13" style="75" customWidth="1"/>
    <col min="3592" max="3592" width="1.5546875" style="75" customWidth="1"/>
    <col min="3593" max="3593" width="16.44140625" style="75" bestFit="1" customWidth="1"/>
    <col min="3594" max="3594" width="2.109375" style="75" customWidth="1"/>
    <col min="3595" max="3595" width="17" style="75" bestFit="1" customWidth="1"/>
    <col min="3596" max="3596" width="1.88671875" style="75" customWidth="1"/>
    <col min="3597" max="3597" width="14.6640625" style="75" customWidth="1"/>
    <col min="3598" max="3598" width="1.5546875" style="75" customWidth="1"/>
    <col min="3599" max="3599" width="15.88671875" style="75" bestFit="1" customWidth="1"/>
    <col min="3600" max="3600" width="2" style="75" customWidth="1"/>
    <col min="3601" max="3601" width="16.88671875" style="75" bestFit="1" customWidth="1"/>
    <col min="3602" max="3602" width="13.5546875" style="75" bestFit="1" customWidth="1"/>
    <col min="3603" max="3767" width="10.6640625" style="75"/>
    <col min="3768" max="3768" width="69.6640625" style="75" customWidth="1"/>
    <col min="3769" max="3769" width="9.44140625" style="75" customWidth="1"/>
    <col min="3770" max="3770" width="1.6640625" style="75" customWidth="1"/>
    <col min="3771" max="3771" width="12" style="75" customWidth="1"/>
    <col min="3772" max="3772" width="1.6640625" style="75" customWidth="1"/>
    <col min="3773" max="3773" width="11.6640625" style="75" customWidth="1"/>
    <col min="3774" max="3774" width="1.6640625" style="75" customWidth="1"/>
    <col min="3775" max="3775" width="11.6640625" style="75" customWidth="1"/>
    <col min="3776" max="3776" width="1.6640625" style="75" customWidth="1"/>
    <col min="3777" max="3777" width="11.6640625" style="75" customWidth="1"/>
    <col min="3778" max="3778" width="1.6640625" style="75" customWidth="1"/>
    <col min="3779" max="3779" width="11.6640625" style="75" customWidth="1"/>
    <col min="3780" max="3780" width="1.6640625" style="75" customWidth="1"/>
    <col min="3781" max="3781" width="11.6640625" style="75" customWidth="1"/>
    <col min="3782" max="3782" width="1.6640625" style="75" customWidth="1"/>
    <col min="3783" max="3783" width="11.6640625" style="75" customWidth="1"/>
    <col min="3784" max="3784" width="16" style="75" bestFit="1" customWidth="1"/>
    <col min="3785" max="3785" width="12.5546875" style="75" bestFit="1" customWidth="1"/>
    <col min="3786" max="3839" width="10.6640625" style="75"/>
    <col min="3840" max="3840" width="58.88671875" style="75" customWidth="1"/>
    <col min="3841" max="3841" width="8.109375" style="75" customWidth="1"/>
    <col min="3842" max="3842" width="1.5546875" style="75" customWidth="1"/>
    <col min="3843" max="3843" width="15.88671875" style="75" customWidth="1"/>
    <col min="3844" max="3844" width="1.5546875" style="75" customWidth="1"/>
    <col min="3845" max="3845" width="15.109375" style="75" customWidth="1"/>
    <col min="3846" max="3846" width="1.5546875" style="75" customWidth="1"/>
    <col min="3847" max="3847" width="13" style="75" customWidth="1"/>
    <col min="3848" max="3848" width="1.5546875" style="75" customWidth="1"/>
    <col min="3849" max="3849" width="16.44140625" style="75" bestFit="1" customWidth="1"/>
    <col min="3850" max="3850" width="2.109375" style="75" customWidth="1"/>
    <col min="3851" max="3851" width="17" style="75" bestFit="1" customWidth="1"/>
    <col min="3852" max="3852" width="1.88671875" style="75" customWidth="1"/>
    <col min="3853" max="3853" width="14.6640625" style="75" customWidth="1"/>
    <col min="3854" max="3854" width="1.5546875" style="75" customWidth="1"/>
    <col min="3855" max="3855" width="15.88671875" style="75" bestFit="1" customWidth="1"/>
    <col min="3856" max="3856" width="2" style="75" customWidth="1"/>
    <col min="3857" max="3857" width="16.88671875" style="75" bestFit="1" customWidth="1"/>
    <col min="3858" max="3858" width="13.5546875" style="75" bestFit="1" customWidth="1"/>
    <col min="3859" max="4023" width="10.6640625" style="75"/>
    <col min="4024" max="4024" width="69.6640625" style="75" customWidth="1"/>
    <col min="4025" max="4025" width="9.44140625" style="75" customWidth="1"/>
    <col min="4026" max="4026" width="1.6640625" style="75" customWidth="1"/>
    <col min="4027" max="4027" width="12" style="75" customWidth="1"/>
    <col min="4028" max="4028" width="1.6640625" style="75" customWidth="1"/>
    <col min="4029" max="4029" width="11.6640625" style="75" customWidth="1"/>
    <col min="4030" max="4030" width="1.6640625" style="75" customWidth="1"/>
    <col min="4031" max="4031" width="11.6640625" style="75" customWidth="1"/>
    <col min="4032" max="4032" width="1.6640625" style="75" customWidth="1"/>
    <col min="4033" max="4033" width="11.6640625" style="75" customWidth="1"/>
    <col min="4034" max="4034" width="1.6640625" style="75" customWidth="1"/>
    <col min="4035" max="4035" width="11.6640625" style="75" customWidth="1"/>
    <col min="4036" max="4036" width="1.6640625" style="75" customWidth="1"/>
    <col min="4037" max="4037" width="11.6640625" style="75" customWidth="1"/>
    <col min="4038" max="4038" width="1.6640625" style="75" customWidth="1"/>
    <col min="4039" max="4039" width="11.6640625" style="75" customWidth="1"/>
    <col min="4040" max="4040" width="16" style="75" bestFit="1" customWidth="1"/>
    <col min="4041" max="4041" width="12.5546875" style="75" bestFit="1" customWidth="1"/>
    <col min="4042" max="4095" width="10.6640625" style="75"/>
    <col min="4096" max="4096" width="58.88671875" style="75" customWidth="1"/>
    <col min="4097" max="4097" width="8.109375" style="75" customWidth="1"/>
    <col min="4098" max="4098" width="1.5546875" style="75" customWidth="1"/>
    <col min="4099" max="4099" width="15.88671875" style="75" customWidth="1"/>
    <col min="4100" max="4100" width="1.5546875" style="75" customWidth="1"/>
    <col min="4101" max="4101" width="15.109375" style="75" customWidth="1"/>
    <col min="4102" max="4102" width="1.5546875" style="75" customWidth="1"/>
    <col min="4103" max="4103" width="13" style="75" customWidth="1"/>
    <col min="4104" max="4104" width="1.5546875" style="75" customWidth="1"/>
    <col min="4105" max="4105" width="16.44140625" style="75" bestFit="1" customWidth="1"/>
    <col min="4106" max="4106" width="2.109375" style="75" customWidth="1"/>
    <col min="4107" max="4107" width="17" style="75" bestFit="1" customWidth="1"/>
    <col min="4108" max="4108" width="1.88671875" style="75" customWidth="1"/>
    <col min="4109" max="4109" width="14.6640625" style="75" customWidth="1"/>
    <col min="4110" max="4110" width="1.5546875" style="75" customWidth="1"/>
    <col min="4111" max="4111" width="15.88671875" style="75" bestFit="1" customWidth="1"/>
    <col min="4112" max="4112" width="2" style="75" customWidth="1"/>
    <col min="4113" max="4113" width="16.88671875" style="75" bestFit="1" customWidth="1"/>
    <col min="4114" max="4114" width="13.5546875" style="75" bestFit="1" customWidth="1"/>
    <col min="4115" max="4279" width="10.6640625" style="75"/>
    <col min="4280" max="4280" width="69.6640625" style="75" customWidth="1"/>
    <col min="4281" max="4281" width="9.44140625" style="75" customWidth="1"/>
    <col min="4282" max="4282" width="1.6640625" style="75" customWidth="1"/>
    <col min="4283" max="4283" width="12" style="75" customWidth="1"/>
    <col min="4284" max="4284" width="1.6640625" style="75" customWidth="1"/>
    <col min="4285" max="4285" width="11.6640625" style="75" customWidth="1"/>
    <col min="4286" max="4286" width="1.6640625" style="75" customWidth="1"/>
    <col min="4287" max="4287" width="11.6640625" style="75" customWidth="1"/>
    <col min="4288" max="4288" width="1.6640625" style="75" customWidth="1"/>
    <col min="4289" max="4289" width="11.6640625" style="75" customWidth="1"/>
    <col min="4290" max="4290" width="1.6640625" style="75" customWidth="1"/>
    <col min="4291" max="4291" width="11.6640625" style="75" customWidth="1"/>
    <col min="4292" max="4292" width="1.6640625" style="75" customWidth="1"/>
    <col min="4293" max="4293" width="11.6640625" style="75" customWidth="1"/>
    <col min="4294" max="4294" width="1.6640625" style="75" customWidth="1"/>
    <col min="4295" max="4295" width="11.6640625" style="75" customWidth="1"/>
    <col min="4296" max="4296" width="16" style="75" bestFit="1" customWidth="1"/>
    <col min="4297" max="4297" width="12.5546875" style="75" bestFit="1" customWidth="1"/>
    <col min="4298" max="4351" width="10.6640625" style="75"/>
    <col min="4352" max="4352" width="58.88671875" style="75" customWidth="1"/>
    <col min="4353" max="4353" width="8.109375" style="75" customWidth="1"/>
    <col min="4354" max="4354" width="1.5546875" style="75" customWidth="1"/>
    <col min="4355" max="4355" width="15.88671875" style="75" customWidth="1"/>
    <col min="4356" max="4356" width="1.5546875" style="75" customWidth="1"/>
    <col min="4357" max="4357" width="15.109375" style="75" customWidth="1"/>
    <col min="4358" max="4358" width="1.5546875" style="75" customWidth="1"/>
    <col min="4359" max="4359" width="13" style="75" customWidth="1"/>
    <col min="4360" max="4360" width="1.5546875" style="75" customWidth="1"/>
    <col min="4361" max="4361" width="16.44140625" style="75" bestFit="1" customWidth="1"/>
    <col min="4362" max="4362" width="2.109375" style="75" customWidth="1"/>
    <col min="4363" max="4363" width="17" style="75" bestFit="1" customWidth="1"/>
    <col min="4364" max="4364" width="1.88671875" style="75" customWidth="1"/>
    <col min="4365" max="4365" width="14.6640625" style="75" customWidth="1"/>
    <col min="4366" max="4366" width="1.5546875" style="75" customWidth="1"/>
    <col min="4367" max="4367" width="15.88671875" style="75" bestFit="1" customWidth="1"/>
    <col min="4368" max="4368" width="2" style="75" customWidth="1"/>
    <col min="4369" max="4369" width="16.88671875" style="75" bestFit="1" customWidth="1"/>
    <col min="4370" max="4370" width="13.5546875" style="75" bestFit="1" customWidth="1"/>
    <col min="4371" max="4535" width="10.6640625" style="75"/>
    <col min="4536" max="4536" width="69.6640625" style="75" customWidth="1"/>
    <col min="4537" max="4537" width="9.44140625" style="75" customWidth="1"/>
    <col min="4538" max="4538" width="1.6640625" style="75" customWidth="1"/>
    <col min="4539" max="4539" width="12" style="75" customWidth="1"/>
    <col min="4540" max="4540" width="1.6640625" style="75" customWidth="1"/>
    <col min="4541" max="4541" width="11.6640625" style="75" customWidth="1"/>
    <col min="4542" max="4542" width="1.6640625" style="75" customWidth="1"/>
    <col min="4543" max="4543" width="11.6640625" style="75" customWidth="1"/>
    <col min="4544" max="4544" width="1.6640625" style="75" customWidth="1"/>
    <col min="4545" max="4545" width="11.6640625" style="75" customWidth="1"/>
    <col min="4546" max="4546" width="1.6640625" style="75" customWidth="1"/>
    <col min="4547" max="4547" width="11.6640625" style="75" customWidth="1"/>
    <col min="4548" max="4548" width="1.6640625" style="75" customWidth="1"/>
    <col min="4549" max="4549" width="11.6640625" style="75" customWidth="1"/>
    <col min="4550" max="4550" width="1.6640625" style="75" customWidth="1"/>
    <col min="4551" max="4551" width="11.6640625" style="75" customWidth="1"/>
    <col min="4552" max="4552" width="16" style="75" bestFit="1" customWidth="1"/>
    <col min="4553" max="4553" width="12.5546875" style="75" bestFit="1" customWidth="1"/>
    <col min="4554" max="4607" width="10.6640625" style="75"/>
    <col min="4608" max="4608" width="58.88671875" style="75" customWidth="1"/>
    <col min="4609" max="4609" width="8.109375" style="75" customWidth="1"/>
    <col min="4610" max="4610" width="1.5546875" style="75" customWidth="1"/>
    <col min="4611" max="4611" width="15.88671875" style="75" customWidth="1"/>
    <col min="4612" max="4612" width="1.5546875" style="75" customWidth="1"/>
    <col min="4613" max="4613" width="15.109375" style="75" customWidth="1"/>
    <col min="4614" max="4614" width="1.5546875" style="75" customWidth="1"/>
    <col min="4615" max="4615" width="13" style="75" customWidth="1"/>
    <col min="4616" max="4616" width="1.5546875" style="75" customWidth="1"/>
    <col min="4617" max="4617" width="16.44140625" style="75" bestFit="1" customWidth="1"/>
    <col min="4618" max="4618" width="2.109375" style="75" customWidth="1"/>
    <col min="4619" max="4619" width="17" style="75" bestFit="1" customWidth="1"/>
    <col min="4620" max="4620" width="1.88671875" style="75" customWidth="1"/>
    <col min="4621" max="4621" width="14.6640625" style="75" customWidth="1"/>
    <col min="4622" max="4622" width="1.5546875" style="75" customWidth="1"/>
    <col min="4623" max="4623" width="15.88671875" style="75" bestFit="1" customWidth="1"/>
    <col min="4624" max="4624" width="2" style="75" customWidth="1"/>
    <col min="4625" max="4625" width="16.88671875" style="75" bestFit="1" customWidth="1"/>
    <col min="4626" max="4626" width="13.5546875" style="75" bestFit="1" customWidth="1"/>
    <col min="4627" max="4791" width="10.6640625" style="75"/>
    <col min="4792" max="4792" width="69.6640625" style="75" customWidth="1"/>
    <col min="4793" max="4793" width="9.44140625" style="75" customWidth="1"/>
    <col min="4794" max="4794" width="1.6640625" style="75" customWidth="1"/>
    <col min="4795" max="4795" width="12" style="75" customWidth="1"/>
    <col min="4796" max="4796" width="1.6640625" style="75" customWidth="1"/>
    <col min="4797" max="4797" width="11.6640625" style="75" customWidth="1"/>
    <col min="4798" max="4798" width="1.6640625" style="75" customWidth="1"/>
    <col min="4799" max="4799" width="11.6640625" style="75" customWidth="1"/>
    <col min="4800" max="4800" width="1.6640625" style="75" customWidth="1"/>
    <col min="4801" max="4801" width="11.6640625" style="75" customWidth="1"/>
    <col min="4802" max="4802" width="1.6640625" style="75" customWidth="1"/>
    <col min="4803" max="4803" width="11.6640625" style="75" customWidth="1"/>
    <col min="4804" max="4804" width="1.6640625" style="75" customWidth="1"/>
    <col min="4805" max="4805" width="11.6640625" style="75" customWidth="1"/>
    <col min="4806" max="4806" width="1.6640625" style="75" customWidth="1"/>
    <col min="4807" max="4807" width="11.6640625" style="75" customWidth="1"/>
    <col min="4808" max="4808" width="16" style="75" bestFit="1" customWidth="1"/>
    <col min="4809" max="4809" width="12.5546875" style="75" bestFit="1" customWidth="1"/>
    <col min="4810" max="4863" width="10.6640625" style="75"/>
    <col min="4864" max="4864" width="58.88671875" style="75" customWidth="1"/>
    <col min="4865" max="4865" width="8.109375" style="75" customWidth="1"/>
    <col min="4866" max="4866" width="1.5546875" style="75" customWidth="1"/>
    <col min="4867" max="4867" width="15.88671875" style="75" customWidth="1"/>
    <col min="4868" max="4868" width="1.5546875" style="75" customWidth="1"/>
    <col min="4869" max="4869" width="15.109375" style="75" customWidth="1"/>
    <col min="4870" max="4870" width="1.5546875" style="75" customWidth="1"/>
    <col min="4871" max="4871" width="13" style="75" customWidth="1"/>
    <col min="4872" max="4872" width="1.5546875" style="75" customWidth="1"/>
    <col min="4873" max="4873" width="16.44140625" style="75" bestFit="1" customWidth="1"/>
    <col min="4874" max="4874" width="2.109375" style="75" customWidth="1"/>
    <col min="4875" max="4875" width="17" style="75" bestFit="1" customWidth="1"/>
    <col min="4876" max="4876" width="1.88671875" style="75" customWidth="1"/>
    <col min="4877" max="4877" width="14.6640625" style="75" customWidth="1"/>
    <col min="4878" max="4878" width="1.5546875" style="75" customWidth="1"/>
    <col min="4879" max="4879" width="15.88671875" style="75" bestFit="1" customWidth="1"/>
    <col min="4880" max="4880" width="2" style="75" customWidth="1"/>
    <col min="4881" max="4881" width="16.88671875" style="75" bestFit="1" customWidth="1"/>
    <col min="4882" max="4882" width="13.5546875" style="75" bestFit="1" customWidth="1"/>
    <col min="4883" max="5047" width="10.6640625" style="75"/>
    <col min="5048" max="5048" width="69.6640625" style="75" customWidth="1"/>
    <col min="5049" max="5049" width="9.44140625" style="75" customWidth="1"/>
    <col min="5050" max="5050" width="1.6640625" style="75" customWidth="1"/>
    <col min="5051" max="5051" width="12" style="75" customWidth="1"/>
    <col min="5052" max="5052" width="1.6640625" style="75" customWidth="1"/>
    <col min="5053" max="5053" width="11.6640625" style="75" customWidth="1"/>
    <col min="5054" max="5054" width="1.6640625" style="75" customWidth="1"/>
    <col min="5055" max="5055" width="11.6640625" style="75" customWidth="1"/>
    <col min="5056" max="5056" width="1.6640625" style="75" customWidth="1"/>
    <col min="5057" max="5057" width="11.6640625" style="75" customWidth="1"/>
    <col min="5058" max="5058" width="1.6640625" style="75" customWidth="1"/>
    <col min="5059" max="5059" width="11.6640625" style="75" customWidth="1"/>
    <col min="5060" max="5060" width="1.6640625" style="75" customWidth="1"/>
    <col min="5061" max="5061" width="11.6640625" style="75" customWidth="1"/>
    <col min="5062" max="5062" width="1.6640625" style="75" customWidth="1"/>
    <col min="5063" max="5063" width="11.6640625" style="75" customWidth="1"/>
    <col min="5064" max="5064" width="16" style="75" bestFit="1" customWidth="1"/>
    <col min="5065" max="5065" width="12.5546875" style="75" bestFit="1" customWidth="1"/>
    <col min="5066" max="5119" width="10.6640625" style="75"/>
    <col min="5120" max="5120" width="58.88671875" style="75" customWidth="1"/>
    <col min="5121" max="5121" width="8.109375" style="75" customWidth="1"/>
    <col min="5122" max="5122" width="1.5546875" style="75" customWidth="1"/>
    <col min="5123" max="5123" width="15.88671875" style="75" customWidth="1"/>
    <col min="5124" max="5124" width="1.5546875" style="75" customWidth="1"/>
    <col min="5125" max="5125" width="15.109375" style="75" customWidth="1"/>
    <col min="5126" max="5126" width="1.5546875" style="75" customWidth="1"/>
    <col min="5127" max="5127" width="13" style="75" customWidth="1"/>
    <col min="5128" max="5128" width="1.5546875" style="75" customWidth="1"/>
    <col min="5129" max="5129" width="16.44140625" style="75" bestFit="1" customWidth="1"/>
    <col min="5130" max="5130" width="2.109375" style="75" customWidth="1"/>
    <col min="5131" max="5131" width="17" style="75" bestFit="1" customWidth="1"/>
    <col min="5132" max="5132" width="1.88671875" style="75" customWidth="1"/>
    <col min="5133" max="5133" width="14.6640625" style="75" customWidth="1"/>
    <col min="5134" max="5134" width="1.5546875" style="75" customWidth="1"/>
    <col min="5135" max="5135" width="15.88671875" style="75" bestFit="1" customWidth="1"/>
    <col min="5136" max="5136" width="2" style="75" customWidth="1"/>
    <col min="5137" max="5137" width="16.88671875" style="75" bestFit="1" customWidth="1"/>
    <col min="5138" max="5138" width="13.5546875" style="75" bestFit="1" customWidth="1"/>
    <col min="5139" max="5303" width="10.6640625" style="75"/>
    <col min="5304" max="5304" width="69.6640625" style="75" customWidth="1"/>
    <col min="5305" max="5305" width="9.44140625" style="75" customWidth="1"/>
    <col min="5306" max="5306" width="1.6640625" style="75" customWidth="1"/>
    <col min="5307" max="5307" width="12" style="75" customWidth="1"/>
    <col min="5308" max="5308" width="1.6640625" style="75" customWidth="1"/>
    <col min="5309" max="5309" width="11.6640625" style="75" customWidth="1"/>
    <col min="5310" max="5310" width="1.6640625" style="75" customWidth="1"/>
    <col min="5311" max="5311" width="11.6640625" style="75" customWidth="1"/>
    <col min="5312" max="5312" width="1.6640625" style="75" customWidth="1"/>
    <col min="5313" max="5313" width="11.6640625" style="75" customWidth="1"/>
    <col min="5314" max="5314" width="1.6640625" style="75" customWidth="1"/>
    <col min="5315" max="5315" width="11.6640625" style="75" customWidth="1"/>
    <col min="5316" max="5316" width="1.6640625" style="75" customWidth="1"/>
    <col min="5317" max="5317" width="11.6640625" style="75" customWidth="1"/>
    <col min="5318" max="5318" width="1.6640625" style="75" customWidth="1"/>
    <col min="5319" max="5319" width="11.6640625" style="75" customWidth="1"/>
    <col min="5320" max="5320" width="16" style="75" bestFit="1" customWidth="1"/>
    <col min="5321" max="5321" width="12.5546875" style="75" bestFit="1" customWidth="1"/>
    <col min="5322" max="5375" width="10.6640625" style="75"/>
    <col min="5376" max="5376" width="58.88671875" style="75" customWidth="1"/>
    <col min="5377" max="5377" width="8.109375" style="75" customWidth="1"/>
    <col min="5378" max="5378" width="1.5546875" style="75" customWidth="1"/>
    <col min="5379" max="5379" width="15.88671875" style="75" customWidth="1"/>
    <col min="5380" max="5380" width="1.5546875" style="75" customWidth="1"/>
    <col min="5381" max="5381" width="15.109375" style="75" customWidth="1"/>
    <col min="5382" max="5382" width="1.5546875" style="75" customWidth="1"/>
    <col min="5383" max="5383" width="13" style="75" customWidth="1"/>
    <col min="5384" max="5384" width="1.5546875" style="75" customWidth="1"/>
    <col min="5385" max="5385" width="16.44140625" style="75" bestFit="1" customWidth="1"/>
    <col min="5386" max="5386" width="2.109375" style="75" customWidth="1"/>
    <col min="5387" max="5387" width="17" style="75" bestFit="1" customWidth="1"/>
    <col min="5388" max="5388" width="1.88671875" style="75" customWidth="1"/>
    <col min="5389" max="5389" width="14.6640625" style="75" customWidth="1"/>
    <col min="5390" max="5390" width="1.5546875" style="75" customWidth="1"/>
    <col min="5391" max="5391" width="15.88671875" style="75" bestFit="1" customWidth="1"/>
    <col min="5392" max="5392" width="2" style="75" customWidth="1"/>
    <col min="5393" max="5393" width="16.88671875" style="75" bestFit="1" customWidth="1"/>
    <col min="5394" max="5394" width="13.5546875" style="75" bestFit="1" customWidth="1"/>
    <col min="5395" max="5559" width="10.6640625" style="75"/>
    <col min="5560" max="5560" width="69.6640625" style="75" customWidth="1"/>
    <col min="5561" max="5561" width="9.44140625" style="75" customWidth="1"/>
    <col min="5562" max="5562" width="1.6640625" style="75" customWidth="1"/>
    <col min="5563" max="5563" width="12" style="75" customWidth="1"/>
    <col min="5564" max="5564" width="1.6640625" style="75" customWidth="1"/>
    <col min="5565" max="5565" width="11.6640625" style="75" customWidth="1"/>
    <col min="5566" max="5566" width="1.6640625" style="75" customWidth="1"/>
    <col min="5567" max="5567" width="11.6640625" style="75" customWidth="1"/>
    <col min="5568" max="5568" width="1.6640625" style="75" customWidth="1"/>
    <col min="5569" max="5569" width="11.6640625" style="75" customWidth="1"/>
    <col min="5570" max="5570" width="1.6640625" style="75" customWidth="1"/>
    <col min="5571" max="5571" width="11.6640625" style="75" customWidth="1"/>
    <col min="5572" max="5572" width="1.6640625" style="75" customWidth="1"/>
    <col min="5573" max="5573" width="11.6640625" style="75" customWidth="1"/>
    <col min="5574" max="5574" width="1.6640625" style="75" customWidth="1"/>
    <col min="5575" max="5575" width="11.6640625" style="75" customWidth="1"/>
    <col min="5576" max="5576" width="16" style="75" bestFit="1" customWidth="1"/>
    <col min="5577" max="5577" width="12.5546875" style="75" bestFit="1" customWidth="1"/>
    <col min="5578" max="5631" width="10.6640625" style="75"/>
    <col min="5632" max="5632" width="58.88671875" style="75" customWidth="1"/>
    <col min="5633" max="5633" width="8.109375" style="75" customWidth="1"/>
    <col min="5634" max="5634" width="1.5546875" style="75" customWidth="1"/>
    <col min="5635" max="5635" width="15.88671875" style="75" customWidth="1"/>
    <col min="5636" max="5636" width="1.5546875" style="75" customWidth="1"/>
    <col min="5637" max="5637" width="15.109375" style="75" customWidth="1"/>
    <col min="5638" max="5638" width="1.5546875" style="75" customWidth="1"/>
    <col min="5639" max="5639" width="13" style="75" customWidth="1"/>
    <col min="5640" max="5640" width="1.5546875" style="75" customWidth="1"/>
    <col min="5641" max="5641" width="16.44140625" style="75" bestFit="1" customWidth="1"/>
    <col min="5642" max="5642" width="2.109375" style="75" customWidth="1"/>
    <col min="5643" max="5643" width="17" style="75" bestFit="1" customWidth="1"/>
    <col min="5644" max="5644" width="1.88671875" style="75" customWidth="1"/>
    <col min="5645" max="5645" width="14.6640625" style="75" customWidth="1"/>
    <col min="5646" max="5646" width="1.5546875" style="75" customWidth="1"/>
    <col min="5647" max="5647" width="15.88671875" style="75" bestFit="1" customWidth="1"/>
    <col min="5648" max="5648" width="2" style="75" customWidth="1"/>
    <col min="5649" max="5649" width="16.88671875" style="75" bestFit="1" customWidth="1"/>
    <col min="5650" max="5650" width="13.5546875" style="75" bestFit="1" customWidth="1"/>
    <col min="5651" max="5815" width="10.6640625" style="75"/>
    <col min="5816" max="5816" width="69.6640625" style="75" customWidth="1"/>
    <col min="5817" max="5817" width="9.44140625" style="75" customWidth="1"/>
    <col min="5818" max="5818" width="1.6640625" style="75" customWidth="1"/>
    <col min="5819" max="5819" width="12" style="75" customWidth="1"/>
    <col min="5820" max="5820" width="1.6640625" style="75" customWidth="1"/>
    <col min="5821" max="5821" width="11.6640625" style="75" customWidth="1"/>
    <col min="5822" max="5822" width="1.6640625" style="75" customWidth="1"/>
    <col min="5823" max="5823" width="11.6640625" style="75" customWidth="1"/>
    <col min="5824" max="5824" width="1.6640625" style="75" customWidth="1"/>
    <col min="5825" max="5825" width="11.6640625" style="75" customWidth="1"/>
    <col min="5826" max="5826" width="1.6640625" style="75" customWidth="1"/>
    <col min="5827" max="5827" width="11.6640625" style="75" customWidth="1"/>
    <col min="5828" max="5828" width="1.6640625" style="75" customWidth="1"/>
    <col min="5829" max="5829" width="11.6640625" style="75" customWidth="1"/>
    <col min="5830" max="5830" width="1.6640625" style="75" customWidth="1"/>
    <col min="5831" max="5831" width="11.6640625" style="75" customWidth="1"/>
    <col min="5832" max="5832" width="16" style="75" bestFit="1" customWidth="1"/>
    <col min="5833" max="5833" width="12.5546875" style="75" bestFit="1" customWidth="1"/>
    <col min="5834" max="5887" width="10.6640625" style="75"/>
    <col min="5888" max="5888" width="58.88671875" style="75" customWidth="1"/>
    <col min="5889" max="5889" width="8.109375" style="75" customWidth="1"/>
    <col min="5890" max="5890" width="1.5546875" style="75" customWidth="1"/>
    <col min="5891" max="5891" width="15.88671875" style="75" customWidth="1"/>
    <col min="5892" max="5892" width="1.5546875" style="75" customWidth="1"/>
    <col min="5893" max="5893" width="15.109375" style="75" customWidth="1"/>
    <col min="5894" max="5894" width="1.5546875" style="75" customWidth="1"/>
    <col min="5895" max="5895" width="13" style="75" customWidth="1"/>
    <col min="5896" max="5896" width="1.5546875" style="75" customWidth="1"/>
    <col min="5897" max="5897" width="16.44140625" style="75" bestFit="1" customWidth="1"/>
    <col min="5898" max="5898" width="2.109375" style="75" customWidth="1"/>
    <col min="5899" max="5899" width="17" style="75" bestFit="1" customWidth="1"/>
    <col min="5900" max="5900" width="1.88671875" style="75" customWidth="1"/>
    <col min="5901" max="5901" width="14.6640625" style="75" customWidth="1"/>
    <col min="5902" max="5902" width="1.5546875" style="75" customWidth="1"/>
    <col min="5903" max="5903" width="15.88671875" style="75" bestFit="1" customWidth="1"/>
    <col min="5904" max="5904" width="2" style="75" customWidth="1"/>
    <col min="5905" max="5905" width="16.88671875" style="75" bestFit="1" customWidth="1"/>
    <col min="5906" max="5906" width="13.5546875" style="75" bestFit="1" customWidth="1"/>
    <col min="5907" max="6071" width="10.6640625" style="75"/>
    <col min="6072" max="6072" width="69.6640625" style="75" customWidth="1"/>
    <col min="6073" max="6073" width="9.44140625" style="75" customWidth="1"/>
    <col min="6074" max="6074" width="1.6640625" style="75" customWidth="1"/>
    <col min="6075" max="6075" width="12" style="75" customWidth="1"/>
    <col min="6076" max="6076" width="1.6640625" style="75" customWidth="1"/>
    <col min="6077" max="6077" width="11.6640625" style="75" customWidth="1"/>
    <col min="6078" max="6078" width="1.6640625" style="75" customWidth="1"/>
    <col min="6079" max="6079" width="11.6640625" style="75" customWidth="1"/>
    <col min="6080" max="6080" width="1.6640625" style="75" customWidth="1"/>
    <col min="6081" max="6081" width="11.6640625" style="75" customWidth="1"/>
    <col min="6082" max="6082" width="1.6640625" style="75" customWidth="1"/>
    <col min="6083" max="6083" width="11.6640625" style="75" customWidth="1"/>
    <col min="6084" max="6084" width="1.6640625" style="75" customWidth="1"/>
    <col min="6085" max="6085" width="11.6640625" style="75" customWidth="1"/>
    <col min="6086" max="6086" width="1.6640625" style="75" customWidth="1"/>
    <col min="6087" max="6087" width="11.6640625" style="75" customWidth="1"/>
    <col min="6088" max="6088" width="16" style="75" bestFit="1" customWidth="1"/>
    <col min="6089" max="6089" width="12.5546875" style="75" bestFit="1" customWidth="1"/>
    <col min="6090" max="6143" width="10.6640625" style="75"/>
    <col min="6144" max="6144" width="58.88671875" style="75" customWidth="1"/>
    <col min="6145" max="6145" width="8.109375" style="75" customWidth="1"/>
    <col min="6146" max="6146" width="1.5546875" style="75" customWidth="1"/>
    <col min="6147" max="6147" width="15.88671875" style="75" customWidth="1"/>
    <col min="6148" max="6148" width="1.5546875" style="75" customWidth="1"/>
    <col min="6149" max="6149" width="15.109375" style="75" customWidth="1"/>
    <col min="6150" max="6150" width="1.5546875" style="75" customWidth="1"/>
    <col min="6151" max="6151" width="13" style="75" customWidth="1"/>
    <col min="6152" max="6152" width="1.5546875" style="75" customWidth="1"/>
    <col min="6153" max="6153" width="16.44140625" style="75" bestFit="1" customWidth="1"/>
    <col min="6154" max="6154" width="2.109375" style="75" customWidth="1"/>
    <col min="6155" max="6155" width="17" style="75" bestFit="1" customWidth="1"/>
    <col min="6156" max="6156" width="1.88671875" style="75" customWidth="1"/>
    <col min="6157" max="6157" width="14.6640625" style="75" customWidth="1"/>
    <col min="6158" max="6158" width="1.5546875" style="75" customWidth="1"/>
    <col min="6159" max="6159" width="15.88671875" style="75" bestFit="1" customWidth="1"/>
    <col min="6160" max="6160" width="2" style="75" customWidth="1"/>
    <col min="6161" max="6161" width="16.88671875" style="75" bestFit="1" customWidth="1"/>
    <col min="6162" max="6162" width="13.5546875" style="75" bestFit="1" customWidth="1"/>
    <col min="6163" max="6327" width="10.6640625" style="75"/>
    <col min="6328" max="6328" width="69.6640625" style="75" customWidth="1"/>
    <col min="6329" max="6329" width="9.44140625" style="75" customWidth="1"/>
    <col min="6330" max="6330" width="1.6640625" style="75" customWidth="1"/>
    <col min="6331" max="6331" width="12" style="75" customWidth="1"/>
    <col min="6332" max="6332" width="1.6640625" style="75" customWidth="1"/>
    <col min="6333" max="6333" width="11.6640625" style="75" customWidth="1"/>
    <col min="6334" max="6334" width="1.6640625" style="75" customWidth="1"/>
    <col min="6335" max="6335" width="11.6640625" style="75" customWidth="1"/>
    <col min="6336" max="6336" width="1.6640625" style="75" customWidth="1"/>
    <col min="6337" max="6337" width="11.6640625" style="75" customWidth="1"/>
    <col min="6338" max="6338" width="1.6640625" style="75" customWidth="1"/>
    <col min="6339" max="6339" width="11.6640625" style="75" customWidth="1"/>
    <col min="6340" max="6340" width="1.6640625" style="75" customWidth="1"/>
    <col min="6341" max="6341" width="11.6640625" style="75" customWidth="1"/>
    <col min="6342" max="6342" width="1.6640625" style="75" customWidth="1"/>
    <col min="6343" max="6343" width="11.6640625" style="75" customWidth="1"/>
    <col min="6344" max="6344" width="16" style="75" bestFit="1" customWidth="1"/>
    <col min="6345" max="6345" width="12.5546875" style="75" bestFit="1" customWidth="1"/>
    <col min="6346" max="6399" width="10.6640625" style="75"/>
    <col min="6400" max="6400" width="58.88671875" style="75" customWidth="1"/>
    <col min="6401" max="6401" width="8.109375" style="75" customWidth="1"/>
    <col min="6402" max="6402" width="1.5546875" style="75" customWidth="1"/>
    <col min="6403" max="6403" width="15.88671875" style="75" customWidth="1"/>
    <col min="6404" max="6404" width="1.5546875" style="75" customWidth="1"/>
    <col min="6405" max="6405" width="15.109375" style="75" customWidth="1"/>
    <col min="6406" max="6406" width="1.5546875" style="75" customWidth="1"/>
    <col min="6407" max="6407" width="13" style="75" customWidth="1"/>
    <col min="6408" max="6408" width="1.5546875" style="75" customWidth="1"/>
    <col min="6409" max="6409" width="16.44140625" style="75" bestFit="1" customWidth="1"/>
    <col min="6410" max="6410" width="2.109375" style="75" customWidth="1"/>
    <col min="6411" max="6411" width="17" style="75" bestFit="1" customWidth="1"/>
    <col min="6412" max="6412" width="1.88671875" style="75" customWidth="1"/>
    <col min="6413" max="6413" width="14.6640625" style="75" customWidth="1"/>
    <col min="6414" max="6414" width="1.5546875" style="75" customWidth="1"/>
    <col min="6415" max="6415" width="15.88671875" style="75" bestFit="1" customWidth="1"/>
    <col min="6416" max="6416" width="2" style="75" customWidth="1"/>
    <col min="6417" max="6417" width="16.88671875" style="75" bestFit="1" customWidth="1"/>
    <col min="6418" max="6418" width="13.5546875" style="75" bestFit="1" customWidth="1"/>
    <col min="6419" max="6583" width="10.6640625" style="75"/>
    <col min="6584" max="6584" width="69.6640625" style="75" customWidth="1"/>
    <col min="6585" max="6585" width="9.44140625" style="75" customWidth="1"/>
    <col min="6586" max="6586" width="1.6640625" style="75" customWidth="1"/>
    <col min="6587" max="6587" width="12" style="75" customWidth="1"/>
    <col min="6588" max="6588" width="1.6640625" style="75" customWidth="1"/>
    <col min="6589" max="6589" width="11.6640625" style="75" customWidth="1"/>
    <col min="6590" max="6590" width="1.6640625" style="75" customWidth="1"/>
    <col min="6591" max="6591" width="11.6640625" style="75" customWidth="1"/>
    <col min="6592" max="6592" width="1.6640625" style="75" customWidth="1"/>
    <col min="6593" max="6593" width="11.6640625" style="75" customWidth="1"/>
    <col min="6594" max="6594" width="1.6640625" style="75" customWidth="1"/>
    <col min="6595" max="6595" width="11.6640625" style="75" customWidth="1"/>
    <col min="6596" max="6596" width="1.6640625" style="75" customWidth="1"/>
    <col min="6597" max="6597" width="11.6640625" style="75" customWidth="1"/>
    <col min="6598" max="6598" width="1.6640625" style="75" customWidth="1"/>
    <col min="6599" max="6599" width="11.6640625" style="75" customWidth="1"/>
    <col min="6600" max="6600" width="16" style="75" bestFit="1" customWidth="1"/>
    <col min="6601" max="6601" width="12.5546875" style="75" bestFit="1" customWidth="1"/>
    <col min="6602" max="6655" width="10.6640625" style="75"/>
    <col min="6656" max="6656" width="58.88671875" style="75" customWidth="1"/>
    <col min="6657" max="6657" width="8.109375" style="75" customWidth="1"/>
    <col min="6658" max="6658" width="1.5546875" style="75" customWidth="1"/>
    <col min="6659" max="6659" width="15.88671875" style="75" customWidth="1"/>
    <col min="6660" max="6660" width="1.5546875" style="75" customWidth="1"/>
    <col min="6661" max="6661" width="15.109375" style="75" customWidth="1"/>
    <col min="6662" max="6662" width="1.5546875" style="75" customWidth="1"/>
    <col min="6663" max="6663" width="13" style="75" customWidth="1"/>
    <col min="6664" max="6664" width="1.5546875" style="75" customWidth="1"/>
    <col min="6665" max="6665" width="16.44140625" style="75" bestFit="1" customWidth="1"/>
    <col min="6666" max="6666" width="2.109375" style="75" customWidth="1"/>
    <col min="6667" max="6667" width="17" style="75" bestFit="1" customWidth="1"/>
    <col min="6668" max="6668" width="1.88671875" style="75" customWidth="1"/>
    <col min="6669" max="6669" width="14.6640625" style="75" customWidth="1"/>
    <col min="6670" max="6670" width="1.5546875" style="75" customWidth="1"/>
    <col min="6671" max="6671" width="15.88671875" style="75" bestFit="1" customWidth="1"/>
    <col min="6672" max="6672" width="2" style="75" customWidth="1"/>
    <col min="6673" max="6673" width="16.88671875" style="75" bestFit="1" customWidth="1"/>
    <col min="6674" max="6674" width="13.5546875" style="75" bestFit="1" customWidth="1"/>
    <col min="6675" max="6839" width="10.6640625" style="75"/>
    <col min="6840" max="6840" width="69.6640625" style="75" customWidth="1"/>
    <col min="6841" max="6841" width="9.44140625" style="75" customWidth="1"/>
    <col min="6842" max="6842" width="1.6640625" style="75" customWidth="1"/>
    <col min="6843" max="6843" width="12" style="75" customWidth="1"/>
    <col min="6844" max="6844" width="1.6640625" style="75" customWidth="1"/>
    <col min="6845" max="6845" width="11.6640625" style="75" customWidth="1"/>
    <col min="6846" max="6846" width="1.6640625" style="75" customWidth="1"/>
    <col min="6847" max="6847" width="11.6640625" style="75" customWidth="1"/>
    <col min="6848" max="6848" width="1.6640625" style="75" customWidth="1"/>
    <col min="6849" max="6849" width="11.6640625" style="75" customWidth="1"/>
    <col min="6850" max="6850" width="1.6640625" style="75" customWidth="1"/>
    <col min="6851" max="6851" width="11.6640625" style="75" customWidth="1"/>
    <col min="6852" max="6852" width="1.6640625" style="75" customWidth="1"/>
    <col min="6853" max="6853" width="11.6640625" style="75" customWidth="1"/>
    <col min="6854" max="6854" width="1.6640625" style="75" customWidth="1"/>
    <col min="6855" max="6855" width="11.6640625" style="75" customWidth="1"/>
    <col min="6856" max="6856" width="16" style="75" bestFit="1" customWidth="1"/>
    <col min="6857" max="6857" width="12.5546875" style="75" bestFit="1" customWidth="1"/>
    <col min="6858" max="6911" width="10.6640625" style="75"/>
    <col min="6912" max="6912" width="58.88671875" style="75" customWidth="1"/>
    <col min="6913" max="6913" width="8.109375" style="75" customWidth="1"/>
    <col min="6914" max="6914" width="1.5546875" style="75" customWidth="1"/>
    <col min="6915" max="6915" width="15.88671875" style="75" customWidth="1"/>
    <col min="6916" max="6916" width="1.5546875" style="75" customWidth="1"/>
    <col min="6917" max="6917" width="15.109375" style="75" customWidth="1"/>
    <col min="6918" max="6918" width="1.5546875" style="75" customWidth="1"/>
    <col min="6919" max="6919" width="13" style="75" customWidth="1"/>
    <col min="6920" max="6920" width="1.5546875" style="75" customWidth="1"/>
    <col min="6921" max="6921" width="16.44140625" style="75" bestFit="1" customWidth="1"/>
    <col min="6922" max="6922" width="2.109375" style="75" customWidth="1"/>
    <col min="6923" max="6923" width="17" style="75" bestFit="1" customWidth="1"/>
    <col min="6924" max="6924" width="1.88671875" style="75" customWidth="1"/>
    <col min="6925" max="6925" width="14.6640625" style="75" customWidth="1"/>
    <col min="6926" max="6926" width="1.5546875" style="75" customWidth="1"/>
    <col min="6927" max="6927" width="15.88671875" style="75" bestFit="1" customWidth="1"/>
    <col min="6928" max="6928" width="2" style="75" customWidth="1"/>
    <col min="6929" max="6929" width="16.88671875" style="75" bestFit="1" customWidth="1"/>
    <col min="6930" max="6930" width="13.5546875" style="75" bestFit="1" customWidth="1"/>
    <col min="6931" max="7095" width="10.6640625" style="75"/>
    <col min="7096" max="7096" width="69.6640625" style="75" customWidth="1"/>
    <col min="7097" max="7097" width="9.44140625" style="75" customWidth="1"/>
    <col min="7098" max="7098" width="1.6640625" style="75" customWidth="1"/>
    <col min="7099" max="7099" width="12" style="75" customWidth="1"/>
    <col min="7100" max="7100" width="1.6640625" style="75" customWidth="1"/>
    <col min="7101" max="7101" width="11.6640625" style="75" customWidth="1"/>
    <col min="7102" max="7102" width="1.6640625" style="75" customWidth="1"/>
    <col min="7103" max="7103" width="11.6640625" style="75" customWidth="1"/>
    <col min="7104" max="7104" width="1.6640625" style="75" customWidth="1"/>
    <col min="7105" max="7105" width="11.6640625" style="75" customWidth="1"/>
    <col min="7106" max="7106" width="1.6640625" style="75" customWidth="1"/>
    <col min="7107" max="7107" width="11.6640625" style="75" customWidth="1"/>
    <col min="7108" max="7108" width="1.6640625" style="75" customWidth="1"/>
    <col min="7109" max="7109" width="11.6640625" style="75" customWidth="1"/>
    <col min="7110" max="7110" width="1.6640625" style="75" customWidth="1"/>
    <col min="7111" max="7111" width="11.6640625" style="75" customWidth="1"/>
    <col min="7112" max="7112" width="16" style="75" bestFit="1" customWidth="1"/>
    <col min="7113" max="7113" width="12.5546875" style="75" bestFit="1" customWidth="1"/>
    <col min="7114" max="7167" width="10.6640625" style="75"/>
    <col min="7168" max="7168" width="58.88671875" style="75" customWidth="1"/>
    <col min="7169" max="7169" width="8.109375" style="75" customWidth="1"/>
    <col min="7170" max="7170" width="1.5546875" style="75" customWidth="1"/>
    <col min="7171" max="7171" width="15.88671875" style="75" customWidth="1"/>
    <col min="7172" max="7172" width="1.5546875" style="75" customWidth="1"/>
    <col min="7173" max="7173" width="15.109375" style="75" customWidth="1"/>
    <col min="7174" max="7174" width="1.5546875" style="75" customWidth="1"/>
    <col min="7175" max="7175" width="13" style="75" customWidth="1"/>
    <col min="7176" max="7176" width="1.5546875" style="75" customWidth="1"/>
    <col min="7177" max="7177" width="16.44140625" style="75" bestFit="1" customWidth="1"/>
    <col min="7178" max="7178" width="2.109375" style="75" customWidth="1"/>
    <col min="7179" max="7179" width="17" style="75" bestFit="1" customWidth="1"/>
    <col min="7180" max="7180" width="1.88671875" style="75" customWidth="1"/>
    <col min="7181" max="7181" width="14.6640625" style="75" customWidth="1"/>
    <col min="7182" max="7182" width="1.5546875" style="75" customWidth="1"/>
    <col min="7183" max="7183" width="15.88671875" style="75" bestFit="1" customWidth="1"/>
    <col min="7184" max="7184" width="2" style="75" customWidth="1"/>
    <col min="7185" max="7185" width="16.88671875" style="75" bestFit="1" customWidth="1"/>
    <col min="7186" max="7186" width="13.5546875" style="75" bestFit="1" customWidth="1"/>
    <col min="7187" max="7351" width="10.6640625" style="75"/>
    <col min="7352" max="7352" width="69.6640625" style="75" customWidth="1"/>
    <col min="7353" max="7353" width="9.44140625" style="75" customWidth="1"/>
    <col min="7354" max="7354" width="1.6640625" style="75" customWidth="1"/>
    <col min="7355" max="7355" width="12" style="75" customWidth="1"/>
    <col min="7356" max="7356" width="1.6640625" style="75" customWidth="1"/>
    <col min="7357" max="7357" width="11.6640625" style="75" customWidth="1"/>
    <col min="7358" max="7358" width="1.6640625" style="75" customWidth="1"/>
    <col min="7359" max="7359" width="11.6640625" style="75" customWidth="1"/>
    <col min="7360" max="7360" width="1.6640625" style="75" customWidth="1"/>
    <col min="7361" max="7361" width="11.6640625" style="75" customWidth="1"/>
    <col min="7362" max="7362" width="1.6640625" style="75" customWidth="1"/>
    <col min="7363" max="7363" width="11.6640625" style="75" customWidth="1"/>
    <col min="7364" max="7364" width="1.6640625" style="75" customWidth="1"/>
    <col min="7365" max="7365" width="11.6640625" style="75" customWidth="1"/>
    <col min="7366" max="7366" width="1.6640625" style="75" customWidth="1"/>
    <col min="7367" max="7367" width="11.6640625" style="75" customWidth="1"/>
    <col min="7368" max="7368" width="16" style="75" bestFit="1" customWidth="1"/>
    <col min="7369" max="7369" width="12.5546875" style="75" bestFit="1" customWidth="1"/>
    <col min="7370" max="7423" width="10.6640625" style="75"/>
    <col min="7424" max="7424" width="58.88671875" style="75" customWidth="1"/>
    <col min="7425" max="7425" width="8.109375" style="75" customWidth="1"/>
    <col min="7426" max="7426" width="1.5546875" style="75" customWidth="1"/>
    <col min="7427" max="7427" width="15.88671875" style="75" customWidth="1"/>
    <col min="7428" max="7428" width="1.5546875" style="75" customWidth="1"/>
    <col min="7429" max="7429" width="15.109375" style="75" customWidth="1"/>
    <col min="7430" max="7430" width="1.5546875" style="75" customWidth="1"/>
    <col min="7431" max="7431" width="13" style="75" customWidth="1"/>
    <col min="7432" max="7432" width="1.5546875" style="75" customWidth="1"/>
    <col min="7433" max="7433" width="16.44140625" style="75" bestFit="1" customWidth="1"/>
    <col min="7434" max="7434" width="2.109375" style="75" customWidth="1"/>
    <col min="7435" max="7435" width="17" style="75" bestFit="1" customWidth="1"/>
    <col min="7436" max="7436" width="1.88671875" style="75" customWidth="1"/>
    <col min="7437" max="7437" width="14.6640625" style="75" customWidth="1"/>
    <col min="7438" max="7438" width="1.5546875" style="75" customWidth="1"/>
    <col min="7439" max="7439" width="15.88671875" style="75" bestFit="1" customWidth="1"/>
    <col min="7440" max="7440" width="2" style="75" customWidth="1"/>
    <col min="7441" max="7441" width="16.88671875" style="75" bestFit="1" customWidth="1"/>
    <col min="7442" max="7442" width="13.5546875" style="75" bestFit="1" customWidth="1"/>
    <col min="7443" max="7607" width="10.6640625" style="75"/>
    <col min="7608" max="7608" width="69.6640625" style="75" customWidth="1"/>
    <col min="7609" max="7609" width="9.44140625" style="75" customWidth="1"/>
    <col min="7610" max="7610" width="1.6640625" style="75" customWidth="1"/>
    <col min="7611" max="7611" width="12" style="75" customWidth="1"/>
    <col min="7612" max="7612" width="1.6640625" style="75" customWidth="1"/>
    <col min="7613" max="7613" width="11.6640625" style="75" customWidth="1"/>
    <col min="7614" max="7614" width="1.6640625" style="75" customWidth="1"/>
    <col min="7615" max="7615" width="11.6640625" style="75" customWidth="1"/>
    <col min="7616" max="7616" width="1.6640625" style="75" customWidth="1"/>
    <col min="7617" max="7617" width="11.6640625" style="75" customWidth="1"/>
    <col min="7618" max="7618" width="1.6640625" style="75" customWidth="1"/>
    <col min="7619" max="7619" width="11.6640625" style="75" customWidth="1"/>
    <col min="7620" max="7620" width="1.6640625" style="75" customWidth="1"/>
    <col min="7621" max="7621" width="11.6640625" style="75" customWidth="1"/>
    <col min="7622" max="7622" width="1.6640625" style="75" customWidth="1"/>
    <col min="7623" max="7623" width="11.6640625" style="75" customWidth="1"/>
    <col min="7624" max="7624" width="16" style="75" bestFit="1" customWidth="1"/>
    <col min="7625" max="7625" width="12.5546875" style="75" bestFit="1" customWidth="1"/>
    <col min="7626" max="7679" width="10.6640625" style="75"/>
    <col min="7680" max="7680" width="58.88671875" style="75" customWidth="1"/>
    <col min="7681" max="7681" width="8.109375" style="75" customWidth="1"/>
    <col min="7682" max="7682" width="1.5546875" style="75" customWidth="1"/>
    <col min="7683" max="7683" width="15.88671875" style="75" customWidth="1"/>
    <col min="7684" max="7684" width="1.5546875" style="75" customWidth="1"/>
    <col min="7685" max="7685" width="15.109375" style="75" customWidth="1"/>
    <col min="7686" max="7686" width="1.5546875" style="75" customWidth="1"/>
    <col min="7687" max="7687" width="13" style="75" customWidth="1"/>
    <col min="7688" max="7688" width="1.5546875" style="75" customWidth="1"/>
    <col min="7689" max="7689" width="16.44140625" style="75" bestFit="1" customWidth="1"/>
    <col min="7690" max="7690" width="2.109375" style="75" customWidth="1"/>
    <col min="7691" max="7691" width="17" style="75" bestFit="1" customWidth="1"/>
    <col min="7692" max="7692" width="1.88671875" style="75" customWidth="1"/>
    <col min="7693" max="7693" width="14.6640625" style="75" customWidth="1"/>
    <col min="7694" max="7694" width="1.5546875" style="75" customWidth="1"/>
    <col min="7695" max="7695" width="15.88671875" style="75" bestFit="1" customWidth="1"/>
    <col min="7696" max="7696" width="2" style="75" customWidth="1"/>
    <col min="7697" max="7697" width="16.88671875" style="75" bestFit="1" customWidth="1"/>
    <col min="7698" max="7698" width="13.5546875" style="75" bestFit="1" customWidth="1"/>
    <col min="7699" max="7863" width="10.6640625" style="75"/>
    <col min="7864" max="7864" width="69.6640625" style="75" customWidth="1"/>
    <col min="7865" max="7865" width="9.44140625" style="75" customWidth="1"/>
    <col min="7866" max="7866" width="1.6640625" style="75" customWidth="1"/>
    <col min="7867" max="7867" width="12" style="75" customWidth="1"/>
    <col min="7868" max="7868" width="1.6640625" style="75" customWidth="1"/>
    <col min="7869" max="7869" width="11.6640625" style="75" customWidth="1"/>
    <col min="7870" max="7870" width="1.6640625" style="75" customWidth="1"/>
    <col min="7871" max="7871" width="11.6640625" style="75" customWidth="1"/>
    <col min="7872" max="7872" width="1.6640625" style="75" customWidth="1"/>
    <col min="7873" max="7873" width="11.6640625" style="75" customWidth="1"/>
    <col min="7874" max="7874" width="1.6640625" style="75" customWidth="1"/>
    <col min="7875" max="7875" width="11.6640625" style="75" customWidth="1"/>
    <col min="7876" max="7876" width="1.6640625" style="75" customWidth="1"/>
    <col min="7877" max="7877" width="11.6640625" style="75" customWidth="1"/>
    <col min="7878" max="7878" width="1.6640625" style="75" customWidth="1"/>
    <col min="7879" max="7879" width="11.6640625" style="75" customWidth="1"/>
    <col min="7880" max="7880" width="16" style="75" bestFit="1" customWidth="1"/>
    <col min="7881" max="7881" width="12.5546875" style="75" bestFit="1" customWidth="1"/>
    <col min="7882" max="7935" width="10.6640625" style="75"/>
    <col min="7936" max="7936" width="58.88671875" style="75" customWidth="1"/>
    <col min="7937" max="7937" width="8.109375" style="75" customWidth="1"/>
    <col min="7938" max="7938" width="1.5546875" style="75" customWidth="1"/>
    <col min="7939" max="7939" width="15.88671875" style="75" customWidth="1"/>
    <col min="7940" max="7940" width="1.5546875" style="75" customWidth="1"/>
    <col min="7941" max="7941" width="15.109375" style="75" customWidth="1"/>
    <col min="7942" max="7942" width="1.5546875" style="75" customWidth="1"/>
    <col min="7943" max="7943" width="13" style="75" customWidth="1"/>
    <col min="7944" max="7944" width="1.5546875" style="75" customWidth="1"/>
    <col min="7945" max="7945" width="16.44140625" style="75" bestFit="1" customWidth="1"/>
    <col min="7946" max="7946" width="2.109375" style="75" customWidth="1"/>
    <col min="7947" max="7947" width="17" style="75" bestFit="1" customWidth="1"/>
    <col min="7948" max="7948" width="1.88671875" style="75" customWidth="1"/>
    <col min="7949" max="7949" width="14.6640625" style="75" customWidth="1"/>
    <col min="7950" max="7950" width="1.5546875" style="75" customWidth="1"/>
    <col min="7951" max="7951" width="15.88671875" style="75" bestFit="1" customWidth="1"/>
    <col min="7952" max="7952" width="2" style="75" customWidth="1"/>
    <col min="7953" max="7953" width="16.88671875" style="75" bestFit="1" customWidth="1"/>
    <col min="7954" max="7954" width="13.5546875" style="75" bestFit="1" customWidth="1"/>
    <col min="7955" max="8119" width="10.6640625" style="75"/>
    <col min="8120" max="8120" width="69.6640625" style="75" customWidth="1"/>
    <col min="8121" max="8121" width="9.44140625" style="75" customWidth="1"/>
    <col min="8122" max="8122" width="1.6640625" style="75" customWidth="1"/>
    <col min="8123" max="8123" width="12" style="75" customWidth="1"/>
    <col min="8124" max="8124" width="1.6640625" style="75" customWidth="1"/>
    <col min="8125" max="8125" width="11.6640625" style="75" customWidth="1"/>
    <col min="8126" max="8126" width="1.6640625" style="75" customWidth="1"/>
    <col min="8127" max="8127" width="11.6640625" style="75" customWidth="1"/>
    <col min="8128" max="8128" width="1.6640625" style="75" customWidth="1"/>
    <col min="8129" max="8129" width="11.6640625" style="75" customWidth="1"/>
    <col min="8130" max="8130" width="1.6640625" style="75" customWidth="1"/>
    <col min="8131" max="8131" width="11.6640625" style="75" customWidth="1"/>
    <col min="8132" max="8132" width="1.6640625" style="75" customWidth="1"/>
    <col min="8133" max="8133" width="11.6640625" style="75" customWidth="1"/>
    <col min="8134" max="8134" width="1.6640625" style="75" customWidth="1"/>
    <col min="8135" max="8135" width="11.6640625" style="75" customWidth="1"/>
    <col min="8136" max="8136" width="16" style="75" bestFit="1" customWidth="1"/>
    <col min="8137" max="8137" width="12.5546875" style="75" bestFit="1" customWidth="1"/>
    <col min="8138" max="8191" width="10.6640625" style="75"/>
    <col min="8192" max="8192" width="58.88671875" style="75" customWidth="1"/>
    <col min="8193" max="8193" width="8.109375" style="75" customWidth="1"/>
    <col min="8194" max="8194" width="1.5546875" style="75" customWidth="1"/>
    <col min="8195" max="8195" width="15.88671875" style="75" customWidth="1"/>
    <col min="8196" max="8196" width="1.5546875" style="75" customWidth="1"/>
    <col min="8197" max="8197" width="15.109375" style="75" customWidth="1"/>
    <col min="8198" max="8198" width="1.5546875" style="75" customWidth="1"/>
    <col min="8199" max="8199" width="13" style="75" customWidth="1"/>
    <col min="8200" max="8200" width="1.5546875" style="75" customWidth="1"/>
    <col min="8201" max="8201" width="16.44140625" style="75" bestFit="1" customWidth="1"/>
    <col min="8202" max="8202" width="2.109375" style="75" customWidth="1"/>
    <col min="8203" max="8203" width="17" style="75" bestFit="1" customWidth="1"/>
    <col min="8204" max="8204" width="1.88671875" style="75" customWidth="1"/>
    <col min="8205" max="8205" width="14.6640625" style="75" customWidth="1"/>
    <col min="8206" max="8206" width="1.5546875" style="75" customWidth="1"/>
    <col min="8207" max="8207" width="15.88671875" style="75" bestFit="1" customWidth="1"/>
    <col min="8208" max="8208" width="2" style="75" customWidth="1"/>
    <col min="8209" max="8209" width="16.88671875" style="75" bestFit="1" customWidth="1"/>
    <col min="8210" max="8210" width="13.5546875" style="75" bestFit="1" customWidth="1"/>
    <col min="8211" max="8375" width="10.6640625" style="75"/>
    <col min="8376" max="8376" width="69.6640625" style="75" customWidth="1"/>
    <col min="8377" max="8377" width="9.44140625" style="75" customWidth="1"/>
    <col min="8378" max="8378" width="1.6640625" style="75" customWidth="1"/>
    <col min="8379" max="8379" width="12" style="75" customWidth="1"/>
    <col min="8380" max="8380" width="1.6640625" style="75" customWidth="1"/>
    <col min="8381" max="8381" width="11.6640625" style="75" customWidth="1"/>
    <col min="8382" max="8382" width="1.6640625" style="75" customWidth="1"/>
    <col min="8383" max="8383" width="11.6640625" style="75" customWidth="1"/>
    <col min="8384" max="8384" width="1.6640625" style="75" customWidth="1"/>
    <col min="8385" max="8385" width="11.6640625" style="75" customWidth="1"/>
    <col min="8386" max="8386" width="1.6640625" style="75" customWidth="1"/>
    <col min="8387" max="8387" width="11.6640625" style="75" customWidth="1"/>
    <col min="8388" max="8388" width="1.6640625" style="75" customWidth="1"/>
    <col min="8389" max="8389" width="11.6640625" style="75" customWidth="1"/>
    <col min="8390" max="8390" width="1.6640625" style="75" customWidth="1"/>
    <col min="8391" max="8391" width="11.6640625" style="75" customWidth="1"/>
    <col min="8392" max="8392" width="16" style="75" bestFit="1" customWidth="1"/>
    <col min="8393" max="8393" width="12.5546875" style="75" bestFit="1" customWidth="1"/>
    <col min="8394" max="8447" width="10.6640625" style="75"/>
    <col min="8448" max="8448" width="58.88671875" style="75" customWidth="1"/>
    <col min="8449" max="8449" width="8.109375" style="75" customWidth="1"/>
    <col min="8450" max="8450" width="1.5546875" style="75" customWidth="1"/>
    <col min="8451" max="8451" width="15.88671875" style="75" customWidth="1"/>
    <col min="8452" max="8452" width="1.5546875" style="75" customWidth="1"/>
    <col min="8453" max="8453" width="15.109375" style="75" customWidth="1"/>
    <col min="8454" max="8454" width="1.5546875" style="75" customWidth="1"/>
    <col min="8455" max="8455" width="13" style="75" customWidth="1"/>
    <col min="8456" max="8456" width="1.5546875" style="75" customWidth="1"/>
    <col min="8457" max="8457" width="16.44140625" style="75" bestFit="1" customWidth="1"/>
    <col min="8458" max="8458" width="2.109375" style="75" customWidth="1"/>
    <col min="8459" max="8459" width="17" style="75" bestFit="1" customWidth="1"/>
    <col min="8460" max="8460" width="1.88671875" style="75" customWidth="1"/>
    <col min="8461" max="8461" width="14.6640625" style="75" customWidth="1"/>
    <col min="8462" max="8462" width="1.5546875" style="75" customWidth="1"/>
    <col min="8463" max="8463" width="15.88671875" style="75" bestFit="1" customWidth="1"/>
    <col min="8464" max="8464" width="2" style="75" customWidth="1"/>
    <col min="8465" max="8465" width="16.88671875" style="75" bestFit="1" customWidth="1"/>
    <col min="8466" max="8466" width="13.5546875" style="75" bestFit="1" customWidth="1"/>
    <col min="8467" max="8631" width="10.6640625" style="75"/>
    <col min="8632" max="8632" width="69.6640625" style="75" customWidth="1"/>
    <col min="8633" max="8633" width="9.44140625" style="75" customWidth="1"/>
    <col min="8634" max="8634" width="1.6640625" style="75" customWidth="1"/>
    <col min="8635" max="8635" width="12" style="75" customWidth="1"/>
    <col min="8636" max="8636" width="1.6640625" style="75" customWidth="1"/>
    <col min="8637" max="8637" width="11.6640625" style="75" customWidth="1"/>
    <col min="8638" max="8638" width="1.6640625" style="75" customWidth="1"/>
    <col min="8639" max="8639" width="11.6640625" style="75" customWidth="1"/>
    <col min="8640" max="8640" width="1.6640625" style="75" customWidth="1"/>
    <col min="8641" max="8641" width="11.6640625" style="75" customWidth="1"/>
    <col min="8642" max="8642" width="1.6640625" style="75" customWidth="1"/>
    <col min="8643" max="8643" width="11.6640625" style="75" customWidth="1"/>
    <col min="8644" max="8644" width="1.6640625" style="75" customWidth="1"/>
    <col min="8645" max="8645" width="11.6640625" style="75" customWidth="1"/>
    <col min="8646" max="8646" width="1.6640625" style="75" customWidth="1"/>
    <col min="8647" max="8647" width="11.6640625" style="75" customWidth="1"/>
    <col min="8648" max="8648" width="16" style="75" bestFit="1" customWidth="1"/>
    <col min="8649" max="8649" width="12.5546875" style="75" bestFit="1" customWidth="1"/>
    <col min="8650" max="8703" width="10.6640625" style="75"/>
    <col min="8704" max="8704" width="58.88671875" style="75" customWidth="1"/>
    <col min="8705" max="8705" width="8.109375" style="75" customWidth="1"/>
    <col min="8706" max="8706" width="1.5546875" style="75" customWidth="1"/>
    <col min="8707" max="8707" width="15.88671875" style="75" customWidth="1"/>
    <col min="8708" max="8708" width="1.5546875" style="75" customWidth="1"/>
    <col min="8709" max="8709" width="15.109375" style="75" customWidth="1"/>
    <col min="8710" max="8710" width="1.5546875" style="75" customWidth="1"/>
    <col min="8711" max="8711" width="13" style="75" customWidth="1"/>
    <col min="8712" max="8712" width="1.5546875" style="75" customWidth="1"/>
    <col min="8713" max="8713" width="16.44140625" style="75" bestFit="1" customWidth="1"/>
    <col min="8714" max="8714" width="2.109375" style="75" customWidth="1"/>
    <col min="8715" max="8715" width="17" style="75" bestFit="1" customWidth="1"/>
    <col min="8716" max="8716" width="1.88671875" style="75" customWidth="1"/>
    <col min="8717" max="8717" width="14.6640625" style="75" customWidth="1"/>
    <col min="8718" max="8718" width="1.5546875" style="75" customWidth="1"/>
    <col min="8719" max="8719" width="15.88671875" style="75" bestFit="1" customWidth="1"/>
    <col min="8720" max="8720" width="2" style="75" customWidth="1"/>
    <col min="8721" max="8721" width="16.88671875" style="75" bestFit="1" customWidth="1"/>
    <col min="8722" max="8722" width="13.5546875" style="75" bestFit="1" customWidth="1"/>
    <col min="8723" max="8887" width="10.6640625" style="75"/>
    <col min="8888" max="8888" width="69.6640625" style="75" customWidth="1"/>
    <col min="8889" max="8889" width="9.44140625" style="75" customWidth="1"/>
    <col min="8890" max="8890" width="1.6640625" style="75" customWidth="1"/>
    <col min="8891" max="8891" width="12" style="75" customWidth="1"/>
    <col min="8892" max="8892" width="1.6640625" style="75" customWidth="1"/>
    <col min="8893" max="8893" width="11.6640625" style="75" customWidth="1"/>
    <col min="8894" max="8894" width="1.6640625" style="75" customWidth="1"/>
    <col min="8895" max="8895" width="11.6640625" style="75" customWidth="1"/>
    <col min="8896" max="8896" width="1.6640625" style="75" customWidth="1"/>
    <col min="8897" max="8897" width="11.6640625" style="75" customWidth="1"/>
    <col min="8898" max="8898" width="1.6640625" style="75" customWidth="1"/>
    <col min="8899" max="8899" width="11.6640625" style="75" customWidth="1"/>
    <col min="8900" max="8900" width="1.6640625" style="75" customWidth="1"/>
    <col min="8901" max="8901" width="11.6640625" style="75" customWidth="1"/>
    <col min="8902" max="8902" width="1.6640625" style="75" customWidth="1"/>
    <col min="8903" max="8903" width="11.6640625" style="75" customWidth="1"/>
    <col min="8904" max="8904" width="16" style="75" bestFit="1" customWidth="1"/>
    <col min="8905" max="8905" width="12.5546875" style="75" bestFit="1" customWidth="1"/>
    <col min="8906" max="8959" width="10.6640625" style="75"/>
    <col min="8960" max="8960" width="58.88671875" style="75" customWidth="1"/>
    <col min="8961" max="8961" width="8.109375" style="75" customWidth="1"/>
    <col min="8962" max="8962" width="1.5546875" style="75" customWidth="1"/>
    <col min="8963" max="8963" width="15.88671875" style="75" customWidth="1"/>
    <col min="8964" max="8964" width="1.5546875" style="75" customWidth="1"/>
    <col min="8965" max="8965" width="15.109375" style="75" customWidth="1"/>
    <col min="8966" max="8966" width="1.5546875" style="75" customWidth="1"/>
    <col min="8967" max="8967" width="13" style="75" customWidth="1"/>
    <col min="8968" max="8968" width="1.5546875" style="75" customWidth="1"/>
    <col min="8969" max="8969" width="16.44140625" style="75" bestFit="1" customWidth="1"/>
    <col min="8970" max="8970" width="2.109375" style="75" customWidth="1"/>
    <col min="8971" max="8971" width="17" style="75" bestFit="1" customWidth="1"/>
    <col min="8972" max="8972" width="1.88671875" style="75" customWidth="1"/>
    <col min="8973" max="8973" width="14.6640625" style="75" customWidth="1"/>
    <col min="8974" max="8974" width="1.5546875" style="75" customWidth="1"/>
    <col min="8975" max="8975" width="15.88671875" style="75" bestFit="1" customWidth="1"/>
    <col min="8976" max="8976" width="2" style="75" customWidth="1"/>
    <col min="8977" max="8977" width="16.88671875" style="75" bestFit="1" customWidth="1"/>
    <col min="8978" max="8978" width="13.5546875" style="75" bestFit="1" customWidth="1"/>
    <col min="8979" max="9143" width="10.6640625" style="75"/>
    <col min="9144" max="9144" width="69.6640625" style="75" customWidth="1"/>
    <col min="9145" max="9145" width="9.44140625" style="75" customWidth="1"/>
    <col min="9146" max="9146" width="1.6640625" style="75" customWidth="1"/>
    <col min="9147" max="9147" width="12" style="75" customWidth="1"/>
    <col min="9148" max="9148" width="1.6640625" style="75" customWidth="1"/>
    <col min="9149" max="9149" width="11.6640625" style="75" customWidth="1"/>
    <col min="9150" max="9150" width="1.6640625" style="75" customWidth="1"/>
    <col min="9151" max="9151" width="11.6640625" style="75" customWidth="1"/>
    <col min="9152" max="9152" width="1.6640625" style="75" customWidth="1"/>
    <col min="9153" max="9153" width="11.6640625" style="75" customWidth="1"/>
    <col min="9154" max="9154" width="1.6640625" style="75" customWidth="1"/>
    <col min="9155" max="9155" width="11.6640625" style="75" customWidth="1"/>
    <col min="9156" max="9156" width="1.6640625" style="75" customWidth="1"/>
    <col min="9157" max="9157" width="11.6640625" style="75" customWidth="1"/>
    <col min="9158" max="9158" width="1.6640625" style="75" customWidth="1"/>
    <col min="9159" max="9159" width="11.6640625" style="75" customWidth="1"/>
    <col min="9160" max="9160" width="16" style="75" bestFit="1" customWidth="1"/>
    <col min="9161" max="9161" width="12.5546875" style="75" bestFit="1" customWidth="1"/>
    <col min="9162" max="9215" width="10.6640625" style="75"/>
    <col min="9216" max="9216" width="58.88671875" style="75" customWidth="1"/>
    <col min="9217" max="9217" width="8.109375" style="75" customWidth="1"/>
    <col min="9218" max="9218" width="1.5546875" style="75" customWidth="1"/>
    <col min="9219" max="9219" width="15.88671875" style="75" customWidth="1"/>
    <col min="9220" max="9220" width="1.5546875" style="75" customWidth="1"/>
    <col min="9221" max="9221" width="15.109375" style="75" customWidth="1"/>
    <col min="9222" max="9222" width="1.5546875" style="75" customWidth="1"/>
    <col min="9223" max="9223" width="13" style="75" customWidth="1"/>
    <col min="9224" max="9224" width="1.5546875" style="75" customWidth="1"/>
    <col min="9225" max="9225" width="16.44140625" style="75" bestFit="1" customWidth="1"/>
    <col min="9226" max="9226" width="2.109375" style="75" customWidth="1"/>
    <col min="9227" max="9227" width="17" style="75" bestFit="1" customWidth="1"/>
    <col min="9228" max="9228" width="1.88671875" style="75" customWidth="1"/>
    <col min="9229" max="9229" width="14.6640625" style="75" customWidth="1"/>
    <col min="9230" max="9230" width="1.5546875" style="75" customWidth="1"/>
    <col min="9231" max="9231" width="15.88671875" style="75" bestFit="1" customWidth="1"/>
    <col min="9232" max="9232" width="2" style="75" customWidth="1"/>
    <col min="9233" max="9233" width="16.88671875" style="75" bestFit="1" customWidth="1"/>
    <col min="9234" max="9234" width="13.5546875" style="75" bestFit="1" customWidth="1"/>
    <col min="9235" max="9399" width="10.6640625" style="75"/>
    <col min="9400" max="9400" width="69.6640625" style="75" customWidth="1"/>
    <col min="9401" max="9401" width="9.44140625" style="75" customWidth="1"/>
    <col min="9402" max="9402" width="1.6640625" style="75" customWidth="1"/>
    <col min="9403" max="9403" width="12" style="75" customWidth="1"/>
    <col min="9404" max="9404" width="1.6640625" style="75" customWidth="1"/>
    <col min="9405" max="9405" width="11.6640625" style="75" customWidth="1"/>
    <col min="9406" max="9406" width="1.6640625" style="75" customWidth="1"/>
    <col min="9407" max="9407" width="11.6640625" style="75" customWidth="1"/>
    <col min="9408" max="9408" width="1.6640625" style="75" customWidth="1"/>
    <col min="9409" max="9409" width="11.6640625" style="75" customWidth="1"/>
    <col min="9410" max="9410" width="1.6640625" style="75" customWidth="1"/>
    <col min="9411" max="9411" width="11.6640625" style="75" customWidth="1"/>
    <col min="9412" max="9412" width="1.6640625" style="75" customWidth="1"/>
    <col min="9413" max="9413" width="11.6640625" style="75" customWidth="1"/>
    <col min="9414" max="9414" width="1.6640625" style="75" customWidth="1"/>
    <col min="9415" max="9415" width="11.6640625" style="75" customWidth="1"/>
    <col min="9416" max="9416" width="16" style="75" bestFit="1" customWidth="1"/>
    <col min="9417" max="9417" width="12.5546875" style="75" bestFit="1" customWidth="1"/>
    <col min="9418" max="9471" width="10.6640625" style="75"/>
    <col min="9472" max="9472" width="58.88671875" style="75" customWidth="1"/>
    <col min="9473" max="9473" width="8.109375" style="75" customWidth="1"/>
    <col min="9474" max="9474" width="1.5546875" style="75" customWidth="1"/>
    <col min="9475" max="9475" width="15.88671875" style="75" customWidth="1"/>
    <col min="9476" max="9476" width="1.5546875" style="75" customWidth="1"/>
    <col min="9477" max="9477" width="15.109375" style="75" customWidth="1"/>
    <col min="9478" max="9478" width="1.5546875" style="75" customWidth="1"/>
    <col min="9479" max="9479" width="13" style="75" customWidth="1"/>
    <col min="9480" max="9480" width="1.5546875" style="75" customWidth="1"/>
    <col min="9481" max="9481" width="16.44140625" style="75" bestFit="1" customWidth="1"/>
    <col min="9482" max="9482" width="2.109375" style="75" customWidth="1"/>
    <col min="9483" max="9483" width="17" style="75" bestFit="1" customWidth="1"/>
    <col min="9484" max="9484" width="1.88671875" style="75" customWidth="1"/>
    <col min="9485" max="9485" width="14.6640625" style="75" customWidth="1"/>
    <col min="9486" max="9486" width="1.5546875" style="75" customWidth="1"/>
    <col min="9487" max="9487" width="15.88671875" style="75" bestFit="1" customWidth="1"/>
    <col min="9488" max="9488" width="2" style="75" customWidth="1"/>
    <col min="9489" max="9489" width="16.88671875" style="75" bestFit="1" customWidth="1"/>
    <col min="9490" max="9490" width="13.5546875" style="75" bestFit="1" customWidth="1"/>
    <col min="9491" max="9655" width="10.6640625" style="75"/>
    <col min="9656" max="9656" width="69.6640625" style="75" customWidth="1"/>
    <col min="9657" max="9657" width="9.44140625" style="75" customWidth="1"/>
    <col min="9658" max="9658" width="1.6640625" style="75" customWidth="1"/>
    <col min="9659" max="9659" width="12" style="75" customWidth="1"/>
    <col min="9660" max="9660" width="1.6640625" style="75" customWidth="1"/>
    <col min="9661" max="9661" width="11.6640625" style="75" customWidth="1"/>
    <col min="9662" max="9662" width="1.6640625" style="75" customWidth="1"/>
    <col min="9663" max="9663" width="11.6640625" style="75" customWidth="1"/>
    <col min="9664" max="9664" width="1.6640625" style="75" customWidth="1"/>
    <col min="9665" max="9665" width="11.6640625" style="75" customWidth="1"/>
    <col min="9666" max="9666" width="1.6640625" style="75" customWidth="1"/>
    <col min="9667" max="9667" width="11.6640625" style="75" customWidth="1"/>
    <col min="9668" max="9668" width="1.6640625" style="75" customWidth="1"/>
    <col min="9669" max="9669" width="11.6640625" style="75" customWidth="1"/>
    <col min="9670" max="9670" width="1.6640625" style="75" customWidth="1"/>
    <col min="9671" max="9671" width="11.6640625" style="75" customWidth="1"/>
    <col min="9672" max="9672" width="16" style="75" bestFit="1" customWidth="1"/>
    <col min="9673" max="9673" width="12.5546875" style="75" bestFit="1" customWidth="1"/>
    <col min="9674" max="9727" width="10.6640625" style="75"/>
    <col min="9728" max="9728" width="58.88671875" style="75" customWidth="1"/>
    <col min="9729" max="9729" width="8.109375" style="75" customWidth="1"/>
    <col min="9730" max="9730" width="1.5546875" style="75" customWidth="1"/>
    <col min="9731" max="9731" width="15.88671875" style="75" customWidth="1"/>
    <col min="9732" max="9732" width="1.5546875" style="75" customWidth="1"/>
    <col min="9733" max="9733" width="15.109375" style="75" customWidth="1"/>
    <col min="9734" max="9734" width="1.5546875" style="75" customWidth="1"/>
    <col min="9735" max="9735" width="13" style="75" customWidth="1"/>
    <col min="9736" max="9736" width="1.5546875" style="75" customWidth="1"/>
    <col min="9737" max="9737" width="16.44140625" style="75" bestFit="1" customWidth="1"/>
    <col min="9738" max="9738" width="2.109375" style="75" customWidth="1"/>
    <col min="9739" max="9739" width="17" style="75" bestFit="1" customWidth="1"/>
    <col min="9740" max="9740" width="1.88671875" style="75" customWidth="1"/>
    <col min="9741" max="9741" width="14.6640625" style="75" customWidth="1"/>
    <col min="9742" max="9742" width="1.5546875" style="75" customWidth="1"/>
    <col min="9743" max="9743" width="15.88671875" style="75" bestFit="1" customWidth="1"/>
    <col min="9744" max="9744" width="2" style="75" customWidth="1"/>
    <col min="9745" max="9745" width="16.88671875" style="75" bestFit="1" customWidth="1"/>
    <col min="9746" max="9746" width="13.5546875" style="75" bestFit="1" customWidth="1"/>
    <col min="9747" max="9911" width="10.6640625" style="75"/>
    <col min="9912" max="9912" width="69.6640625" style="75" customWidth="1"/>
    <col min="9913" max="9913" width="9.44140625" style="75" customWidth="1"/>
    <col min="9914" max="9914" width="1.6640625" style="75" customWidth="1"/>
    <col min="9915" max="9915" width="12" style="75" customWidth="1"/>
    <col min="9916" max="9916" width="1.6640625" style="75" customWidth="1"/>
    <col min="9917" max="9917" width="11.6640625" style="75" customWidth="1"/>
    <col min="9918" max="9918" width="1.6640625" style="75" customWidth="1"/>
    <col min="9919" max="9919" width="11.6640625" style="75" customWidth="1"/>
    <col min="9920" max="9920" width="1.6640625" style="75" customWidth="1"/>
    <col min="9921" max="9921" width="11.6640625" style="75" customWidth="1"/>
    <col min="9922" max="9922" width="1.6640625" style="75" customWidth="1"/>
    <col min="9923" max="9923" width="11.6640625" style="75" customWidth="1"/>
    <col min="9924" max="9924" width="1.6640625" style="75" customWidth="1"/>
    <col min="9925" max="9925" width="11.6640625" style="75" customWidth="1"/>
    <col min="9926" max="9926" width="1.6640625" style="75" customWidth="1"/>
    <col min="9927" max="9927" width="11.6640625" style="75" customWidth="1"/>
    <col min="9928" max="9928" width="16" style="75" bestFit="1" customWidth="1"/>
    <col min="9929" max="9929" width="12.5546875" style="75" bestFit="1" customWidth="1"/>
    <col min="9930" max="9983" width="10.6640625" style="75"/>
    <col min="9984" max="9984" width="58.88671875" style="75" customWidth="1"/>
    <col min="9985" max="9985" width="8.109375" style="75" customWidth="1"/>
    <col min="9986" max="9986" width="1.5546875" style="75" customWidth="1"/>
    <col min="9987" max="9987" width="15.88671875" style="75" customWidth="1"/>
    <col min="9988" max="9988" width="1.5546875" style="75" customWidth="1"/>
    <col min="9989" max="9989" width="15.109375" style="75" customWidth="1"/>
    <col min="9990" max="9990" width="1.5546875" style="75" customWidth="1"/>
    <col min="9991" max="9991" width="13" style="75" customWidth="1"/>
    <col min="9992" max="9992" width="1.5546875" style="75" customWidth="1"/>
    <col min="9993" max="9993" width="16.44140625" style="75" bestFit="1" customWidth="1"/>
    <col min="9994" max="9994" width="2.109375" style="75" customWidth="1"/>
    <col min="9995" max="9995" width="17" style="75" bestFit="1" customWidth="1"/>
    <col min="9996" max="9996" width="1.88671875" style="75" customWidth="1"/>
    <col min="9997" max="9997" width="14.6640625" style="75" customWidth="1"/>
    <col min="9998" max="9998" width="1.5546875" style="75" customWidth="1"/>
    <col min="9999" max="9999" width="15.88671875" style="75" bestFit="1" customWidth="1"/>
    <col min="10000" max="10000" width="2" style="75" customWidth="1"/>
    <col min="10001" max="10001" width="16.88671875" style="75" bestFit="1" customWidth="1"/>
    <col min="10002" max="10002" width="13.5546875" style="75" bestFit="1" customWidth="1"/>
    <col min="10003" max="10167" width="10.6640625" style="75"/>
    <col min="10168" max="10168" width="69.6640625" style="75" customWidth="1"/>
    <col min="10169" max="10169" width="9.44140625" style="75" customWidth="1"/>
    <col min="10170" max="10170" width="1.6640625" style="75" customWidth="1"/>
    <col min="10171" max="10171" width="12" style="75" customWidth="1"/>
    <col min="10172" max="10172" width="1.6640625" style="75" customWidth="1"/>
    <col min="10173" max="10173" width="11.6640625" style="75" customWidth="1"/>
    <col min="10174" max="10174" width="1.6640625" style="75" customWidth="1"/>
    <col min="10175" max="10175" width="11.6640625" style="75" customWidth="1"/>
    <col min="10176" max="10176" width="1.6640625" style="75" customWidth="1"/>
    <col min="10177" max="10177" width="11.6640625" style="75" customWidth="1"/>
    <col min="10178" max="10178" width="1.6640625" style="75" customWidth="1"/>
    <col min="10179" max="10179" width="11.6640625" style="75" customWidth="1"/>
    <col min="10180" max="10180" width="1.6640625" style="75" customWidth="1"/>
    <col min="10181" max="10181" width="11.6640625" style="75" customWidth="1"/>
    <col min="10182" max="10182" width="1.6640625" style="75" customWidth="1"/>
    <col min="10183" max="10183" width="11.6640625" style="75" customWidth="1"/>
    <col min="10184" max="10184" width="16" style="75" bestFit="1" customWidth="1"/>
    <col min="10185" max="10185" width="12.5546875" style="75" bestFit="1" customWidth="1"/>
    <col min="10186" max="10239" width="10.6640625" style="75"/>
    <col min="10240" max="10240" width="58.88671875" style="75" customWidth="1"/>
    <col min="10241" max="10241" width="8.109375" style="75" customWidth="1"/>
    <col min="10242" max="10242" width="1.5546875" style="75" customWidth="1"/>
    <col min="10243" max="10243" width="15.88671875" style="75" customWidth="1"/>
    <col min="10244" max="10244" width="1.5546875" style="75" customWidth="1"/>
    <col min="10245" max="10245" width="15.109375" style="75" customWidth="1"/>
    <col min="10246" max="10246" width="1.5546875" style="75" customWidth="1"/>
    <col min="10247" max="10247" width="13" style="75" customWidth="1"/>
    <col min="10248" max="10248" width="1.5546875" style="75" customWidth="1"/>
    <col min="10249" max="10249" width="16.44140625" style="75" bestFit="1" customWidth="1"/>
    <col min="10250" max="10250" width="2.109375" style="75" customWidth="1"/>
    <col min="10251" max="10251" width="17" style="75" bestFit="1" customWidth="1"/>
    <col min="10252" max="10252" width="1.88671875" style="75" customWidth="1"/>
    <col min="10253" max="10253" width="14.6640625" style="75" customWidth="1"/>
    <col min="10254" max="10254" width="1.5546875" style="75" customWidth="1"/>
    <col min="10255" max="10255" width="15.88671875" style="75" bestFit="1" customWidth="1"/>
    <col min="10256" max="10256" width="2" style="75" customWidth="1"/>
    <col min="10257" max="10257" width="16.88671875" style="75" bestFit="1" customWidth="1"/>
    <col min="10258" max="10258" width="13.5546875" style="75" bestFit="1" customWidth="1"/>
    <col min="10259" max="10423" width="10.6640625" style="75"/>
    <col min="10424" max="10424" width="69.6640625" style="75" customWidth="1"/>
    <col min="10425" max="10425" width="9.44140625" style="75" customWidth="1"/>
    <col min="10426" max="10426" width="1.6640625" style="75" customWidth="1"/>
    <col min="10427" max="10427" width="12" style="75" customWidth="1"/>
    <col min="10428" max="10428" width="1.6640625" style="75" customWidth="1"/>
    <col min="10429" max="10429" width="11.6640625" style="75" customWidth="1"/>
    <col min="10430" max="10430" width="1.6640625" style="75" customWidth="1"/>
    <col min="10431" max="10431" width="11.6640625" style="75" customWidth="1"/>
    <col min="10432" max="10432" width="1.6640625" style="75" customWidth="1"/>
    <col min="10433" max="10433" width="11.6640625" style="75" customWidth="1"/>
    <col min="10434" max="10434" width="1.6640625" style="75" customWidth="1"/>
    <col min="10435" max="10435" width="11.6640625" style="75" customWidth="1"/>
    <col min="10436" max="10436" width="1.6640625" style="75" customWidth="1"/>
    <col min="10437" max="10437" width="11.6640625" style="75" customWidth="1"/>
    <col min="10438" max="10438" width="1.6640625" style="75" customWidth="1"/>
    <col min="10439" max="10439" width="11.6640625" style="75" customWidth="1"/>
    <col min="10440" max="10440" width="16" style="75" bestFit="1" customWidth="1"/>
    <col min="10441" max="10441" width="12.5546875" style="75" bestFit="1" customWidth="1"/>
    <col min="10442" max="10495" width="10.6640625" style="75"/>
    <col min="10496" max="10496" width="58.88671875" style="75" customWidth="1"/>
    <col min="10497" max="10497" width="8.109375" style="75" customWidth="1"/>
    <col min="10498" max="10498" width="1.5546875" style="75" customWidth="1"/>
    <col min="10499" max="10499" width="15.88671875" style="75" customWidth="1"/>
    <col min="10500" max="10500" width="1.5546875" style="75" customWidth="1"/>
    <col min="10501" max="10501" width="15.109375" style="75" customWidth="1"/>
    <col min="10502" max="10502" width="1.5546875" style="75" customWidth="1"/>
    <col min="10503" max="10503" width="13" style="75" customWidth="1"/>
    <col min="10504" max="10504" width="1.5546875" style="75" customWidth="1"/>
    <col min="10505" max="10505" width="16.44140625" style="75" bestFit="1" customWidth="1"/>
    <col min="10506" max="10506" width="2.109375" style="75" customWidth="1"/>
    <col min="10507" max="10507" width="17" style="75" bestFit="1" customWidth="1"/>
    <col min="10508" max="10508" width="1.88671875" style="75" customWidth="1"/>
    <col min="10509" max="10509" width="14.6640625" style="75" customWidth="1"/>
    <col min="10510" max="10510" width="1.5546875" style="75" customWidth="1"/>
    <col min="10511" max="10511" width="15.88671875" style="75" bestFit="1" customWidth="1"/>
    <col min="10512" max="10512" width="2" style="75" customWidth="1"/>
    <col min="10513" max="10513" width="16.88671875" style="75" bestFit="1" customWidth="1"/>
    <col min="10514" max="10514" width="13.5546875" style="75" bestFit="1" customWidth="1"/>
    <col min="10515" max="10679" width="10.6640625" style="75"/>
    <col min="10680" max="10680" width="69.6640625" style="75" customWidth="1"/>
    <col min="10681" max="10681" width="9.44140625" style="75" customWidth="1"/>
    <col min="10682" max="10682" width="1.6640625" style="75" customWidth="1"/>
    <col min="10683" max="10683" width="12" style="75" customWidth="1"/>
    <col min="10684" max="10684" width="1.6640625" style="75" customWidth="1"/>
    <col min="10685" max="10685" width="11.6640625" style="75" customWidth="1"/>
    <col min="10686" max="10686" width="1.6640625" style="75" customWidth="1"/>
    <col min="10687" max="10687" width="11.6640625" style="75" customWidth="1"/>
    <col min="10688" max="10688" width="1.6640625" style="75" customWidth="1"/>
    <col min="10689" max="10689" width="11.6640625" style="75" customWidth="1"/>
    <col min="10690" max="10690" width="1.6640625" style="75" customWidth="1"/>
    <col min="10691" max="10691" width="11.6640625" style="75" customWidth="1"/>
    <col min="10692" max="10692" width="1.6640625" style="75" customWidth="1"/>
    <col min="10693" max="10693" width="11.6640625" style="75" customWidth="1"/>
    <col min="10694" max="10694" width="1.6640625" style="75" customWidth="1"/>
    <col min="10695" max="10695" width="11.6640625" style="75" customWidth="1"/>
    <col min="10696" max="10696" width="16" style="75" bestFit="1" customWidth="1"/>
    <col min="10697" max="10697" width="12.5546875" style="75" bestFit="1" customWidth="1"/>
    <col min="10698" max="10751" width="10.6640625" style="75"/>
    <col min="10752" max="10752" width="58.88671875" style="75" customWidth="1"/>
    <col min="10753" max="10753" width="8.109375" style="75" customWidth="1"/>
    <col min="10754" max="10754" width="1.5546875" style="75" customWidth="1"/>
    <col min="10755" max="10755" width="15.88671875" style="75" customWidth="1"/>
    <col min="10756" max="10756" width="1.5546875" style="75" customWidth="1"/>
    <col min="10757" max="10757" width="15.109375" style="75" customWidth="1"/>
    <col min="10758" max="10758" width="1.5546875" style="75" customWidth="1"/>
    <col min="10759" max="10759" width="13" style="75" customWidth="1"/>
    <col min="10760" max="10760" width="1.5546875" style="75" customWidth="1"/>
    <col min="10761" max="10761" width="16.44140625" style="75" bestFit="1" customWidth="1"/>
    <col min="10762" max="10762" width="2.109375" style="75" customWidth="1"/>
    <col min="10763" max="10763" width="17" style="75" bestFit="1" customWidth="1"/>
    <col min="10764" max="10764" width="1.88671875" style="75" customWidth="1"/>
    <col min="10765" max="10765" width="14.6640625" style="75" customWidth="1"/>
    <col min="10766" max="10766" width="1.5546875" style="75" customWidth="1"/>
    <col min="10767" max="10767" width="15.88671875" style="75" bestFit="1" customWidth="1"/>
    <col min="10768" max="10768" width="2" style="75" customWidth="1"/>
    <col min="10769" max="10769" width="16.88671875" style="75" bestFit="1" customWidth="1"/>
    <col min="10770" max="10770" width="13.5546875" style="75" bestFit="1" customWidth="1"/>
    <col min="10771" max="10935" width="10.6640625" style="75"/>
    <col min="10936" max="10936" width="69.6640625" style="75" customWidth="1"/>
    <col min="10937" max="10937" width="9.44140625" style="75" customWidth="1"/>
    <col min="10938" max="10938" width="1.6640625" style="75" customWidth="1"/>
    <col min="10939" max="10939" width="12" style="75" customWidth="1"/>
    <col min="10940" max="10940" width="1.6640625" style="75" customWidth="1"/>
    <col min="10941" max="10941" width="11.6640625" style="75" customWidth="1"/>
    <col min="10942" max="10942" width="1.6640625" style="75" customWidth="1"/>
    <col min="10943" max="10943" width="11.6640625" style="75" customWidth="1"/>
    <col min="10944" max="10944" width="1.6640625" style="75" customWidth="1"/>
    <col min="10945" max="10945" width="11.6640625" style="75" customWidth="1"/>
    <col min="10946" max="10946" width="1.6640625" style="75" customWidth="1"/>
    <col min="10947" max="10947" width="11.6640625" style="75" customWidth="1"/>
    <col min="10948" max="10948" width="1.6640625" style="75" customWidth="1"/>
    <col min="10949" max="10949" width="11.6640625" style="75" customWidth="1"/>
    <col min="10950" max="10950" width="1.6640625" style="75" customWidth="1"/>
    <col min="10951" max="10951" width="11.6640625" style="75" customWidth="1"/>
    <col min="10952" max="10952" width="16" style="75" bestFit="1" customWidth="1"/>
    <col min="10953" max="10953" width="12.5546875" style="75" bestFit="1" customWidth="1"/>
    <col min="10954" max="11007" width="10.6640625" style="75"/>
    <col min="11008" max="11008" width="58.88671875" style="75" customWidth="1"/>
    <col min="11009" max="11009" width="8.109375" style="75" customWidth="1"/>
    <col min="11010" max="11010" width="1.5546875" style="75" customWidth="1"/>
    <col min="11011" max="11011" width="15.88671875" style="75" customWidth="1"/>
    <col min="11012" max="11012" width="1.5546875" style="75" customWidth="1"/>
    <col min="11013" max="11013" width="15.109375" style="75" customWidth="1"/>
    <col min="11014" max="11014" width="1.5546875" style="75" customWidth="1"/>
    <col min="11015" max="11015" width="13" style="75" customWidth="1"/>
    <col min="11016" max="11016" width="1.5546875" style="75" customWidth="1"/>
    <col min="11017" max="11017" width="16.44140625" style="75" bestFit="1" customWidth="1"/>
    <col min="11018" max="11018" width="2.109375" style="75" customWidth="1"/>
    <col min="11019" max="11019" width="17" style="75" bestFit="1" customWidth="1"/>
    <col min="11020" max="11020" width="1.88671875" style="75" customWidth="1"/>
    <col min="11021" max="11021" width="14.6640625" style="75" customWidth="1"/>
    <col min="11022" max="11022" width="1.5546875" style="75" customWidth="1"/>
    <col min="11023" max="11023" width="15.88671875" style="75" bestFit="1" customWidth="1"/>
    <col min="11024" max="11024" width="2" style="75" customWidth="1"/>
    <col min="11025" max="11025" width="16.88671875" style="75" bestFit="1" customWidth="1"/>
    <col min="11026" max="11026" width="13.5546875" style="75" bestFit="1" customWidth="1"/>
    <col min="11027" max="11191" width="10.6640625" style="75"/>
    <col min="11192" max="11192" width="69.6640625" style="75" customWidth="1"/>
    <col min="11193" max="11193" width="9.44140625" style="75" customWidth="1"/>
    <col min="11194" max="11194" width="1.6640625" style="75" customWidth="1"/>
    <col min="11195" max="11195" width="12" style="75" customWidth="1"/>
    <col min="11196" max="11196" width="1.6640625" style="75" customWidth="1"/>
    <col min="11197" max="11197" width="11.6640625" style="75" customWidth="1"/>
    <col min="11198" max="11198" width="1.6640625" style="75" customWidth="1"/>
    <col min="11199" max="11199" width="11.6640625" style="75" customWidth="1"/>
    <col min="11200" max="11200" width="1.6640625" style="75" customWidth="1"/>
    <col min="11201" max="11201" width="11.6640625" style="75" customWidth="1"/>
    <col min="11202" max="11202" width="1.6640625" style="75" customWidth="1"/>
    <col min="11203" max="11203" width="11.6640625" style="75" customWidth="1"/>
    <col min="11204" max="11204" width="1.6640625" style="75" customWidth="1"/>
    <col min="11205" max="11205" width="11.6640625" style="75" customWidth="1"/>
    <col min="11206" max="11206" width="1.6640625" style="75" customWidth="1"/>
    <col min="11207" max="11207" width="11.6640625" style="75" customWidth="1"/>
    <col min="11208" max="11208" width="16" style="75" bestFit="1" customWidth="1"/>
    <col min="11209" max="11209" width="12.5546875" style="75" bestFit="1" customWidth="1"/>
    <col min="11210" max="11263" width="10.6640625" style="75"/>
    <col min="11264" max="11264" width="58.88671875" style="75" customWidth="1"/>
    <col min="11265" max="11265" width="8.109375" style="75" customWidth="1"/>
    <col min="11266" max="11266" width="1.5546875" style="75" customWidth="1"/>
    <col min="11267" max="11267" width="15.88671875" style="75" customWidth="1"/>
    <col min="11268" max="11268" width="1.5546875" style="75" customWidth="1"/>
    <col min="11269" max="11269" width="15.109375" style="75" customWidth="1"/>
    <col min="11270" max="11270" width="1.5546875" style="75" customWidth="1"/>
    <col min="11271" max="11271" width="13" style="75" customWidth="1"/>
    <col min="11272" max="11272" width="1.5546875" style="75" customWidth="1"/>
    <col min="11273" max="11273" width="16.44140625" style="75" bestFit="1" customWidth="1"/>
    <col min="11274" max="11274" width="2.109375" style="75" customWidth="1"/>
    <col min="11275" max="11275" width="17" style="75" bestFit="1" customWidth="1"/>
    <col min="11276" max="11276" width="1.88671875" style="75" customWidth="1"/>
    <col min="11277" max="11277" width="14.6640625" style="75" customWidth="1"/>
    <col min="11278" max="11278" width="1.5546875" style="75" customWidth="1"/>
    <col min="11279" max="11279" width="15.88671875" style="75" bestFit="1" customWidth="1"/>
    <col min="11280" max="11280" width="2" style="75" customWidth="1"/>
    <col min="11281" max="11281" width="16.88671875" style="75" bestFit="1" customWidth="1"/>
    <col min="11282" max="11282" width="13.5546875" style="75" bestFit="1" customWidth="1"/>
    <col min="11283" max="11447" width="10.6640625" style="75"/>
    <col min="11448" max="11448" width="69.6640625" style="75" customWidth="1"/>
    <col min="11449" max="11449" width="9.44140625" style="75" customWidth="1"/>
    <col min="11450" max="11450" width="1.6640625" style="75" customWidth="1"/>
    <col min="11451" max="11451" width="12" style="75" customWidth="1"/>
    <col min="11452" max="11452" width="1.6640625" style="75" customWidth="1"/>
    <col min="11453" max="11453" width="11.6640625" style="75" customWidth="1"/>
    <col min="11454" max="11454" width="1.6640625" style="75" customWidth="1"/>
    <col min="11455" max="11455" width="11.6640625" style="75" customWidth="1"/>
    <col min="11456" max="11456" width="1.6640625" style="75" customWidth="1"/>
    <col min="11457" max="11457" width="11.6640625" style="75" customWidth="1"/>
    <col min="11458" max="11458" width="1.6640625" style="75" customWidth="1"/>
    <col min="11459" max="11459" width="11.6640625" style="75" customWidth="1"/>
    <col min="11460" max="11460" width="1.6640625" style="75" customWidth="1"/>
    <col min="11461" max="11461" width="11.6640625" style="75" customWidth="1"/>
    <col min="11462" max="11462" width="1.6640625" style="75" customWidth="1"/>
    <col min="11463" max="11463" width="11.6640625" style="75" customWidth="1"/>
    <col min="11464" max="11464" width="16" style="75" bestFit="1" customWidth="1"/>
    <col min="11465" max="11465" width="12.5546875" style="75" bestFit="1" customWidth="1"/>
    <col min="11466" max="11519" width="10.6640625" style="75"/>
    <col min="11520" max="11520" width="58.88671875" style="75" customWidth="1"/>
    <col min="11521" max="11521" width="8.109375" style="75" customWidth="1"/>
    <col min="11522" max="11522" width="1.5546875" style="75" customWidth="1"/>
    <col min="11523" max="11523" width="15.88671875" style="75" customWidth="1"/>
    <col min="11524" max="11524" width="1.5546875" style="75" customWidth="1"/>
    <col min="11525" max="11525" width="15.109375" style="75" customWidth="1"/>
    <col min="11526" max="11526" width="1.5546875" style="75" customWidth="1"/>
    <col min="11527" max="11527" width="13" style="75" customWidth="1"/>
    <col min="11528" max="11528" width="1.5546875" style="75" customWidth="1"/>
    <col min="11529" max="11529" width="16.44140625" style="75" bestFit="1" customWidth="1"/>
    <col min="11530" max="11530" width="2.109375" style="75" customWidth="1"/>
    <col min="11531" max="11531" width="17" style="75" bestFit="1" customWidth="1"/>
    <col min="11532" max="11532" width="1.88671875" style="75" customWidth="1"/>
    <col min="11533" max="11533" width="14.6640625" style="75" customWidth="1"/>
    <col min="11534" max="11534" width="1.5546875" style="75" customWidth="1"/>
    <col min="11535" max="11535" width="15.88671875" style="75" bestFit="1" customWidth="1"/>
    <col min="11536" max="11536" width="2" style="75" customWidth="1"/>
    <col min="11537" max="11537" width="16.88671875" style="75" bestFit="1" customWidth="1"/>
    <col min="11538" max="11538" width="13.5546875" style="75" bestFit="1" customWidth="1"/>
    <col min="11539" max="11703" width="10.6640625" style="75"/>
    <col min="11704" max="11704" width="69.6640625" style="75" customWidth="1"/>
    <col min="11705" max="11705" width="9.44140625" style="75" customWidth="1"/>
    <col min="11706" max="11706" width="1.6640625" style="75" customWidth="1"/>
    <col min="11707" max="11707" width="12" style="75" customWidth="1"/>
    <col min="11708" max="11708" width="1.6640625" style="75" customWidth="1"/>
    <col min="11709" max="11709" width="11.6640625" style="75" customWidth="1"/>
    <col min="11710" max="11710" width="1.6640625" style="75" customWidth="1"/>
    <col min="11711" max="11711" width="11.6640625" style="75" customWidth="1"/>
    <col min="11712" max="11712" width="1.6640625" style="75" customWidth="1"/>
    <col min="11713" max="11713" width="11.6640625" style="75" customWidth="1"/>
    <col min="11714" max="11714" width="1.6640625" style="75" customWidth="1"/>
    <col min="11715" max="11715" width="11.6640625" style="75" customWidth="1"/>
    <col min="11716" max="11716" width="1.6640625" style="75" customWidth="1"/>
    <col min="11717" max="11717" width="11.6640625" style="75" customWidth="1"/>
    <col min="11718" max="11718" width="1.6640625" style="75" customWidth="1"/>
    <col min="11719" max="11719" width="11.6640625" style="75" customWidth="1"/>
    <col min="11720" max="11720" width="16" style="75" bestFit="1" customWidth="1"/>
    <col min="11721" max="11721" width="12.5546875" style="75" bestFit="1" customWidth="1"/>
    <col min="11722" max="11775" width="10.6640625" style="75"/>
    <col min="11776" max="11776" width="58.88671875" style="75" customWidth="1"/>
    <col min="11777" max="11777" width="8.109375" style="75" customWidth="1"/>
    <col min="11778" max="11778" width="1.5546875" style="75" customWidth="1"/>
    <col min="11779" max="11779" width="15.88671875" style="75" customWidth="1"/>
    <col min="11780" max="11780" width="1.5546875" style="75" customWidth="1"/>
    <col min="11781" max="11781" width="15.109375" style="75" customWidth="1"/>
    <col min="11782" max="11782" width="1.5546875" style="75" customWidth="1"/>
    <col min="11783" max="11783" width="13" style="75" customWidth="1"/>
    <col min="11784" max="11784" width="1.5546875" style="75" customWidth="1"/>
    <col min="11785" max="11785" width="16.44140625" style="75" bestFit="1" customWidth="1"/>
    <col min="11786" max="11786" width="2.109375" style="75" customWidth="1"/>
    <col min="11787" max="11787" width="17" style="75" bestFit="1" customWidth="1"/>
    <col min="11788" max="11788" width="1.88671875" style="75" customWidth="1"/>
    <col min="11789" max="11789" width="14.6640625" style="75" customWidth="1"/>
    <col min="11790" max="11790" width="1.5546875" style="75" customWidth="1"/>
    <col min="11791" max="11791" width="15.88671875" style="75" bestFit="1" customWidth="1"/>
    <col min="11792" max="11792" width="2" style="75" customWidth="1"/>
    <col min="11793" max="11793" width="16.88671875" style="75" bestFit="1" customWidth="1"/>
    <col min="11794" max="11794" width="13.5546875" style="75" bestFit="1" customWidth="1"/>
    <col min="11795" max="11959" width="10.6640625" style="75"/>
    <col min="11960" max="11960" width="69.6640625" style="75" customWidth="1"/>
    <col min="11961" max="11961" width="9.44140625" style="75" customWidth="1"/>
    <col min="11962" max="11962" width="1.6640625" style="75" customWidth="1"/>
    <col min="11963" max="11963" width="12" style="75" customWidth="1"/>
    <col min="11964" max="11964" width="1.6640625" style="75" customWidth="1"/>
    <col min="11965" max="11965" width="11.6640625" style="75" customWidth="1"/>
    <col min="11966" max="11966" width="1.6640625" style="75" customWidth="1"/>
    <col min="11967" max="11967" width="11.6640625" style="75" customWidth="1"/>
    <col min="11968" max="11968" width="1.6640625" style="75" customWidth="1"/>
    <col min="11969" max="11969" width="11.6640625" style="75" customWidth="1"/>
    <col min="11970" max="11970" width="1.6640625" style="75" customWidth="1"/>
    <col min="11971" max="11971" width="11.6640625" style="75" customWidth="1"/>
    <col min="11972" max="11972" width="1.6640625" style="75" customWidth="1"/>
    <col min="11973" max="11973" width="11.6640625" style="75" customWidth="1"/>
    <col min="11974" max="11974" width="1.6640625" style="75" customWidth="1"/>
    <col min="11975" max="11975" width="11.6640625" style="75" customWidth="1"/>
    <col min="11976" max="11976" width="16" style="75" bestFit="1" customWidth="1"/>
    <col min="11977" max="11977" width="12.5546875" style="75" bestFit="1" customWidth="1"/>
    <col min="11978" max="12031" width="10.6640625" style="75"/>
    <col min="12032" max="12032" width="58.88671875" style="75" customWidth="1"/>
    <col min="12033" max="12033" width="8.109375" style="75" customWidth="1"/>
    <col min="12034" max="12034" width="1.5546875" style="75" customWidth="1"/>
    <col min="12035" max="12035" width="15.88671875" style="75" customWidth="1"/>
    <col min="12036" max="12036" width="1.5546875" style="75" customWidth="1"/>
    <col min="12037" max="12037" width="15.109375" style="75" customWidth="1"/>
    <col min="12038" max="12038" width="1.5546875" style="75" customWidth="1"/>
    <col min="12039" max="12039" width="13" style="75" customWidth="1"/>
    <col min="12040" max="12040" width="1.5546875" style="75" customWidth="1"/>
    <col min="12041" max="12041" width="16.44140625" style="75" bestFit="1" customWidth="1"/>
    <col min="12042" max="12042" width="2.109375" style="75" customWidth="1"/>
    <col min="12043" max="12043" width="17" style="75" bestFit="1" customWidth="1"/>
    <col min="12044" max="12044" width="1.88671875" style="75" customWidth="1"/>
    <col min="12045" max="12045" width="14.6640625" style="75" customWidth="1"/>
    <col min="12046" max="12046" width="1.5546875" style="75" customWidth="1"/>
    <col min="12047" max="12047" width="15.88671875" style="75" bestFit="1" customWidth="1"/>
    <col min="12048" max="12048" width="2" style="75" customWidth="1"/>
    <col min="12049" max="12049" width="16.88671875" style="75" bestFit="1" customWidth="1"/>
    <col min="12050" max="12050" width="13.5546875" style="75" bestFit="1" customWidth="1"/>
    <col min="12051" max="12215" width="10.6640625" style="75"/>
    <col min="12216" max="12216" width="69.6640625" style="75" customWidth="1"/>
    <col min="12217" max="12217" width="9.44140625" style="75" customWidth="1"/>
    <col min="12218" max="12218" width="1.6640625" style="75" customWidth="1"/>
    <col min="12219" max="12219" width="12" style="75" customWidth="1"/>
    <col min="12220" max="12220" width="1.6640625" style="75" customWidth="1"/>
    <col min="12221" max="12221" width="11.6640625" style="75" customWidth="1"/>
    <col min="12222" max="12222" width="1.6640625" style="75" customWidth="1"/>
    <col min="12223" max="12223" width="11.6640625" style="75" customWidth="1"/>
    <col min="12224" max="12224" width="1.6640625" style="75" customWidth="1"/>
    <col min="12225" max="12225" width="11.6640625" style="75" customWidth="1"/>
    <col min="12226" max="12226" width="1.6640625" style="75" customWidth="1"/>
    <col min="12227" max="12227" width="11.6640625" style="75" customWidth="1"/>
    <col min="12228" max="12228" width="1.6640625" style="75" customWidth="1"/>
    <col min="12229" max="12229" width="11.6640625" style="75" customWidth="1"/>
    <col min="12230" max="12230" width="1.6640625" style="75" customWidth="1"/>
    <col min="12231" max="12231" width="11.6640625" style="75" customWidth="1"/>
    <col min="12232" max="12232" width="16" style="75" bestFit="1" customWidth="1"/>
    <col min="12233" max="12233" width="12.5546875" style="75" bestFit="1" customWidth="1"/>
    <col min="12234" max="12287" width="10.6640625" style="75"/>
    <col min="12288" max="12288" width="58.88671875" style="75" customWidth="1"/>
    <col min="12289" max="12289" width="8.109375" style="75" customWidth="1"/>
    <col min="12290" max="12290" width="1.5546875" style="75" customWidth="1"/>
    <col min="12291" max="12291" width="15.88671875" style="75" customWidth="1"/>
    <col min="12292" max="12292" width="1.5546875" style="75" customWidth="1"/>
    <col min="12293" max="12293" width="15.109375" style="75" customWidth="1"/>
    <col min="12294" max="12294" width="1.5546875" style="75" customWidth="1"/>
    <col min="12295" max="12295" width="13" style="75" customWidth="1"/>
    <col min="12296" max="12296" width="1.5546875" style="75" customWidth="1"/>
    <col min="12297" max="12297" width="16.44140625" style="75" bestFit="1" customWidth="1"/>
    <col min="12298" max="12298" width="2.109375" style="75" customWidth="1"/>
    <col min="12299" max="12299" width="17" style="75" bestFit="1" customWidth="1"/>
    <col min="12300" max="12300" width="1.88671875" style="75" customWidth="1"/>
    <col min="12301" max="12301" width="14.6640625" style="75" customWidth="1"/>
    <col min="12302" max="12302" width="1.5546875" style="75" customWidth="1"/>
    <col min="12303" max="12303" width="15.88671875" style="75" bestFit="1" customWidth="1"/>
    <col min="12304" max="12304" width="2" style="75" customWidth="1"/>
    <col min="12305" max="12305" width="16.88671875" style="75" bestFit="1" customWidth="1"/>
    <col min="12306" max="12306" width="13.5546875" style="75" bestFit="1" customWidth="1"/>
    <col min="12307" max="12471" width="10.6640625" style="75"/>
    <col min="12472" max="12472" width="69.6640625" style="75" customWidth="1"/>
    <col min="12473" max="12473" width="9.44140625" style="75" customWidth="1"/>
    <col min="12474" max="12474" width="1.6640625" style="75" customWidth="1"/>
    <col min="12475" max="12475" width="12" style="75" customWidth="1"/>
    <col min="12476" max="12476" width="1.6640625" style="75" customWidth="1"/>
    <col min="12477" max="12477" width="11.6640625" style="75" customWidth="1"/>
    <col min="12478" max="12478" width="1.6640625" style="75" customWidth="1"/>
    <col min="12479" max="12479" width="11.6640625" style="75" customWidth="1"/>
    <col min="12480" max="12480" width="1.6640625" style="75" customWidth="1"/>
    <col min="12481" max="12481" width="11.6640625" style="75" customWidth="1"/>
    <col min="12482" max="12482" width="1.6640625" style="75" customWidth="1"/>
    <col min="12483" max="12483" width="11.6640625" style="75" customWidth="1"/>
    <col min="12484" max="12484" width="1.6640625" style="75" customWidth="1"/>
    <col min="12485" max="12485" width="11.6640625" style="75" customWidth="1"/>
    <col min="12486" max="12486" width="1.6640625" style="75" customWidth="1"/>
    <col min="12487" max="12487" width="11.6640625" style="75" customWidth="1"/>
    <col min="12488" max="12488" width="16" style="75" bestFit="1" customWidth="1"/>
    <col min="12489" max="12489" width="12.5546875" style="75" bestFit="1" customWidth="1"/>
    <col min="12490" max="12543" width="10.6640625" style="75"/>
    <col min="12544" max="12544" width="58.88671875" style="75" customWidth="1"/>
    <col min="12545" max="12545" width="8.109375" style="75" customWidth="1"/>
    <col min="12546" max="12546" width="1.5546875" style="75" customWidth="1"/>
    <col min="12547" max="12547" width="15.88671875" style="75" customWidth="1"/>
    <col min="12548" max="12548" width="1.5546875" style="75" customWidth="1"/>
    <col min="12549" max="12549" width="15.109375" style="75" customWidth="1"/>
    <col min="12550" max="12550" width="1.5546875" style="75" customWidth="1"/>
    <col min="12551" max="12551" width="13" style="75" customWidth="1"/>
    <col min="12552" max="12552" width="1.5546875" style="75" customWidth="1"/>
    <col min="12553" max="12553" width="16.44140625" style="75" bestFit="1" customWidth="1"/>
    <col min="12554" max="12554" width="2.109375" style="75" customWidth="1"/>
    <col min="12555" max="12555" width="17" style="75" bestFit="1" customWidth="1"/>
    <col min="12556" max="12556" width="1.88671875" style="75" customWidth="1"/>
    <col min="12557" max="12557" width="14.6640625" style="75" customWidth="1"/>
    <col min="12558" max="12558" width="1.5546875" style="75" customWidth="1"/>
    <col min="12559" max="12559" width="15.88671875" style="75" bestFit="1" customWidth="1"/>
    <col min="12560" max="12560" width="2" style="75" customWidth="1"/>
    <col min="12561" max="12561" width="16.88671875" style="75" bestFit="1" customWidth="1"/>
    <col min="12562" max="12562" width="13.5546875" style="75" bestFit="1" customWidth="1"/>
    <col min="12563" max="12727" width="10.6640625" style="75"/>
    <col min="12728" max="12728" width="69.6640625" style="75" customWidth="1"/>
    <col min="12729" max="12729" width="9.44140625" style="75" customWidth="1"/>
    <col min="12730" max="12730" width="1.6640625" style="75" customWidth="1"/>
    <col min="12731" max="12731" width="12" style="75" customWidth="1"/>
    <col min="12732" max="12732" width="1.6640625" style="75" customWidth="1"/>
    <col min="12733" max="12733" width="11.6640625" style="75" customWidth="1"/>
    <col min="12734" max="12734" width="1.6640625" style="75" customWidth="1"/>
    <col min="12735" max="12735" width="11.6640625" style="75" customWidth="1"/>
    <col min="12736" max="12736" width="1.6640625" style="75" customWidth="1"/>
    <col min="12737" max="12737" width="11.6640625" style="75" customWidth="1"/>
    <col min="12738" max="12738" width="1.6640625" style="75" customWidth="1"/>
    <col min="12739" max="12739" width="11.6640625" style="75" customWidth="1"/>
    <col min="12740" max="12740" width="1.6640625" style="75" customWidth="1"/>
    <col min="12741" max="12741" width="11.6640625" style="75" customWidth="1"/>
    <col min="12742" max="12742" width="1.6640625" style="75" customWidth="1"/>
    <col min="12743" max="12743" width="11.6640625" style="75" customWidth="1"/>
    <col min="12744" max="12744" width="16" style="75" bestFit="1" customWidth="1"/>
    <col min="12745" max="12745" width="12.5546875" style="75" bestFit="1" customWidth="1"/>
    <col min="12746" max="12799" width="10.6640625" style="75"/>
    <col min="12800" max="12800" width="58.88671875" style="75" customWidth="1"/>
    <col min="12801" max="12801" width="8.109375" style="75" customWidth="1"/>
    <col min="12802" max="12802" width="1.5546875" style="75" customWidth="1"/>
    <col min="12803" max="12803" width="15.88671875" style="75" customWidth="1"/>
    <col min="12804" max="12804" width="1.5546875" style="75" customWidth="1"/>
    <col min="12805" max="12805" width="15.109375" style="75" customWidth="1"/>
    <col min="12806" max="12806" width="1.5546875" style="75" customWidth="1"/>
    <col min="12807" max="12807" width="13" style="75" customWidth="1"/>
    <col min="12808" max="12808" width="1.5546875" style="75" customWidth="1"/>
    <col min="12809" max="12809" width="16.44140625" style="75" bestFit="1" customWidth="1"/>
    <col min="12810" max="12810" width="2.109375" style="75" customWidth="1"/>
    <col min="12811" max="12811" width="17" style="75" bestFit="1" customWidth="1"/>
    <col min="12812" max="12812" width="1.88671875" style="75" customWidth="1"/>
    <col min="12813" max="12813" width="14.6640625" style="75" customWidth="1"/>
    <col min="12814" max="12814" width="1.5546875" style="75" customWidth="1"/>
    <col min="12815" max="12815" width="15.88671875" style="75" bestFit="1" customWidth="1"/>
    <col min="12816" max="12816" width="2" style="75" customWidth="1"/>
    <col min="12817" max="12817" width="16.88671875" style="75" bestFit="1" customWidth="1"/>
    <col min="12818" max="12818" width="13.5546875" style="75" bestFit="1" customWidth="1"/>
    <col min="12819" max="12983" width="10.6640625" style="75"/>
    <col min="12984" max="12984" width="69.6640625" style="75" customWidth="1"/>
    <col min="12985" max="12985" width="9.44140625" style="75" customWidth="1"/>
    <col min="12986" max="12986" width="1.6640625" style="75" customWidth="1"/>
    <col min="12987" max="12987" width="12" style="75" customWidth="1"/>
    <col min="12988" max="12988" width="1.6640625" style="75" customWidth="1"/>
    <col min="12989" max="12989" width="11.6640625" style="75" customWidth="1"/>
    <col min="12990" max="12990" width="1.6640625" style="75" customWidth="1"/>
    <col min="12991" max="12991" width="11.6640625" style="75" customWidth="1"/>
    <col min="12992" max="12992" width="1.6640625" style="75" customWidth="1"/>
    <col min="12993" max="12993" width="11.6640625" style="75" customWidth="1"/>
    <col min="12994" max="12994" width="1.6640625" style="75" customWidth="1"/>
    <col min="12995" max="12995" width="11.6640625" style="75" customWidth="1"/>
    <col min="12996" max="12996" width="1.6640625" style="75" customWidth="1"/>
    <col min="12997" max="12997" width="11.6640625" style="75" customWidth="1"/>
    <col min="12998" max="12998" width="1.6640625" style="75" customWidth="1"/>
    <col min="12999" max="12999" width="11.6640625" style="75" customWidth="1"/>
    <col min="13000" max="13000" width="16" style="75" bestFit="1" customWidth="1"/>
    <col min="13001" max="13001" width="12.5546875" style="75" bestFit="1" customWidth="1"/>
    <col min="13002" max="13055" width="10.6640625" style="75"/>
    <col min="13056" max="13056" width="58.88671875" style="75" customWidth="1"/>
    <col min="13057" max="13057" width="8.109375" style="75" customWidth="1"/>
    <col min="13058" max="13058" width="1.5546875" style="75" customWidth="1"/>
    <col min="13059" max="13059" width="15.88671875" style="75" customWidth="1"/>
    <col min="13060" max="13060" width="1.5546875" style="75" customWidth="1"/>
    <col min="13061" max="13061" width="15.109375" style="75" customWidth="1"/>
    <col min="13062" max="13062" width="1.5546875" style="75" customWidth="1"/>
    <col min="13063" max="13063" width="13" style="75" customWidth="1"/>
    <col min="13064" max="13064" width="1.5546875" style="75" customWidth="1"/>
    <col min="13065" max="13065" width="16.44140625" style="75" bestFit="1" customWidth="1"/>
    <col min="13066" max="13066" width="2.109375" style="75" customWidth="1"/>
    <col min="13067" max="13067" width="17" style="75" bestFit="1" customWidth="1"/>
    <col min="13068" max="13068" width="1.88671875" style="75" customWidth="1"/>
    <col min="13069" max="13069" width="14.6640625" style="75" customWidth="1"/>
    <col min="13070" max="13070" width="1.5546875" style="75" customWidth="1"/>
    <col min="13071" max="13071" width="15.88671875" style="75" bestFit="1" customWidth="1"/>
    <col min="13072" max="13072" width="2" style="75" customWidth="1"/>
    <col min="13073" max="13073" width="16.88671875" style="75" bestFit="1" customWidth="1"/>
    <col min="13074" max="13074" width="13.5546875" style="75" bestFit="1" customWidth="1"/>
    <col min="13075" max="13239" width="10.6640625" style="75"/>
    <col min="13240" max="13240" width="69.6640625" style="75" customWidth="1"/>
    <col min="13241" max="13241" width="9.44140625" style="75" customWidth="1"/>
    <col min="13242" max="13242" width="1.6640625" style="75" customWidth="1"/>
    <col min="13243" max="13243" width="12" style="75" customWidth="1"/>
    <col min="13244" max="13244" width="1.6640625" style="75" customWidth="1"/>
    <col min="13245" max="13245" width="11.6640625" style="75" customWidth="1"/>
    <col min="13246" max="13246" width="1.6640625" style="75" customWidth="1"/>
    <col min="13247" max="13247" width="11.6640625" style="75" customWidth="1"/>
    <col min="13248" max="13248" width="1.6640625" style="75" customWidth="1"/>
    <col min="13249" max="13249" width="11.6640625" style="75" customWidth="1"/>
    <col min="13250" max="13250" width="1.6640625" style="75" customWidth="1"/>
    <col min="13251" max="13251" width="11.6640625" style="75" customWidth="1"/>
    <col min="13252" max="13252" width="1.6640625" style="75" customWidth="1"/>
    <col min="13253" max="13253" width="11.6640625" style="75" customWidth="1"/>
    <col min="13254" max="13254" width="1.6640625" style="75" customWidth="1"/>
    <col min="13255" max="13255" width="11.6640625" style="75" customWidth="1"/>
    <col min="13256" max="13256" width="16" style="75" bestFit="1" customWidth="1"/>
    <col min="13257" max="13257" width="12.5546875" style="75" bestFit="1" customWidth="1"/>
    <col min="13258" max="13311" width="10.6640625" style="75"/>
    <col min="13312" max="13312" width="58.88671875" style="75" customWidth="1"/>
    <col min="13313" max="13313" width="8.109375" style="75" customWidth="1"/>
    <col min="13314" max="13314" width="1.5546875" style="75" customWidth="1"/>
    <col min="13315" max="13315" width="15.88671875" style="75" customWidth="1"/>
    <col min="13316" max="13316" width="1.5546875" style="75" customWidth="1"/>
    <col min="13317" max="13317" width="15.109375" style="75" customWidth="1"/>
    <col min="13318" max="13318" width="1.5546875" style="75" customWidth="1"/>
    <col min="13319" max="13319" width="13" style="75" customWidth="1"/>
    <col min="13320" max="13320" width="1.5546875" style="75" customWidth="1"/>
    <col min="13321" max="13321" width="16.44140625" style="75" bestFit="1" customWidth="1"/>
    <col min="13322" max="13322" width="2.109375" style="75" customWidth="1"/>
    <col min="13323" max="13323" width="17" style="75" bestFit="1" customWidth="1"/>
    <col min="13324" max="13324" width="1.88671875" style="75" customWidth="1"/>
    <col min="13325" max="13325" width="14.6640625" style="75" customWidth="1"/>
    <col min="13326" max="13326" width="1.5546875" style="75" customWidth="1"/>
    <col min="13327" max="13327" width="15.88671875" style="75" bestFit="1" customWidth="1"/>
    <col min="13328" max="13328" width="2" style="75" customWidth="1"/>
    <col min="13329" max="13329" width="16.88671875" style="75" bestFit="1" customWidth="1"/>
    <col min="13330" max="13330" width="13.5546875" style="75" bestFit="1" customWidth="1"/>
    <col min="13331" max="13495" width="10.6640625" style="75"/>
    <col min="13496" max="13496" width="69.6640625" style="75" customWidth="1"/>
    <col min="13497" max="13497" width="9.44140625" style="75" customWidth="1"/>
    <col min="13498" max="13498" width="1.6640625" style="75" customWidth="1"/>
    <col min="13499" max="13499" width="12" style="75" customWidth="1"/>
    <col min="13500" max="13500" width="1.6640625" style="75" customWidth="1"/>
    <col min="13501" max="13501" width="11.6640625" style="75" customWidth="1"/>
    <col min="13502" max="13502" width="1.6640625" style="75" customWidth="1"/>
    <col min="13503" max="13503" width="11.6640625" style="75" customWidth="1"/>
    <col min="13504" max="13504" width="1.6640625" style="75" customWidth="1"/>
    <col min="13505" max="13505" width="11.6640625" style="75" customWidth="1"/>
    <col min="13506" max="13506" width="1.6640625" style="75" customWidth="1"/>
    <col min="13507" max="13507" width="11.6640625" style="75" customWidth="1"/>
    <col min="13508" max="13508" width="1.6640625" style="75" customWidth="1"/>
    <col min="13509" max="13509" width="11.6640625" style="75" customWidth="1"/>
    <col min="13510" max="13510" width="1.6640625" style="75" customWidth="1"/>
    <col min="13511" max="13511" width="11.6640625" style="75" customWidth="1"/>
    <col min="13512" max="13512" width="16" style="75" bestFit="1" customWidth="1"/>
    <col min="13513" max="13513" width="12.5546875" style="75" bestFit="1" customWidth="1"/>
    <col min="13514" max="13567" width="10.6640625" style="75"/>
    <col min="13568" max="13568" width="58.88671875" style="75" customWidth="1"/>
    <col min="13569" max="13569" width="8.109375" style="75" customWidth="1"/>
    <col min="13570" max="13570" width="1.5546875" style="75" customWidth="1"/>
    <col min="13571" max="13571" width="15.88671875" style="75" customWidth="1"/>
    <col min="13572" max="13572" width="1.5546875" style="75" customWidth="1"/>
    <col min="13573" max="13573" width="15.109375" style="75" customWidth="1"/>
    <col min="13574" max="13574" width="1.5546875" style="75" customWidth="1"/>
    <col min="13575" max="13575" width="13" style="75" customWidth="1"/>
    <col min="13576" max="13576" width="1.5546875" style="75" customWidth="1"/>
    <col min="13577" max="13577" width="16.44140625" style="75" bestFit="1" customWidth="1"/>
    <col min="13578" max="13578" width="2.109375" style="75" customWidth="1"/>
    <col min="13579" max="13579" width="17" style="75" bestFit="1" customWidth="1"/>
    <col min="13580" max="13580" width="1.88671875" style="75" customWidth="1"/>
    <col min="13581" max="13581" width="14.6640625" style="75" customWidth="1"/>
    <col min="13582" max="13582" width="1.5546875" style="75" customWidth="1"/>
    <col min="13583" max="13583" width="15.88671875" style="75" bestFit="1" customWidth="1"/>
    <col min="13584" max="13584" width="2" style="75" customWidth="1"/>
    <col min="13585" max="13585" width="16.88671875" style="75" bestFit="1" customWidth="1"/>
    <col min="13586" max="13586" width="13.5546875" style="75" bestFit="1" customWidth="1"/>
    <col min="13587" max="13751" width="10.6640625" style="75"/>
    <col min="13752" max="13752" width="69.6640625" style="75" customWidth="1"/>
    <col min="13753" max="13753" width="9.44140625" style="75" customWidth="1"/>
    <col min="13754" max="13754" width="1.6640625" style="75" customWidth="1"/>
    <col min="13755" max="13755" width="12" style="75" customWidth="1"/>
    <col min="13756" max="13756" width="1.6640625" style="75" customWidth="1"/>
    <col min="13757" max="13757" width="11.6640625" style="75" customWidth="1"/>
    <col min="13758" max="13758" width="1.6640625" style="75" customWidth="1"/>
    <col min="13759" max="13759" width="11.6640625" style="75" customWidth="1"/>
    <col min="13760" max="13760" width="1.6640625" style="75" customWidth="1"/>
    <col min="13761" max="13761" width="11.6640625" style="75" customWidth="1"/>
    <col min="13762" max="13762" width="1.6640625" style="75" customWidth="1"/>
    <col min="13763" max="13763" width="11.6640625" style="75" customWidth="1"/>
    <col min="13764" max="13764" width="1.6640625" style="75" customWidth="1"/>
    <col min="13765" max="13765" width="11.6640625" style="75" customWidth="1"/>
    <col min="13766" max="13766" width="1.6640625" style="75" customWidth="1"/>
    <col min="13767" max="13767" width="11.6640625" style="75" customWidth="1"/>
    <col min="13768" max="13768" width="16" style="75" bestFit="1" customWidth="1"/>
    <col min="13769" max="13769" width="12.5546875" style="75" bestFit="1" customWidth="1"/>
    <col min="13770" max="13823" width="10.6640625" style="75"/>
    <col min="13824" max="13824" width="58.88671875" style="75" customWidth="1"/>
    <col min="13825" max="13825" width="8.109375" style="75" customWidth="1"/>
    <col min="13826" max="13826" width="1.5546875" style="75" customWidth="1"/>
    <col min="13827" max="13827" width="15.88671875" style="75" customWidth="1"/>
    <col min="13828" max="13828" width="1.5546875" style="75" customWidth="1"/>
    <col min="13829" max="13829" width="15.109375" style="75" customWidth="1"/>
    <col min="13830" max="13830" width="1.5546875" style="75" customWidth="1"/>
    <col min="13831" max="13831" width="13" style="75" customWidth="1"/>
    <col min="13832" max="13832" width="1.5546875" style="75" customWidth="1"/>
    <col min="13833" max="13833" width="16.44140625" style="75" bestFit="1" customWidth="1"/>
    <col min="13834" max="13834" width="2.109375" style="75" customWidth="1"/>
    <col min="13835" max="13835" width="17" style="75" bestFit="1" customWidth="1"/>
    <col min="13836" max="13836" width="1.88671875" style="75" customWidth="1"/>
    <col min="13837" max="13837" width="14.6640625" style="75" customWidth="1"/>
    <col min="13838" max="13838" width="1.5546875" style="75" customWidth="1"/>
    <col min="13839" max="13839" width="15.88671875" style="75" bestFit="1" customWidth="1"/>
    <col min="13840" max="13840" width="2" style="75" customWidth="1"/>
    <col min="13841" max="13841" width="16.88671875" style="75" bestFit="1" customWidth="1"/>
    <col min="13842" max="13842" width="13.5546875" style="75" bestFit="1" customWidth="1"/>
    <col min="13843" max="14007" width="10.6640625" style="75"/>
    <col min="14008" max="14008" width="69.6640625" style="75" customWidth="1"/>
    <col min="14009" max="14009" width="9.44140625" style="75" customWidth="1"/>
    <col min="14010" max="14010" width="1.6640625" style="75" customWidth="1"/>
    <col min="14011" max="14011" width="12" style="75" customWidth="1"/>
    <col min="14012" max="14012" width="1.6640625" style="75" customWidth="1"/>
    <col min="14013" max="14013" width="11.6640625" style="75" customWidth="1"/>
    <col min="14014" max="14014" width="1.6640625" style="75" customWidth="1"/>
    <col min="14015" max="14015" width="11.6640625" style="75" customWidth="1"/>
    <col min="14016" max="14016" width="1.6640625" style="75" customWidth="1"/>
    <col min="14017" max="14017" width="11.6640625" style="75" customWidth="1"/>
    <col min="14018" max="14018" width="1.6640625" style="75" customWidth="1"/>
    <col min="14019" max="14019" width="11.6640625" style="75" customWidth="1"/>
    <col min="14020" max="14020" width="1.6640625" style="75" customWidth="1"/>
    <col min="14021" max="14021" width="11.6640625" style="75" customWidth="1"/>
    <col min="14022" max="14022" width="1.6640625" style="75" customWidth="1"/>
    <col min="14023" max="14023" width="11.6640625" style="75" customWidth="1"/>
    <col min="14024" max="14024" width="16" style="75" bestFit="1" customWidth="1"/>
    <col min="14025" max="14025" width="12.5546875" style="75" bestFit="1" customWidth="1"/>
    <col min="14026" max="14079" width="10.6640625" style="75"/>
    <col min="14080" max="14080" width="58.88671875" style="75" customWidth="1"/>
    <col min="14081" max="14081" width="8.109375" style="75" customWidth="1"/>
    <col min="14082" max="14082" width="1.5546875" style="75" customWidth="1"/>
    <col min="14083" max="14083" width="15.88671875" style="75" customWidth="1"/>
    <col min="14084" max="14084" width="1.5546875" style="75" customWidth="1"/>
    <col min="14085" max="14085" width="15.109375" style="75" customWidth="1"/>
    <col min="14086" max="14086" width="1.5546875" style="75" customWidth="1"/>
    <col min="14087" max="14087" width="13" style="75" customWidth="1"/>
    <col min="14088" max="14088" width="1.5546875" style="75" customWidth="1"/>
    <col min="14089" max="14089" width="16.44140625" style="75" bestFit="1" customWidth="1"/>
    <col min="14090" max="14090" width="2.109375" style="75" customWidth="1"/>
    <col min="14091" max="14091" width="17" style="75" bestFit="1" customWidth="1"/>
    <col min="14092" max="14092" width="1.88671875" style="75" customWidth="1"/>
    <col min="14093" max="14093" width="14.6640625" style="75" customWidth="1"/>
    <col min="14094" max="14094" width="1.5546875" style="75" customWidth="1"/>
    <col min="14095" max="14095" width="15.88671875" style="75" bestFit="1" customWidth="1"/>
    <col min="14096" max="14096" width="2" style="75" customWidth="1"/>
    <col min="14097" max="14097" width="16.88671875" style="75" bestFit="1" customWidth="1"/>
    <col min="14098" max="14098" width="13.5546875" style="75" bestFit="1" customWidth="1"/>
    <col min="14099" max="14263" width="10.6640625" style="75"/>
    <col min="14264" max="14264" width="69.6640625" style="75" customWidth="1"/>
    <col min="14265" max="14265" width="9.44140625" style="75" customWidth="1"/>
    <col min="14266" max="14266" width="1.6640625" style="75" customWidth="1"/>
    <col min="14267" max="14267" width="12" style="75" customWidth="1"/>
    <col min="14268" max="14268" width="1.6640625" style="75" customWidth="1"/>
    <col min="14269" max="14269" width="11.6640625" style="75" customWidth="1"/>
    <col min="14270" max="14270" width="1.6640625" style="75" customWidth="1"/>
    <col min="14271" max="14271" width="11.6640625" style="75" customWidth="1"/>
    <col min="14272" max="14272" width="1.6640625" style="75" customWidth="1"/>
    <col min="14273" max="14273" width="11.6640625" style="75" customWidth="1"/>
    <col min="14274" max="14274" width="1.6640625" style="75" customWidth="1"/>
    <col min="14275" max="14275" width="11.6640625" style="75" customWidth="1"/>
    <col min="14276" max="14276" width="1.6640625" style="75" customWidth="1"/>
    <col min="14277" max="14277" width="11.6640625" style="75" customWidth="1"/>
    <col min="14278" max="14278" width="1.6640625" style="75" customWidth="1"/>
    <col min="14279" max="14279" width="11.6640625" style="75" customWidth="1"/>
    <col min="14280" max="14280" width="16" style="75" bestFit="1" customWidth="1"/>
    <col min="14281" max="14281" width="12.5546875" style="75" bestFit="1" customWidth="1"/>
    <col min="14282" max="14335" width="10.6640625" style="75"/>
    <col min="14336" max="14336" width="58.88671875" style="75" customWidth="1"/>
    <col min="14337" max="14337" width="8.109375" style="75" customWidth="1"/>
    <col min="14338" max="14338" width="1.5546875" style="75" customWidth="1"/>
    <col min="14339" max="14339" width="15.88671875" style="75" customWidth="1"/>
    <col min="14340" max="14340" width="1.5546875" style="75" customWidth="1"/>
    <col min="14341" max="14341" width="15.109375" style="75" customWidth="1"/>
    <col min="14342" max="14342" width="1.5546875" style="75" customWidth="1"/>
    <col min="14343" max="14343" width="13" style="75" customWidth="1"/>
    <col min="14344" max="14344" width="1.5546875" style="75" customWidth="1"/>
    <col min="14345" max="14345" width="16.44140625" style="75" bestFit="1" customWidth="1"/>
    <col min="14346" max="14346" width="2.109375" style="75" customWidth="1"/>
    <col min="14347" max="14347" width="17" style="75" bestFit="1" customWidth="1"/>
    <col min="14348" max="14348" width="1.88671875" style="75" customWidth="1"/>
    <col min="14349" max="14349" width="14.6640625" style="75" customWidth="1"/>
    <col min="14350" max="14350" width="1.5546875" style="75" customWidth="1"/>
    <col min="14351" max="14351" width="15.88671875" style="75" bestFit="1" customWidth="1"/>
    <col min="14352" max="14352" width="2" style="75" customWidth="1"/>
    <col min="14353" max="14353" width="16.88671875" style="75" bestFit="1" customWidth="1"/>
    <col min="14354" max="14354" width="13.5546875" style="75" bestFit="1" customWidth="1"/>
    <col min="14355" max="14519" width="10.6640625" style="75"/>
    <col min="14520" max="14520" width="69.6640625" style="75" customWidth="1"/>
    <col min="14521" max="14521" width="9.44140625" style="75" customWidth="1"/>
    <col min="14522" max="14522" width="1.6640625" style="75" customWidth="1"/>
    <col min="14523" max="14523" width="12" style="75" customWidth="1"/>
    <col min="14524" max="14524" width="1.6640625" style="75" customWidth="1"/>
    <col min="14525" max="14525" width="11.6640625" style="75" customWidth="1"/>
    <col min="14526" max="14526" width="1.6640625" style="75" customWidth="1"/>
    <col min="14527" max="14527" width="11.6640625" style="75" customWidth="1"/>
    <col min="14528" max="14528" width="1.6640625" style="75" customWidth="1"/>
    <col min="14529" max="14529" width="11.6640625" style="75" customWidth="1"/>
    <col min="14530" max="14530" width="1.6640625" style="75" customWidth="1"/>
    <col min="14531" max="14531" width="11.6640625" style="75" customWidth="1"/>
    <col min="14532" max="14532" width="1.6640625" style="75" customWidth="1"/>
    <col min="14533" max="14533" width="11.6640625" style="75" customWidth="1"/>
    <col min="14534" max="14534" width="1.6640625" style="75" customWidth="1"/>
    <col min="14535" max="14535" width="11.6640625" style="75" customWidth="1"/>
    <col min="14536" max="14536" width="16" style="75" bestFit="1" customWidth="1"/>
    <col min="14537" max="14537" width="12.5546875" style="75" bestFit="1" customWidth="1"/>
    <col min="14538" max="14591" width="10.6640625" style="75"/>
    <col min="14592" max="14592" width="58.88671875" style="75" customWidth="1"/>
    <col min="14593" max="14593" width="8.109375" style="75" customWidth="1"/>
    <col min="14594" max="14594" width="1.5546875" style="75" customWidth="1"/>
    <col min="14595" max="14595" width="15.88671875" style="75" customWidth="1"/>
    <col min="14596" max="14596" width="1.5546875" style="75" customWidth="1"/>
    <col min="14597" max="14597" width="15.109375" style="75" customWidth="1"/>
    <col min="14598" max="14598" width="1.5546875" style="75" customWidth="1"/>
    <col min="14599" max="14599" width="13" style="75" customWidth="1"/>
    <col min="14600" max="14600" width="1.5546875" style="75" customWidth="1"/>
    <col min="14601" max="14601" width="16.44140625" style="75" bestFit="1" customWidth="1"/>
    <col min="14602" max="14602" width="2.109375" style="75" customWidth="1"/>
    <col min="14603" max="14603" width="17" style="75" bestFit="1" customWidth="1"/>
    <col min="14604" max="14604" width="1.88671875" style="75" customWidth="1"/>
    <col min="14605" max="14605" width="14.6640625" style="75" customWidth="1"/>
    <col min="14606" max="14606" width="1.5546875" style="75" customWidth="1"/>
    <col min="14607" max="14607" width="15.88671875" style="75" bestFit="1" customWidth="1"/>
    <col min="14608" max="14608" width="2" style="75" customWidth="1"/>
    <col min="14609" max="14609" width="16.88671875" style="75" bestFit="1" customWidth="1"/>
    <col min="14610" max="14610" width="13.5546875" style="75" bestFit="1" customWidth="1"/>
    <col min="14611" max="14775" width="10.6640625" style="75"/>
    <col min="14776" max="14776" width="69.6640625" style="75" customWidth="1"/>
    <col min="14777" max="14777" width="9.44140625" style="75" customWidth="1"/>
    <col min="14778" max="14778" width="1.6640625" style="75" customWidth="1"/>
    <col min="14779" max="14779" width="12" style="75" customWidth="1"/>
    <col min="14780" max="14780" width="1.6640625" style="75" customWidth="1"/>
    <col min="14781" max="14781" width="11.6640625" style="75" customWidth="1"/>
    <col min="14782" max="14782" width="1.6640625" style="75" customWidth="1"/>
    <col min="14783" max="14783" width="11.6640625" style="75" customWidth="1"/>
    <col min="14784" max="14784" width="1.6640625" style="75" customWidth="1"/>
    <col min="14785" max="14785" width="11.6640625" style="75" customWidth="1"/>
    <col min="14786" max="14786" width="1.6640625" style="75" customWidth="1"/>
    <col min="14787" max="14787" width="11.6640625" style="75" customWidth="1"/>
    <col min="14788" max="14788" width="1.6640625" style="75" customWidth="1"/>
    <col min="14789" max="14789" width="11.6640625" style="75" customWidth="1"/>
    <col min="14790" max="14790" width="1.6640625" style="75" customWidth="1"/>
    <col min="14791" max="14791" width="11.6640625" style="75" customWidth="1"/>
    <col min="14792" max="14792" width="16" style="75" bestFit="1" customWidth="1"/>
    <col min="14793" max="14793" width="12.5546875" style="75" bestFit="1" customWidth="1"/>
    <col min="14794" max="14847" width="10.6640625" style="75"/>
    <col min="14848" max="14848" width="58.88671875" style="75" customWidth="1"/>
    <col min="14849" max="14849" width="8.109375" style="75" customWidth="1"/>
    <col min="14850" max="14850" width="1.5546875" style="75" customWidth="1"/>
    <col min="14851" max="14851" width="15.88671875" style="75" customWidth="1"/>
    <col min="14852" max="14852" width="1.5546875" style="75" customWidth="1"/>
    <col min="14853" max="14853" width="15.109375" style="75" customWidth="1"/>
    <col min="14854" max="14854" width="1.5546875" style="75" customWidth="1"/>
    <col min="14855" max="14855" width="13" style="75" customWidth="1"/>
    <col min="14856" max="14856" width="1.5546875" style="75" customWidth="1"/>
    <col min="14857" max="14857" width="16.44140625" style="75" bestFit="1" customWidth="1"/>
    <col min="14858" max="14858" width="2.109375" style="75" customWidth="1"/>
    <col min="14859" max="14859" width="17" style="75" bestFit="1" customWidth="1"/>
    <col min="14860" max="14860" width="1.88671875" style="75" customWidth="1"/>
    <col min="14861" max="14861" width="14.6640625" style="75" customWidth="1"/>
    <col min="14862" max="14862" width="1.5546875" style="75" customWidth="1"/>
    <col min="14863" max="14863" width="15.88671875" style="75" bestFit="1" customWidth="1"/>
    <col min="14864" max="14864" width="2" style="75" customWidth="1"/>
    <col min="14865" max="14865" width="16.88671875" style="75" bestFit="1" customWidth="1"/>
    <col min="14866" max="14866" width="13.5546875" style="75" bestFit="1" customWidth="1"/>
    <col min="14867" max="15031" width="10.6640625" style="75"/>
    <col min="15032" max="15032" width="69.6640625" style="75" customWidth="1"/>
    <col min="15033" max="15033" width="9.44140625" style="75" customWidth="1"/>
    <col min="15034" max="15034" width="1.6640625" style="75" customWidth="1"/>
    <col min="15035" max="15035" width="12" style="75" customWidth="1"/>
    <col min="15036" max="15036" width="1.6640625" style="75" customWidth="1"/>
    <col min="15037" max="15037" width="11.6640625" style="75" customWidth="1"/>
    <col min="15038" max="15038" width="1.6640625" style="75" customWidth="1"/>
    <col min="15039" max="15039" width="11.6640625" style="75" customWidth="1"/>
    <col min="15040" max="15040" width="1.6640625" style="75" customWidth="1"/>
    <col min="15041" max="15041" width="11.6640625" style="75" customWidth="1"/>
    <col min="15042" max="15042" width="1.6640625" style="75" customWidth="1"/>
    <col min="15043" max="15043" width="11.6640625" style="75" customWidth="1"/>
    <col min="15044" max="15044" width="1.6640625" style="75" customWidth="1"/>
    <col min="15045" max="15045" width="11.6640625" style="75" customWidth="1"/>
    <col min="15046" max="15046" width="1.6640625" style="75" customWidth="1"/>
    <col min="15047" max="15047" width="11.6640625" style="75" customWidth="1"/>
    <col min="15048" max="15048" width="16" style="75" bestFit="1" customWidth="1"/>
    <col min="15049" max="15049" width="12.5546875" style="75" bestFit="1" customWidth="1"/>
    <col min="15050" max="15103" width="10.6640625" style="75"/>
    <col min="15104" max="15104" width="58.88671875" style="75" customWidth="1"/>
    <col min="15105" max="15105" width="8.109375" style="75" customWidth="1"/>
    <col min="15106" max="15106" width="1.5546875" style="75" customWidth="1"/>
    <col min="15107" max="15107" width="15.88671875" style="75" customWidth="1"/>
    <col min="15108" max="15108" width="1.5546875" style="75" customWidth="1"/>
    <col min="15109" max="15109" width="15.109375" style="75" customWidth="1"/>
    <col min="15110" max="15110" width="1.5546875" style="75" customWidth="1"/>
    <col min="15111" max="15111" width="13" style="75" customWidth="1"/>
    <col min="15112" max="15112" width="1.5546875" style="75" customWidth="1"/>
    <col min="15113" max="15113" width="16.44140625" style="75" bestFit="1" customWidth="1"/>
    <col min="15114" max="15114" width="2.109375" style="75" customWidth="1"/>
    <col min="15115" max="15115" width="17" style="75" bestFit="1" customWidth="1"/>
    <col min="15116" max="15116" width="1.88671875" style="75" customWidth="1"/>
    <col min="15117" max="15117" width="14.6640625" style="75" customWidth="1"/>
    <col min="15118" max="15118" width="1.5546875" style="75" customWidth="1"/>
    <col min="15119" max="15119" width="15.88671875" style="75" bestFit="1" customWidth="1"/>
    <col min="15120" max="15120" width="2" style="75" customWidth="1"/>
    <col min="15121" max="15121" width="16.88671875" style="75" bestFit="1" customWidth="1"/>
    <col min="15122" max="15122" width="13.5546875" style="75" bestFit="1" customWidth="1"/>
    <col min="15123" max="15287" width="10.6640625" style="75"/>
    <col min="15288" max="15288" width="69.6640625" style="75" customWidth="1"/>
    <col min="15289" max="15289" width="9.44140625" style="75" customWidth="1"/>
    <col min="15290" max="15290" width="1.6640625" style="75" customWidth="1"/>
    <col min="15291" max="15291" width="12" style="75" customWidth="1"/>
    <col min="15292" max="15292" width="1.6640625" style="75" customWidth="1"/>
    <col min="15293" max="15293" width="11.6640625" style="75" customWidth="1"/>
    <col min="15294" max="15294" width="1.6640625" style="75" customWidth="1"/>
    <col min="15295" max="15295" width="11.6640625" style="75" customWidth="1"/>
    <col min="15296" max="15296" width="1.6640625" style="75" customWidth="1"/>
    <col min="15297" max="15297" width="11.6640625" style="75" customWidth="1"/>
    <col min="15298" max="15298" width="1.6640625" style="75" customWidth="1"/>
    <col min="15299" max="15299" width="11.6640625" style="75" customWidth="1"/>
    <col min="15300" max="15300" width="1.6640625" style="75" customWidth="1"/>
    <col min="15301" max="15301" width="11.6640625" style="75" customWidth="1"/>
    <col min="15302" max="15302" width="1.6640625" style="75" customWidth="1"/>
    <col min="15303" max="15303" width="11.6640625" style="75" customWidth="1"/>
    <col min="15304" max="15304" width="16" style="75" bestFit="1" customWidth="1"/>
    <col min="15305" max="15305" width="12.5546875" style="75" bestFit="1" customWidth="1"/>
    <col min="15306" max="15359" width="10.6640625" style="75"/>
    <col min="15360" max="15360" width="58.88671875" style="75" customWidth="1"/>
    <col min="15361" max="15361" width="8.109375" style="75" customWidth="1"/>
    <col min="15362" max="15362" width="1.5546875" style="75" customWidth="1"/>
    <col min="15363" max="15363" width="15.88671875" style="75" customWidth="1"/>
    <col min="15364" max="15364" width="1.5546875" style="75" customWidth="1"/>
    <col min="15365" max="15365" width="15.109375" style="75" customWidth="1"/>
    <col min="15366" max="15366" width="1.5546875" style="75" customWidth="1"/>
    <col min="15367" max="15367" width="13" style="75" customWidth="1"/>
    <col min="15368" max="15368" width="1.5546875" style="75" customWidth="1"/>
    <col min="15369" max="15369" width="16.44140625" style="75" bestFit="1" customWidth="1"/>
    <col min="15370" max="15370" width="2.109375" style="75" customWidth="1"/>
    <col min="15371" max="15371" width="17" style="75" bestFit="1" customWidth="1"/>
    <col min="15372" max="15372" width="1.88671875" style="75" customWidth="1"/>
    <col min="15373" max="15373" width="14.6640625" style="75" customWidth="1"/>
    <col min="15374" max="15374" width="1.5546875" style="75" customWidth="1"/>
    <col min="15375" max="15375" width="15.88671875" style="75" bestFit="1" customWidth="1"/>
    <col min="15376" max="15376" width="2" style="75" customWidth="1"/>
    <col min="15377" max="15377" width="16.88671875" style="75" bestFit="1" customWidth="1"/>
    <col min="15378" max="15378" width="13.5546875" style="75" bestFit="1" customWidth="1"/>
    <col min="15379" max="15543" width="10.6640625" style="75"/>
    <col min="15544" max="15544" width="69.6640625" style="75" customWidth="1"/>
    <col min="15545" max="15545" width="9.44140625" style="75" customWidth="1"/>
    <col min="15546" max="15546" width="1.6640625" style="75" customWidth="1"/>
    <col min="15547" max="15547" width="12" style="75" customWidth="1"/>
    <col min="15548" max="15548" width="1.6640625" style="75" customWidth="1"/>
    <col min="15549" max="15549" width="11.6640625" style="75" customWidth="1"/>
    <col min="15550" max="15550" width="1.6640625" style="75" customWidth="1"/>
    <col min="15551" max="15551" width="11.6640625" style="75" customWidth="1"/>
    <col min="15552" max="15552" width="1.6640625" style="75" customWidth="1"/>
    <col min="15553" max="15553" width="11.6640625" style="75" customWidth="1"/>
    <col min="15554" max="15554" width="1.6640625" style="75" customWidth="1"/>
    <col min="15555" max="15555" width="11.6640625" style="75" customWidth="1"/>
    <col min="15556" max="15556" width="1.6640625" style="75" customWidth="1"/>
    <col min="15557" max="15557" width="11.6640625" style="75" customWidth="1"/>
    <col min="15558" max="15558" width="1.6640625" style="75" customWidth="1"/>
    <col min="15559" max="15559" width="11.6640625" style="75" customWidth="1"/>
    <col min="15560" max="15560" width="16" style="75" bestFit="1" customWidth="1"/>
    <col min="15561" max="15561" width="12.5546875" style="75" bestFit="1" customWidth="1"/>
    <col min="15562" max="15615" width="10.6640625" style="75"/>
    <col min="15616" max="15616" width="58.88671875" style="75" customWidth="1"/>
    <col min="15617" max="15617" width="8.109375" style="75" customWidth="1"/>
    <col min="15618" max="15618" width="1.5546875" style="75" customWidth="1"/>
    <col min="15619" max="15619" width="15.88671875" style="75" customWidth="1"/>
    <col min="15620" max="15620" width="1.5546875" style="75" customWidth="1"/>
    <col min="15621" max="15621" width="15.109375" style="75" customWidth="1"/>
    <col min="15622" max="15622" width="1.5546875" style="75" customWidth="1"/>
    <col min="15623" max="15623" width="13" style="75" customWidth="1"/>
    <col min="15624" max="15624" width="1.5546875" style="75" customWidth="1"/>
    <col min="15625" max="15625" width="16.44140625" style="75" bestFit="1" customWidth="1"/>
    <col min="15626" max="15626" width="2.109375" style="75" customWidth="1"/>
    <col min="15627" max="15627" width="17" style="75" bestFit="1" customWidth="1"/>
    <col min="15628" max="15628" width="1.88671875" style="75" customWidth="1"/>
    <col min="15629" max="15629" width="14.6640625" style="75" customWidth="1"/>
    <col min="15630" max="15630" width="1.5546875" style="75" customWidth="1"/>
    <col min="15631" max="15631" width="15.88671875" style="75" bestFit="1" customWidth="1"/>
    <col min="15632" max="15632" width="2" style="75" customWidth="1"/>
    <col min="15633" max="15633" width="16.88671875" style="75" bestFit="1" customWidth="1"/>
    <col min="15634" max="15634" width="13.5546875" style="75" bestFit="1" customWidth="1"/>
    <col min="15635" max="15799" width="10.6640625" style="75"/>
    <col min="15800" max="15800" width="69.6640625" style="75" customWidth="1"/>
    <col min="15801" max="15801" width="9.44140625" style="75" customWidth="1"/>
    <col min="15802" max="15802" width="1.6640625" style="75" customWidth="1"/>
    <col min="15803" max="15803" width="12" style="75" customWidth="1"/>
    <col min="15804" max="15804" width="1.6640625" style="75" customWidth="1"/>
    <col min="15805" max="15805" width="11.6640625" style="75" customWidth="1"/>
    <col min="15806" max="15806" width="1.6640625" style="75" customWidth="1"/>
    <col min="15807" max="15807" width="11.6640625" style="75" customWidth="1"/>
    <col min="15808" max="15808" width="1.6640625" style="75" customWidth="1"/>
    <col min="15809" max="15809" width="11.6640625" style="75" customWidth="1"/>
    <col min="15810" max="15810" width="1.6640625" style="75" customWidth="1"/>
    <col min="15811" max="15811" width="11.6640625" style="75" customWidth="1"/>
    <col min="15812" max="15812" width="1.6640625" style="75" customWidth="1"/>
    <col min="15813" max="15813" width="11.6640625" style="75" customWidth="1"/>
    <col min="15814" max="15814" width="1.6640625" style="75" customWidth="1"/>
    <col min="15815" max="15815" width="11.6640625" style="75" customWidth="1"/>
    <col min="15816" max="15816" width="16" style="75" bestFit="1" customWidth="1"/>
    <col min="15817" max="15817" width="12.5546875" style="75" bestFit="1" customWidth="1"/>
    <col min="15818" max="15871" width="10.6640625" style="75"/>
    <col min="15872" max="15872" width="58.88671875" style="75" customWidth="1"/>
    <col min="15873" max="15873" width="8.109375" style="75" customWidth="1"/>
    <col min="15874" max="15874" width="1.5546875" style="75" customWidth="1"/>
    <col min="15875" max="15875" width="15.88671875" style="75" customWidth="1"/>
    <col min="15876" max="15876" width="1.5546875" style="75" customWidth="1"/>
    <col min="15877" max="15877" width="15.109375" style="75" customWidth="1"/>
    <col min="15878" max="15878" width="1.5546875" style="75" customWidth="1"/>
    <col min="15879" max="15879" width="13" style="75" customWidth="1"/>
    <col min="15880" max="15880" width="1.5546875" style="75" customWidth="1"/>
    <col min="15881" max="15881" width="16.44140625" style="75" bestFit="1" customWidth="1"/>
    <col min="15882" max="15882" width="2.109375" style="75" customWidth="1"/>
    <col min="15883" max="15883" width="17" style="75" bestFit="1" customWidth="1"/>
    <col min="15884" max="15884" width="1.88671875" style="75" customWidth="1"/>
    <col min="15885" max="15885" width="14.6640625" style="75" customWidth="1"/>
    <col min="15886" max="15886" width="1.5546875" style="75" customWidth="1"/>
    <col min="15887" max="15887" width="15.88671875" style="75" bestFit="1" customWidth="1"/>
    <col min="15888" max="15888" width="2" style="75" customWidth="1"/>
    <col min="15889" max="15889" width="16.88671875" style="75" bestFit="1" customWidth="1"/>
    <col min="15890" max="15890" width="13.5546875" style="75" bestFit="1" customWidth="1"/>
    <col min="15891" max="16055" width="10.6640625" style="75"/>
    <col min="16056" max="16056" width="69.6640625" style="75" customWidth="1"/>
    <col min="16057" max="16057" width="9.44140625" style="75" customWidth="1"/>
    <col min="16058" max="16058" width="1.6640625" style="75" customWidth="1"/>
    <col min="16059" max="16059" width="12" style="75" customWidth="1"/>
    <col min="16060" max="16060" width="1.6640625" style="75" customWidth="1"/>
    <col min="16061" max="16061" width="11.6640625" style="75" customWidth="1"/>
    <col min="16062" max="16062" width="1.6640625" style="75" customWidth="1"/>
    <col min="16063" max="16063" width="11.6640625" style="75" customWidth="1"/>
    <col min="16064" max="16064" width="1.6640625" style="75" customWidth="1"/>
    <col min="16065" max="16065" width="11.6640625" style="75" customWidth="1"/>
    <col min="16066" max="16066" width="1.6640625" style="75" customWidth="1"/>
    <col min="16067" max="16067" width="11.6640625" style="75" customWidth="1"/>
    <col min="16068" max="16068" width="1.6640625" style="75" customWidth="1"/>
    <col min="16069" max="16069" width="11.6640625" style="75" customWidth="1"/>
    <col min="16070" max="16070" width="1.6640625" style="75" customWidth="1"/>
    <col min="16071" max="16071" width="11.6640625" style="75" customWidth="1"/>
    <col min="16072" max="16072" width="16" style="75" bestFit="1" customWidth="1"/>
    <col min="16073" max="16073" width="12.5546875" style="75" bestFit="1" customWidth="1"/>
    <col min="16074" max="16127" width="10.6640625" style="75"/>
    <col min="16128" max="16128" width="58.88671875" style="75" customWidth="1"/>
    <col min="16129" max="16129" width="8.109375" style="75" customWidth="1"/>
    <col min="16130" max="16130" width="1.5546875" style="75" customWidth="1"/>
    <col min="16131" max="16131" width="15.88671875" style="75" customWidth="1"/>
    <col min="16132" max="16132" width="1.5546875" style="75" customWidth="1"/>
    <col min="16133" max="16133" width="15.109375" style="75" customWidth="1"/>
    <col min="16134" max="16134" width="1.5546875" style="75" customWidth="1"/>
    <col min="16135" max="16135" width="13" style="75" customWidth="1"/>
    <col min="16136" max="16136" width="1.5546875" style="75" customWidth="1"/>
    <col min="16137" max="16137" width="16.44140625" style="75" bestFit="1" customWidth="1"/>
    <col min="16138" max="16138" width="2.109375" style="75" customWidth="1"/>
    <col min="16139" max="16139" width="17" style="75" bestFit="1" customWidth="1"/>
    <col min="16140" max="16140" width="1.88671875" style="75" customWidth="1"/>
    <col min="16141" max="16141" width="14.6640625" style="75" customWidth="1"/>
    <col min="16142" max="16142" width="1.5546875" style="75" customWidth="1"/>
    <col min="16143" max="16143" width="15.88671875" style="75" bestFit="1" customWidth="1"/>
    <col min="16144" max="16144" width="2" style="75" customWidth="1"/>
    <col min="16145" max="16145" width="16.88671875" style="75" bestFit="1" customWidth="1"/>
    <col min="16146" max="16146" width="13.5546875" style="75" bestFit="1" customWidth="1"/>
    <col min="16147" max="16311" width="10.6640625" style="75"/>
    <col min="16312" max="16312" width="69.6640625" style="75" customWidth="1"/>
    <col min="16313" max="16313" width="9.44140625" style="75" customWidth="1"/>
    <col min="16314" max="16314" width="1.6640625" style="75" customWidth="1"/>
    <col min="16315" max="16315" width="12" style="75" customWidth="1"/>
    <col min="16316" max="16316" width="1.6640625" style="75" customWidth="1"/>
    <col min="16317" max="16317" width="11.6640625" style="75" customWidth="1"/>
    <col min="16318" max="16318" width="1.6640625" style="75" customWidth="1"/>
    <col min="16319" max="16319" width="11.6640625" style="75" customWidth="1"/>
    <col min="16320" max="16320" width="1.6640625" style="75" customWidth="1"/>
    <col min="16321" max="16321" width="11.6640625" style="75" customWidth="1"/>
    <col min="16322" max="16322" width="1.6640625" style="75" customWidth="1"/>
    <col min="16323" max="16323" width="11.6640625" style="75" customWidth="1"/>
    <col min="16324" max="16324" width="1.6640625" style="75" customWidth="1"/>
    <col min="16325" max="16325" width="11.6640625" style="75" customWidth="1"/>
    <col min="16326" max="16326" width="1.6640625" style="75" customWidth="1"/>
    <col min="16327" max="16327" width="11.6640625" style="75" customWidth="1"/>
    <col min="16328" max="16328" width="16" style="75" bestFit="1" customWidth="1"/>
    <col min="16329" max="16329" width="12.5546875" style="75" bestFit="1" customWidth="1"/>
    <col min="16330" max="16384" width="10.6640625" style="75"/>
  </cols>
  <sheetData>
    <row r="1" spans="1:32" s="68" customFormat="1" ht="22.2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67"/>
      <c r="M1" s="67"/>
    </row>
    <row r="2" spans="1:32" s="68" customFormat="1" ht="22.5" customHeight="1">
      <c r="A2" s="65" t="s">
        <v>145</v>
      </c>
      <c r="B2" s="66"/>
      <c r="C2" s="66"/>
      <c r="D2" s="66"/>
      <c r="E2" s="66"/>
      <c r="F2" s="66"/>
      <c r="G2" s="66"/>
      <c r="H2" s="66"/>
      <c r="I2" s="66"/>
      <c r="J2" s="66"/>
      <c r="K2" s="69"/>
      <c r="L2" s="70"/>
      <c r="M2" s="70"/>
    </row>
    <row r="3" spans="1:32" s="68" customFormat="1" ht="10.9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9"/>
      <c r="L3" s="70"/>
      <c r="M3" s="70"/>
    </row>
    <row r="4" spans="1:32" ht="22.5" customHeight="1">
      <c r="A4" s="71"/>
      <c r="B4" s="71"/>
      <c r="C4" s="71"/>
      <c r="D4" s="71"/>
      <c r="E4" s="71"/>
      <c r="F4" s="71"/>
      <c r="G4" s="71"/>
      <c r="H4" s="71"/>
      <c r="I4" s="72" t="s">
        <v>2</v>
      </c>
      <c r="J4" s="71"/>
      <c r="K4" s="73"/>
      <c r="L4" s="74"/>
      <c r="M4" s="74"/>
    </row>
    <row r="5" spans="1:32" s="76" customFormat="1" ht="21.75" customHeight="1">
      <c r="C5" s="72"/>
      <c r="D5" s="72"/>
      <c r="E5" s="72"/>
      <c r="F5" s="72"/>
      <c r="G5" s="185" t="s">
        <v>78</v>
      </c>
      <c r="H5" s="185"/>
      <c r="I5" s="185"/>
      <c r="J5" s="72"/>
      <c r="K5" s="187" t="s">
        <v>122</v>
      </c>
      <c r="L5" s="72"/>
      <c r="M5" s="72"/>
      <c r="N5" s="72"/>
    </row>
    <row r="6" spans="1:32" s="76" customFormat="1" ht="21.75" customHeight="1">
      <c r="C6" s="72"/>
      <c r="D6" s="72"/>
      <c r="E6" s="72"/>
      <c r="F6" s="72"/>
      <c r="G6" s="186"/>
      <c r="H6" s="186"/>
      <c r="I6" s="186"/>
      <c r="J6" s="72"/>
      <c r="K6" s="188"/>
      <c r="L6" s="72"/>
      <c r="M6" s="72"/>
      <c r="N6" s="72"/>
    </row>
    <row r="7" spans="1:32" s="78" customFormat="1" ht="21.75" customHeight="1">
      <c r="C7" s="78" t="s">
        <v>125</v>
      </c>
      <c r="H7" s="79"/>
      <c r="I7" s="79"/>
      <c r="K7" s="176" t="s">
        <v>126</v>
      </c>
      <c r="M7" s="79" t="s">
        <v>127</v>
      </c>
      <c r="N7" s="79"/>
      <c r="O7" s="79" t="s">
        <v>128</v>
      </c>
    </row>
    <row r="8" spans="1:32" s="78" customFormat="1" ht="21.75" customHeight="1">
      <c r="C8" s="79" t="s">
        <v>129</v>
      </c>
      <c r="E8" s="79" t="s">
        <v>130</v>
      </c>
      <c r="G8" s="79" t="s">
        <v>131</v>
      </c>
      <c r="H8" s="79"/>
      <c r="I8" s="79"/>
      <c r="K8" s="177" t="s">
        <v>213</v>
      </c>
      <c r="M8" s="79" t="s">
        <v>132</v>
      </c>
      <c r="N8" s="79"/>
      <c r="O8" s="79" t="s">
        <v>133</v>
      </c>
      <c r="Q8" s="79" t="s">
        <v>127</v>
      </c>
    </row>
    <row r="9" spans="1:32" s="78" customFormat="1" ht="21.75" customHeight="1">
      <c r="B9" s="82" t="s">
        <v>7</v>
      </c>
      <c r="C9" s="79" t="s">
        <v>134</v>
      </c>
      <c r="E9" s="79" t="s">
        <v>205</v>
      </c>
      <c r="G9" s="79" t="s">
        <v>135</v>
      </c>
      <c r="H9" s="83"/>
      <c r="I9" s="79" t="s">
        <v>136</v>
      </c>
      <c r="K9" s="177" t="s">
        <v>212</v>
      </c>
      <c r="M9" s="78" t="s">
        <v>137</v>
      </c>
      <c r="N9" s="83"/>
      <c r="O9" s="79" t="s">
        <v>138</v>
      </c>
      <c r="Q9" s="79" t="s">
        <v>132</v>
      </c>
    </row>
    <row r="10" spans="1:32" s="78" customFormat="1" ht="21.75" customHeight="1">
      <c r="B10" s="79"/>
      <c r="C10" s="79"/>
      <c r="E10" s="79"/>
      <c r="F10" s="83"/>
      <c r="G10" s="79"/>
      <c r="H10" s="79"/>
      <c r="I10" s="80" t="s">
        <v>10</v>
      </c>
      <c r="J10" s="83"/>
      <c r="L10" s="83"/>
      <c r="M10" s="79"/>
      <c r="N10" s="83"/>
    </row>
    <row r="11" spans="1:32" ht="22.2">
      <c r="A11" s="71" t="s">
        <v>206</v>
      </c>
      <c r="B11" s="79"/>
      <c r="C11" s="79" t="s">
        <v>124</v>
      </c>
      <c r="D11" s="78"/>
      <c r="E11" s="79"/>
      <c r="F11" s="83"/>
      <c r="G11" s="79"/>
      <c r="H11" s="79"/>
      <c r="I11" s="80"/>
      <c r="J11" s="83"/>
      <c r="K11" s="83"/>
      <c r="L11" s="83"/>
      <c r="M11" s="79"/>
      <c r="N11" s="83"/>
      <c r="O11" s="78"/>
      <c r="P11" s="78"/>
      <c r="Q11" s="78"/>
    </row>
    <row r="12" spans="1:32" ht="22.2">
      <c r="A12" s="71" t="s">
        <v>139</v>
      </c>
      <c r="B12" s="71"/>
      <c r="C12" s="84">
        <v>11037670</v>
      </c>
      <c r="D12" s="84"/>
      <c r="E12" s="84">
        <v>1714252</v>
      </c>
      <c r="F12" s="84"/>
      <c r="G12" s="84">
        <v>264756</v>
      </c>
      <c r="H12" s="84"/>
      <c r="I12" s="84">
        <v>1607044</v>
      </c>
      <c r="J12" s="84"/>
      <c r="K12" s="84">
        <v>29528</v>
      </c>
      <c r="L12" s="84"/>
      <c r="M12" s="84">
        <v>14653250</v>
      </c>
      <c r="N12" s="84"/>
      <c r="O12" s="84">
        <v>-289509</v>
      </c>
      <c r="P12" s="84"/>
      <c r="Q12" s="84">
        <v>14363741</v>
      </c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</row>
    <row r="13" spans="1:32" ht="18" customHeight="1">
      <c r="A13" s="71"/>
      <c r="B13" s="71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94"/>
      <c r="S13" s="94"/>
      <c r="T13" s="94"/>
      <c r="U13" s="94"/>
      <c r="V13" s="94"/>
      <c r="W13" s="94"/>
      <c r="X13" s="94"/>
      <c r="Y13" s="94"/>
      <c r="Z13" s="94"/>
    </row>
    <row r="14" spans="1:32" ht="22.2">
      <c r="A14" s="85" t="s">
        <v>140</v>
      </c>
      <c r="B14" s="71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94"/>
      <c r="S14" s="94"/>
      <c r="T14" s="94"/>
      <c r="U14" s="94"/>
      <c r="V14" s="94"/>
      <c r="W14" s="94"/>
      <c r="X14" s="94"/>
      <c r="Y14" s="94"/>
      <c r="Z14" s="94"/>
    </row>
    <row r="15" spans="1:32" ht="22.2">
      <c r="A15" s="170" t="s">
        <v>207</v>
      </c>
      <c r="B15" s="71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94"/>
      <c r="S15" s="94"/>
      <c r="T15" s="94"/>
      <c r="U15" s="94"/>
      <c r="V15" s="94"/>
      <c r="W15" s="94"/>
      <c r="X15" s="94"/>
      <c r="Y15" s="94"/>
      <c r="Z15" s="94"/>
    </row>
    <row r="16" spans="1:32">
      <c r="A16" s="87" t="s">
        <v>211</v>
      </c>
      <c r="B16" s="88">
        <v>17</v>
      </c>
      <c r="C16" s="89">
        <v>0</v>
      </c>
      <c r="D16" s="89"/>
      <c r="E16" s="89">
        <v>0</v>
      </c>
      <c r="F16" s="89"/>
      <c r="G16" s="89">
        <v>0</v>
      </c>
      <c r="H16" s="89"/>
      <c r="I16" s="89">
        <v>-580930</v>
      </c>
      <c r="J16" s="89"/>
      <c r="K16" s="89">
        <v>0</v>
      </c>
      <c r="L16" s="89"/>
      <c r="M16" s="89">
        <v>-580930</v>
      </c>
      <c r="N16" s="89"/>
      <c r="O16" s="89">
        <v>0</v>
      </c>
      <c r="Q16" s="89">
        <v>-580930</v>
      </c>
      <c r="R16" s="94"/>
      <c r="S16" s="94"/>
      <c r="T16" s="94"/>
      <c r="U16" s="94"/>
      <c r="V16" s="94"/>
      <c r="W16" s="94"/>
      <c r="X16" s="94"/>
      <c r="Y16" s="94"/>
      <c r="Z16" s="94"/>
    </row>
    <row r="17" spans="1:19" ht="22.2">
      <c r="A17" s="85" t="s">
        <v>208</v>
      </c>
      <c r="B17" s="88"/>
      <c r="C17" s="90">
        <f>SUM(C16)</f>
        <v>0</v>
      </c>
      <c r="D17" s="84"/>
      <c r="E17" s="90">
        <f>SUM(E16)</f>
        <v>0</v>
      </c>
      <c r="F17" s="91"/>
      <c r="G17" s="90">
        <f>SUM(G16)</f>
        <v>0</v>
      </c>
      <c r="H17" s="84"/>
      <c r="I17" s="90">
        <f>SUM(I16)</f>
        <v>-580930</v>
      </c>
      <c r="J17" s="91"/>
      <c r="K17" s="90">
        <f>SUM(K16)</f>
        <v>0</v>
      </c>
      <c r="L17" s="91"/>
      <c r="M17" s="90">
        <f>SUM(M16)</f>
        <v>-580930</v>
      </c>
      <c r="N17" s="91"/>
      <c r="O17" s="90">
        <f>SUM(O16)</f>
        <v>0</v>
      </c>
      <c r="P17" s="76"/>
      <c r="Q17" s="90">
        <f>SUM(Q16)</f>
        <v>-580930</v>
      </c>
    </row>
    <row r="18" spans="1:19" ht="22.2">
      <c r="A18" s="87"/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76"/>
      <c r="Q18" s="89"/>
      <c r="S18" s="86"/>
    </row>
    <row r="19" spans="1:19" s="76" customFormat="1" ht="21.75" customHeight="1">
      <c r="A19" s="71" t="s">
        <v>141</v>
      </c>
      <c r="B19" s="71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Q19" s="84"/>
    </row>
    <row r="20" spans="1:19" ht="22.2">
      <c r="A20" s="92" t="s">
        <v>210</v>
      </c>
      <c r="B20" s="88"/>
      <c r="C20" s="89">
        <v>0</v>
      </c>
      <c r="D20" s="89"/>
      <c r="E20" s="89">
        <v>0</v>
      </c>
      <c r="F20" s="89"/>
      <c r="G20" s="89">
        <v>0</v>
      </c>
      <c r="H20" s="89"/>
      <c r="I20" s="93">
        <v>1081971</v>
      </c>
      <c r="J20" s="89"/>
      <c r="K20" s="93">
        <v>0</v>
      </c>
      <c r="L20" s="89"/>
      <c r="M20" s="89">
        <v>1081971</v>
      </c>
      <c r="N20" s="89"/>
      <c r="O20" s="81">
        <v>-4859</v>
      </c>
      <c r="P20" s="76"/>
      <c r="Q20" s="89">
        <v>1077112</v>
      </c>
    </row>
    <row r="21" spans="1:19" s="76" customFormat="1" ht="21.75" customHeight="1">
      <c r="A21" s="71" t="s">
        <v>142</v>
      </c>
      <c r="B21" s="88"/>
      <c r="C21" s="90">
        <f>SUM(C20:C20)</f>
        <v>0</v>
      </c>
      <c r="D21" s="84"/>
      <c r="E21" s="90">
        <f>SUM(E20:E20)</f>
        <v>0</v>
      </c>
      <c r="F21" s="91"/>
      <c r="G21" s="90">
        <f>SUM(G20:G20)</f>
        <v>0</v>
      </c>
      <c r="H21" s="84"/>
      <c r="I21" s="90">
        <f>SUM(I20:I20)</f>
        <v>1081971</v>
      </c>
      <c r="J21" s="91"/>
      <c r="K21" s="90">
        <f>SUM(K20:K20)</f>
        <v>0</v>
      </c>
      <c r="L21" s="91"/>
      <c r="M21" s="90">
        <f>SUM(M20:M20)</f>
        <v>1081971</v>
      </c>
      <c r="N21" s="91"/>
      <c r="O21" s="90">
        <f>SUM(O20:O20)</f>
        <v>-4859</v>
      </c>
      <c r="Q21" s="90">
        <f>SUM(Q20:Q20)</f>
        <v>1077112</v>
      </c>
      <c r="R21" s="75"/>
    </row>
    <row r="22" spans="1:19" ht="13.5" customHeight="1">
      <c r="A22" s="87"/>
      <c r="B22" s="88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76"/>
      <c r="Q22" s="89"/>
    </row>
    <row r="23" spans="1:19" ht="22.2">
      <c r="A23" s="92" t="s">
        <v>143</v>
      </c>
      <c r="B23" s="88"/>
      <c r="C23" s="95">
        <v>0</v>
      </c>
      <c r="D23" s="89"/>
      <c r="E23" s="95">
        <v>0</v>
      </c>
      <c r="F23" s="89"/>
      <c r="G23" s="95">
        <v>16800</v>
      </c>
      <c r="H23" s="89"/>
      <c r="I23" s="95">
        <v>-16800</v>
      </c>
      <c r="J23" s="89"/>
      <c r="K23" s="96">
        <v>0</v>
      </c>
      <c r="L23" s="89"/>
      <c r="M23" s="96">
        <v>0</v>
      </c>
      <c r="N23" s="89"/>
      <c r="O23" s="96">
        <v>0</v>
      </c>
      <c r="P23" s="76"/>
      <c r="Q23" s="96">
        <v>0</v>
      </c>
    </row>
    <row r="24" spans="1:19" s="72" customFormat="1" ht="21.75" customHeight="1" thickBot="1">
      <c r="A24" s="71" t="s">
        <v>144</v>
      </c>
      <c r="B24" s="71"/>
      <c r="C24" s="97">
        <f>C12+C17+C21</f>
        <v>11037670</v>
      </c>
      <c r="D24" s="98"/>
      <c r="E24" s="97">
        <f>E12+E17+E21</f>
        <v>1714252</v>
      </c>
      <c r="F24" s="98"/>
      <c r="G24" s="97">
        <f>G12+G17+G21+G23</f>
        <v>281556</v>
      </c>
      <c r="H24" s="98"/>
      <c r="I24" s="97">
        <f>I12+I17+I21+I23</f>
        <v>2091285</v>
      </c>
      <c r="J24" s="98"/>
      <c r="K24" s="97">
        <f>K12+K17+K21+K23</f>
        <v>29528</v>
      </c>
      <c r="L24" s="98"/>
      <c r="M24" s="97">
        <f>M12+M17+M21+M23</f>
        <v>15154291</v>
      </c>
      <c r="N24" s="98"/>
      <c r="O24" s="97">
        <f>O12+O17+O21+O23</f>
        <v>-294368</v>
      </c>
      <c r="Q24" s="97">
        <f>Q12+Q17+Q21+Q23</f>
        <v>14859923</v>
      </c>
    </row>
    <row r="25" spans="1:19" ht="22.5" customHeight="1" thickTop="1">
      <c r="C25" s="86"/>
      <c r="D25" s="86"/>
      <c r="E25" s="86"/>
      <c r="F25" s="86"/>
      <c r="G25" s="99"/>
      <c r="H25" s="86"/>
      <c r="I25" s="99"/>
      <c r="J25" s="86"/>
      <c r="K25" s="100"/>
      <c r="L25" s="86"/>
      <c r="M25" s="100"/>
      <c r="N25" s="86"/>
      <c r="O25" s="86"/>
      <c r="P25" s="86"/>
      <c r="Q25" s="100"/>
    </row>
    <row r="26" spans="1:19" ht="22.5" customHeight="1">
      <c r="C26" s="86"/>
      <c r="D26" s="86"/>
      <c r="E26" s="86"/>
      <c r="F26" s="86"/>
      <c r="G26" s="99"/>
      <c r="H26" s="86"/>
      <c r="I26" s="99"/>
      <c r="J26" s="86"/>
      <c r="K26" s="100"/>
      <c r="L26" s="86"/>
      <c r="M26" s="100"/>
      <c r="N26" s="86"/>
      <c r="O26" s="86"/>
      <c r="P26" s="86"/>
      <c r="Q26" s="100"/>
    </row>
    <row r="27" spans="1:19" s="68" customFormat="1" ht="22.5" customHeight="1">
      <c r="A27" s="65" t="s">
        <v>0</v>
      </c>
      <c r="B27" s="66"/>
      <c r="C27" s="66"/>
      <c r="D27" s="66"/>
      <c r="E27" s="66"/>
      <c r="F27" s="66"/>
      <c r="G27" s="66"/>
      <c r="H27" s="66"/>
      <c r="I27" s="66"/>
      <c r="J27" s="66"/>
      <c r="K27" s="67"/>
      <c r="L27" s="67"/>
      <c r="M27" s="67"/>
    </row>
    <row r="28" spans="1:19" s="68" customFormat="1" ht="22.5" customHeight="1">
      <c r="A28" s="65" t="s">
        <v>145</v>
      </c>
      <c r="B28" s="66"/>
      <c r="C28" s="66"/>
      <c r="D28" s="66"/>
      <c r="E28" s="66"/>
      <c r="F28" s="66"/>
      <c r="G28" s="66"/>
      <c r="H28" s="66"/>
      <c r="I28" s="66"/>
      <c r="J28" s="66"/>
      <c r="K28" s="69"/>
      <c r="L28" s="70"/>
      <c r="M28" s="70"/>
    </row>
    <row r="29" spans="1:19" s="68" customFormat="1" ht="22.5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9"/>
      <c r="L29" s="70"/>
      <c r="M29" s="70"/>
    </row>
    <row r="30" spans="1:19" ht="22.5" customHeight="1">
      <c r="A30" s="71"/>
      <c r="B30" s="71"/>
      <c r="C30" s="71"/>
      <c r="D30" s="71"/>
      <c r="E30" s="71"/>
      <c r="F30" s="71"/>
      <c r="G30" s="71"/>
      <c r="H30" s="71"/>
      <c r="I30" s="72" t="s">
        <v>2</v>
      </c>
      <c r="J30" s="71"/>
      <c r="K30" s="73"/>
      <c r="L30" s="74"/>
      <c r="M30" s="74"/>
    </row>
    <row r="31" spans="1:19" s="76" customFormat="1" ht="21.75" customHeight="1">
      <c r="C31" s="72"/>
      <c r="D31" s="72"/>
      <c r="E31" s="72"/>
      <c r="F31" s="72"/>
      <c r="G31" s="185" t="s">
        <v>78</v>
      </c>
      <c r="H31" s="185"/>
      <c r="I31" s="185"/>
      <c r="J31" s="72"/>
      <c r="K31" s="187" t="s">
        <v>122</v>
      </c>
      <c r="L31" s="72"/>
      <c r="M31" s="72"/>
      <c r="N31" s="72"/>
    </row>
    <row r="32" spans="1:19" s="76" customFormat="1" ht="21.75" customHeight="1">
      <c r="C32" s="72"/>
      <c r="D32" s="72"/>
      <c r="E32" s="72"/>
      <c r="F32" s="72"/>
      <c r="G32" s="186"/>
      <c r="H32" s="186"/>
      <c r="I32" s="186"/>
      <c r="J32" s="72"/>
      <c r="K32" s="188"/>
      <c r="L32" s="72"/>
      <c r="M32" s="72"/>
      <c r="N32" s="72"/>
      <c r="O32" s="77" t="s">
        <v>123</v>
      </c>
    </row>
    <row r="33" spans="1:32" ht="21.75" customHeight="1">
      <c r="A33" s="75" t="s">
        <v>124</v>
      </c>
      <c r="B33" s="78"/>
      <c r="C33" s="78" t="s">
        <v>125</v>
      </c>
      <c r="D33" s="75"/>
      <c r="E33" s="78" t="s">
        <v>124</v>
      </c>
      <c r="F33" s="75"/>
      <c r="G33" s="79"/>
      <c r="H33" s="80"/>
      <c r="J33" s="80"/>
      <c r="K33" s="176" t="s">
        <v>126</v>
      </c>
      <c r="L33" s="80"/>
      <c r="M33" s="79" t="s">
        <v>127</v>
      </c>
      <c r="N33" s="79"/>
      <c r="O33" s="79" t="s">
        <v>128</v>
      </c>
    </row>
    <row r="34" spans="1:32" s="78" customFormat="1" ht="21.75" customHeight="1">
      <c r="C34" s="79" t="s">
        <v>129</v>
      </c>
      <c r="E34" s="79" t="s">
        <v>130</v>
      </c>
      <c r="G34" s="79" t="s">
        <v>131</v>
      </c>
      <c r="H34" s="79"/>
      <c r="I34" s="79"/>
      <c r="K34" s="177" t="s">
        <v>213</v>
      </c>
      <c r="M34" s="79" t="s">
        <v>132</v>
      </c>
      <c r="N34" s="79"/>
      <c r="O34" s="79" t="s">
        <v>133</v>
      </c>
      <c r="Q34" s="79" t="s">
        <v>127</v>
      </c>
    </row>
    <row r="35" spans="1:32" s="78" customFormat="1" ht="21.75" customHeight="1">
      <c r="B35" s="82" t="s">
        <v>7</v>
      </c>
      <c r="C35" s="79" t="s">
        <v>134</v>
      </c>
      <c r="E35" s="79" t="s">
        <v>205</v>
      </c>
      <c r="G35" s="79" t="s">
        <v>135</v>
      </c>
      <c r="H35" s="83"/>
      <c r="I35" s="79" t="s">
        <v>136</v>
      </c>
      <c r="K35" s="177" t="s">
        <v>212</v>
      </c>
      <c r="M35" s="78" t="s">
        <v>137</v>
      </c>
      <c r="N35" s="83"/>
      <c r="O35" s="79" t="s">
        <v>138</v>
      </c>
      <c r="Q35" s="79" t="s">
        <v>132</v>
      </c>
    </row>
    <row r="36" spans="1:32" s="78" customFormat="1" ht="21.75" customHeight="1">
      <c r="B36" s="79"/>
      <c r="C36" s="79"/>
      <c r="E36" s="79"/>
      <c r="F36" s="83"/>
      <c r="G36" s="79"/>
      <c r="H36" s="79"/>
      <c r="I36" s="80" t="s">
        <v>10</v>
      </c>
      <c r="J36" s="83"/>
      <c r="L36" s="83"/>
      <c r="M36" s="79"/>
      <c r="N36" s="83"/>
    </row>
    <row r="37" spans="1:32" ht="22.2">
      <c r="A37" s="71" t="s">
        <v>209</v>
      </c>
      <c r="B37" s="79"/>
      <c r="C37" s="79" t="s">
        <v>124</v>
      </c>
      <c r="D37" s="78"/>
      <c r="E37" s="79"/>
      <c r="F37" s="83"/>
      <c r="G37" s="79"/>
      <c r="H37" s="79"/>
      <c r="I37" s="80"/>
      <c r="J37" s="83"/>
      <c r="K37" s="83"/>
      <c r="L37" s="83"/>
      <c r="M37" s="79"/>
      <c r="N37" s="83"/>
      <c r="O37" s="78"/>
      <c r="P37" s="78"/>
      <c r="Q37" s="78"/>
    </row>
    <row r="38" spans="1:32" ht="22.2">
      <c r="A38" s="71" t="s">
        <v>146</v>
      </c>
      <c r="B38" s="71"/>
      <c r="C38" s="84">
        <v>11037670</v>
      </c>
      <c r="D38" s="84">
        <v>0</v>
      </c>
      <c r="E38" s="84">
        <v>1714252</v>
      </c>
      <c r="F38" s="84">
        <v>0</v>
      </c>
      <c r="G38" s="84">
        <v>446956</v>
      </c>
      <c r="H38" s="84">
        <v>0</v>
      </c>
      <c r="I38" s="84">
        <v>2959586</v>
      </c>
      <c r="J38" s="84">
        <v>0</v>
      </c>
      <c r="K38" s="84">
        <v>29528</v>
      </c>
      <c r="L38" s="84">
        <v>0</v>
      </c>
      <c r="M38" s="84">
        <v>16187992</v>
      </c>
      <c r="N38" s="84">
        <v>0</v>
      </c>
      <c r="O38" s="84">
        <v>-298295</v>
      </c>
      <c r="P38" s="84">
        <v>0</v>
      </c>
      <c r="Q38" s="84">
        <v>15889697</v>
      </c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</row>
    <row r="39" spans="1:32" ht="22.2">
      <c r="A39" s="71"/>
      <c r="B39" s="71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94"/>
      <c r="S39" s="86"/>
      <c r="X39" s="94"/>
    </row>
    <row r="40" spans="1:32" ht="22.2">
      <c r="A40" s="85" t="s">
        <v>140</v>
      </c>
      <c r="B40" s="71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94"/>
      <c r="S40" s="86"/>
      <c r="X40" s="94"/>
    </row>
    <row r="41" spans="1:32" ht="22.2">
      <c r="A41" s="170" t="s">
        <v>207</v>
      </c>
      <c r="B41" s="71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94"/>
      <c r="S41" s="86"/>
      <c r="X41" s="94"/>
    </row>
    <row r="42" spans="1:32" ht="22.2" customHeight="1">
      <c r="A42" s="87" t="s">
        <v>211</v>
      </c>
      <c r="B42" s="88">
        <v>17</v>
      </c>
      <c r="C42" s="89">
        <v>0</v>
      </c>
      <c r="D42" s="89"/>
      <c r="E42" s="89">
        <v>0</v>
      </c>
      <c r="F42" s="89"/>
      <c r="G42" s="89">
        <v>0</v>
      </c>
      <c r="H42" s="89"/>
      <c r="I42" s="89">
        <v>-1068911</v>
      </c>
      <c r="J42" s="89"/>
      <c r="K42" s="89">
        <v>0</v>
      </c>
      <c r="L42" s="89"/>
      <c r="M42" s="89">
        <v>-1068911</v>
      </c>
      <c r="N42" s="89"/>
      <c r="O42" s="89">
        <v>0</v>
      </c>
      <c r="Q42" s="89">
        <v>-1068911</v>
      </c>
      <c r="R42" s="94"/>
      <c r="S42" s="86"/>
      <c r="X42" s="94"/>
    </row>
    <row r="43" spans="1:32" ht="22.2">
      <c r="A43" s="85" t="s">
        <v>208</v>
      </c>
      <c r="B43" s="88"/>
      <c r="C43" s="90">
        <f>SUM(C42)</f>
        <v>0</v>
      </c>
      <c r="D43" s="84"/>
      <c r="E43" s="90">
        <f>SUM(E42)</f>
        <v>0</v>
      </c>
      <c r="F43" s="91"/>
      <c r="G43" s="90">
        <f>SUM(G42)</f>
        <v>0</v>
      </c>
      <c r="H43" s="84"/>
      <c r="I43" s="90">
        <f>SUM(I42)</f>
        <v>-1068911</v>
      </c>
      <c r="J43" s="91"/>
      <c r="K43" s="90">
        <f>SUM(K42)</f>
        <v>0</v>
      </c>
      <c r="L43" s="91"/>
      <c r="M43" s="90">
        <f>SUM(M42)</f>
        <v>-1068911</v>
      </c>
      <c r="N43" s="91"/>
      <c r="O43" s="90">
        <f>SUM(O42)</f>
        <v>0</v>
      </c>
      <c r="P43" s="76"/>
      <c r="Q43" s="90">
        <f>SUM(Q42)</f>
        <v>-1068911</v>
      </c>
      <c r="R43" s="94"/>
      <c r="S43" s="86"/>
      <c r="X43" s="94"/>
    </row>
    <row r="44" spans="1:32" ht="16.2" customHeight="1">
      <c r="A44" s="87"/>
      <c r="B44" s="88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76"/>
      <c r="Q44" s="89"/>
      <c r="R44" s="94"/>
      <c r="S44" s="86"/>
      <c r="X44" s="94"/>
    </row>
    <row r="45" spans="1:32" ht="22.2">
      <c r="A45" s="71" t="s">
        <v>141</v>
      </c>
      <c r="B45" s="71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76"/>
      <c r="P45" s="76"/>
      <c r="Q45" s="84"/>
      <c r="R45" s="94"/>
      <c r="S45" s="86"/>
      <c r="X45" s="94"/>
    </row>
    <row r="46" spans="1:32" ht="22.2">
      <c r="A46" s="92" t="s">
        <v>210</v>
      </c>
      <c r="B46" s="88"/>
      <c r="C46" s="89">
        <v>0</v>
      </c>
      <c r="D46" s="89"/>
      <c r="E46" s="89">
        <v>0</v>
      </c>
      <c r="F46" s="89"/>
      <c r="G46" s="89">
        <v>0</v>
      </c>
      <c r="H46" s="89"/>
      <c r="I46" s="93">
        <v>1116822</v>
      </c>
      <c r="J46" s="89"/>
      <c r="K46" s="93">
        <v>0</v>
      </c>
      <c r="L46" s="89"/>
      <c r="M46" s="89">
        <v>1116822</v>
      </c>
      <c r="N46" s="89"/>
      <c r="O46" s="81">
        <v>-3588</v>
      </c>
      <c r="P46" s="76"/>
      <c r="Q46" s="89">
        <v>1113234</v>
      </c>
      <c r="R46" s="94"/>
      <c r="S46" s="94"/>
      <c r="T46" s="94"/>
      <c r="U46" s="94"/>
      <c r="V46" s="94"/>
      <c r="W46" s="94"/>
      <c r="X46" s="94"/>
      <c r="Y46" s="94"/>
      <c r="Z46" s="94"/>
    </row>
    <row r="47" spans="1:32" ht="22.2">
      <c r="A47" s="71" t="s">
        <v>142</v>
      </c>
      <c r="B47" s="88"/>
      <c r="C47" s="90">
        <f>SUM(C46:C46)</f>
        <v>0</v>
      </c>
      <c r="D47" s="84"/>
      <c r="E47" s="90">
        <f>SUM(E46:E46)</f>
        <v>0</v>
      </c>
      <c r="F47" s="91"/>
      <c r="G47" s="90">
        <f>SUM(G46:G46)</f>
        <v>0</v>
      </c>
      <c r="H47" s="84"/>
      <c r="I47" s="90">
        <f>SUM(I46:I46)</f>
        <v>1116822</v>
      </c>
      <c r="J47" s="91"/>
      <c r="K47" s="90">
        <f>SUM(K46:K46)</f>
        <v>0</v>
      </c>
      <c r="L47" s="91"/>
      <c r="M47" s="90">
        <f>SUM(M46:M46)</f>
        <v>1116822</v>
      </c>
      <c r="N47" s="91"/>
      <c r="O47" s="90">
        <f>SUM(O46:O46)</f>
        <v>-3588</v>
      </c>
      <c r="P47" s="76"/>
      <c r="Q47" s="90">
        <f>SUM(Q46:Q46)</f>
        <v>1113234</v>
      </c>
      <c r="R47" s="94"/>
      <c r="S47" s="86"/>
      <c r="X47" s="94"/>
    </row>
    <row r="48" spans="1:32" ht="22.2">
      <c r="A48" s="87"/>
      <c r="B48" s="88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76"/>
      <c r="Q48" s="89"/>
      <c r="R48" s="94"/>
      <c r="S48" s="86"/>
      <c r="X48" s="94"/>
    </row>
    <row r="49" spans="1:24" ht="22.2">
      <c r="A49" s="92" t="s">
        <v>143</v>
      </c>
      <c r="B49" s="88"/>
      <c r="C49" s="95">
        <v>0</v>
      </c>
      <c r="D49" s="89"/>
      <c r="E49" s="95">
        <v>0</v>
      </c>
      <c r="F49" s="89"/>
      <c r="G49" s="95">
        <v>16450</v>
      </c>
      <c r="H49" s="89"/>
      <c r="I49" s="95">
        <v>-16450</v>
      </c>
      <c r="J49" s="89"/>
      <c r="K49" s="96">
        <v>0</v>
      </c>
      <c r="L49" s="89"/>
      <c r="M49" s="96">
        <v>0</v>
      </c>
      <c r="N49" s="89"/>
      <c r="O49" s="96">
        <v>0</v>
      </c>
      <c r="P49" s="76"/>
      <c r="Q49" s="96">
        <v>0</v>
      </c>
      <c r="R49" s="94"/>
      <c r="S49" s="86"/>
      <c r="X49" s="94"/>
    </row>
    <row r="50" spans="1:24" ht="22.8" thickBot="1">
      <c r="A50" s="71" t="s">
        <v>147</v>
      </c>
      <c r="B50" s="71"/>
      <c r="C50" s="97">
        <f>C38+C43+C47+C49</f>
        <v>11037670</v>
      </c>
      <c r="D50" s="98"/>
      <c r="E50" s="97">
        <f>E38+E43+E47+E49</f>
        <v>1714252</v>
      </c>
      <c r="F50" s="98"/>
      <c r="G50" s="97">
        <f>G38+G43+G47+G49</f>
        <v>463406</v>
      </c>
      <c r="H50" s="98"/>
      <c r="I50" s="97">
        <f>I38+I43+I47+I49</f>
        <v>2991047</v>
      </c>
      <c r="J50" s="98"/>
      <c r="K50" s="97">
        <f>K38+K43+K47+K49</f>
        <v>29528</v>
      </c>
      <c r="L50" s="98"/>
      <c r="M50" s="97">
        <f>M38+M43+M47+M49</f>
        <v>16235903</v>
      </c>
      <c r="N50" s="98"/>
      <c r="O50" s="97">
        <f>O38+O43+O47+O49</f>
        <v>-301883</v>
      </c>
      <c r="P50" s="72"/>
      <c r="Q50" s="97">
        <f>Q38+Q43+Q47+Q49</f>
        <v>15934020</v>
      </c>
      <c r="X50" s="94"/>
    </row>
    <row r="51" spans="1:24" ht="22.2" thickTop="1">
      <c r="A51" s="87"/>
      <c r="B51" s="87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</row>
    <row r="52" spans="1:24">
      <c r="B52" s="87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</row>
    <row r="54" spans="1:24"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</row>
  </sheetData>
  <mergeCells count="4">
    <mergeCell ref="G5:I6"/>
    <mergeCell ref="K5:K6"/>
    <mergeCell ref="G31:I32"/>
    <mergeCell ref="K31:K32"/>
  </mergeCells>
  <pageMargins left="0.7" right="0.7" top="0.48" bottom="0.5" header="0.5" footer="0.5"/>
  <pageSetup paperSize="9" scale="72" firstPageNumber="10" fitToWidth="0" fitToHeight="0" orientation="landscape" useFirstPageNumber="1" r:id="rId1"/>
  <headerFooter>
    <oddFooter>&amp;L&amp;"Angsana New,Regular"&amp;14 
หมายเหตุประกอบงบการเงินเป็นส่วนหนึ่งของงบการเงินนี้
&amp;C&amp;"Angsana New,Regular"&amp;14
&amp;P</oddFooter>
  </headerFooter>
  <rowBreaks count="1" manualBreakCount="1">
    <brk id="26" max="17" man="1"/>
  </rowBreaks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28" zoomScale="80" zoomScaleNormal="100" zoomScaleSheetLayoutView="80" workbookViewId="0">
      <selection activeCell="E47" sqref="E47"/>
    </sheetView>
  </sheetViews>
  <sheetFormatPr defaultColWidth="12" defaultRowHeight="21.6"/>
  <cols>
    <col min="1" max="1" width="52.6640625" style="75" customWidth="1"/>
    <col min="2" max="2" width="8.5546875" style="81" customWidth="1"/>
    <col min="3" max="3" width="15.5546875" style="81" bestFit="1" customWidth="1"/>
    <col min="4" max="4" width="2" style="81" customWidth="1"/>
    <col min="5" max="5" width="14.88671875" style="81" customWidth="1"/>
    <col min="6" max="6" width="2" style="81" customWidth="1"/>
    <col min="7" max="7" width="13.109375" style="75" customWidth="1"/>
    <col min="8" max="8" width="2" style="75" customWidth="1"/>
    <col min="9" max="9" width="15.33203125" style="75" customWidth="1"/>
    <col min="10" max="10" width="2" style="75" customWidth="1"/>
    <col min="11" max="11" width="14.33203125" style="75" customWidth="1"/>
    <col min="12" max="12" width="16" style="103" bestFit="1" customWidth="1"/>
    <col min="13" max="13" width="16" style="75" bestFit="1" customWidth="1"/>
    <col min="14" max="251" width="10.6640625" style="75" customWidth="1"/>
    <col min="252" max="252" width="69.6640625" style="75" customWidth="1"/>
    <col min="253" max="253" width="9.44140625" style="75" customWidth="1"/>
    <col min="254" max="254" width="1.6640625" style="75" customWidth="1"/>
    <col min="255" max="255" width="12" style="75"/>
    <col min="256" max="256" width="50.88671875" style="75" customWidth="1"/>
    <col min="257" max="257" width="8.5546875" style="75" customWidth="1"/>
    <col min="258" max="258" width="2" style="75" customWidth="1"/>
    <col min="259" max="259" width="14.5546875" style="75" bestFit="1" customWidth="1"/>
    <col min="260" max="260" width="2" style="75" customWidth="1"/>
    <col min="261" max="261" width="14.88671875" style="75" customWidth="1"/>
    <col min="262" max="262" width="2" style="75" customWidth="1"/>
    <col min="263" max="263" width="13.109375" style="75" customWidth="1"/>
    <col min="264" max="264" width="2" style="75" customWidth="1"/>
    <col min="265" max="265" width="15.33203125" style="75" customWidth="1"/>
    <col min="266" max="266" width="2" style="75" customWidth="1"/>
    <col min="267" max="267" width="14.33203125" style="75" customWidth="1"/>
    <col min="268" max="269" width="16" style="75" bestFit="1" customWidth="1"/>
    <col min="270" max="507" width="10.6640625" style="75" customWidth="1"/>
    <col min="508" max="508" width="69.6640625" style="75" customWidth="1"/>
    <col min="509" max="509" width="9.44140625" style="75" customWidth="1"/>
    <col min="510" max="510" width="1.6640625" style="75" customWidth="1"/>
    <col min="511" max="511" width="12" style="75"/>
    <col min="512" max="512" width="50.88671875" style="75" customWidth="1"/>
    <col min="513" max="513" width="8.5546875" style="75" customWidth="1"/>
    <col min="514" max="514" width="2" style="75" customWidth="1"/>
    <col min="515" max="515" width="14.5546875" style="75" bestFit="1" customWidth="1"/>
    <col min="516" max="516" width="2" style="75" customWidth="1"/>
    <col min="517" max="517" width="14.88671875" style="75" customWidth="1"/>
    <col min="518" max="518" width="2" style="75" customWidth="1"/>
    <col min="519" max="519" width="13.109375" style="75" customWidth="1"/>
    <col min="520" max="520" width="2" style="75" customWidth="1"/>
    <col min="521" max="521" width="15.33203125" style="75" customWidth="1"/>
    <col min="522" max="522" width="2" style="75" customWidth="1"/>
    <col min="523" max="523" width="14.33203125" style="75" customWidth="1"/>
    <col min="524" max="525" width="16" style="75" bestFit="1" customWidth="1"/>
    <col min="526" max="763" width="10.6640625" style="75" customWidth="1"/>
    <col min="764" max="764" width="69.6640625" style="75" customWidth="1"/>
    <col min="765" max="765" width="9.44140625" style="75" customWidth="1"/>
    <col min="766" max="766" width="1.6640625" style="75" customWidth="1"/>
    <col min="767" max="767" width="12" style="75"/>
    <col min="768" max="768" width="50.88671875" style="75" customWidth="1"/>
    <col min="769" max="769" width="8.5546875" style="75" customWidth="1"/>
    <col min="770" max="770" width="2" style="75" customWidth="1"/>
    <col min="771" max="771" width="14.5546875" style="75" bestFit="1" customWidth="1"/>
    <col min="772" max="772" width="2" style="75" customWidth="1"/>
    <col min="773" max="773" width="14.88671875" style="75" customWidth="1"/>
    <col min="774" max="774" width="2" style="75" customWidth="1"/>
    <col min="775" max="775" width="13.109375" style="75" customWidth="1"/>
    <col min="776" max="776" width="2" style="75" customWidth="1"/>
    <col min="777" max="777" width="15.33203125" style="75" customWidth="1"/>
    <col min="778" max="778" width="2" style="75" customWidth="1"/>
    <col min="779" max="779" width="14.33203125" style="75" customWidth="1"/>
    <col min="780" max="781" width="16" style="75" bestFit="1" customWidth="1"/>
    <col min="782" max="1019" width="10.6640625" style="75" customWidth="1"/>
    <col min="1020" max="1020" width="69.6640625" style="75" customWidth="1"/>
    <col min="1021" max="1021" width="9.44140625" style="75" customWidth="1"/>
    <col min="1022" max="1022" width="1.6640625" style="75" customWidth="1"/>
    <col min="1023" max="1023" width="12" style="75"/>
    <col min="1024" max="1024" width="50.88671875" style="75" customWidth="1"/>
    <col min="1025" max="1025" width="8.5546875" style="75" customWidth="1"/>
    <col min="1026" max="1026" width="2" style="75" customWidth="1"/>
    <col min="1027" max="1027" width="14.5546875" style="75" bestFit="1" customWidth="1"/>
    <col min="1028" max="1028" width="2" style="75" customWidth="1"/>
    <col min="1029" max="1029" width="14.88671875" style="75" customWidth="1"/>
    <col min="1030" max="1030" width="2" style="75" customWidth="1"/>
    <col min="1031" max="1031" width="13.109375" style="75" customWidth="1"/>
    <col min="1032" max="1032" width="2" style="75" customWidth="1"/>
    <col min="1033" max="1033" width="15.33203125" style="75" customWidth="1"/>
    <col min="1034" max="1034" width="2" style="75" customWidth="1"/>
    <col min="1035" max="1035" width="14.33203125" style="75" customWidth="1"/>
    <col min="1036" max="1037" width="16" style="75" bestFit="1" customWidth="1"/>
    <col min="1038" max="1275" width="10.6640625" style="75" customWidth="1"/>
    <col min="1276" max="1276" width="69.6640625" style="75" customWidth="1"/>
    <col min="1277" max="1277" width="9.44140625" style="75" customWidth="1"/>
    <col min="1278" max="1278" width="1.6640625" style="75" customWidth="1"/>
    <col min="1279" max="1279" width="12" style="75"/>
    <col min="1280" max="1280" width="50.88671875" style="75" customWidth="1"/>
    <col min="1281" max="1281" width="8.5546875" style="75" customWidth="1"/>
    <col min="1282" max="1282" width="2" style="75" customWidth="1"/>
    <col min="1283" max="1283" width="14.5546875" style="75" bestFit="1" customWidth="1"/>
    <col min="1284" max="1284" width="2" style="75" customWidth="1"/>
    <col min="1285" max="1285" width="14.88671875" style="75" customWidth="1"/>
    <col min="1286" max="1286" width="2" style="75" customWidth="1"/>
    <col min="1287" max="1287" width="13.109375" style="75" customWidth="1"/>
    <col min="1288" max="1288" width="2" style="75" customWidth="1"/>
    <col min="1289" max="1289" width="15.33203125" style="75" customWidth="1"/>
    <col min="1290" max="1290" width="2" style="75" customWidth="1"/>
    <col min="1291" max="1291" width="14.33203125" style="75" customWidth="1"/>
    <col min="1292" max="1293" width="16" style="75" bestFit="1" customWidth="1"/>
    <col min="1294" max="1531" width="10.6640625" style="75" customWidth="1"/>
    <col min="1532" max="1532" width="69.6640625" style="75" customWidth="1"/>
    <col min="1533" max="1533" width="9.44140625" style="75" customWidth="1"/>
    <col min="1534" max="1534" width="1.6640625" style="75" customWidth="1"/>
    <col min="1535" max="1535" width="12" style="75"/>
    <col min="1536" max="1536" width="50.88671875" style="75" customWidth="1"/>
    <col min="1537" max="1537" width="8.5546875" style="75" customWidth="1"/>
    <col min="1538" max="1538" width="2" style="75" customWidth="1"/>
    <col min="1539" max="1539" width="14.5546875" style="75" bestFit="1" customWidth="1"/>
    <col min="1540" max="1540" width="2" style="75" customWidth="1"/>
    <col min="1541" max="1541" width="14.88671875" style="75" customWidth="1"/>
    <col min="1542" max="1542" width="2" style="75" customWidth="1"/>
    <col min="1543" max="1543" width="13.109375" style="75" customWidth="1"/>
    <col min="1544" max="1544" width="2" style="75" customWidth="1"/>
    <col min="1545" max="1545" width="15.33203125" style="75" customWidth="1"/>
    <col min="1546" max="1546" width="2" style="75" customWidth="1"/>
    <col min="1547" max="1547" width="14.33203125" style="75" customWidth="1"/>
    <col min="1548" max="1549" width="16" style="75" bestFit="1" customWidth="1"/>
    <col min="1550" max="1787" width="10.6640625" style="75" customWidth="1"/>
    <col min="1788" max="1788" width="69.6640625" style="75" customWidth="1"/>
    <col min="1789" max="1789" width="9.44140625" style="75" customWidth="1"/>
    <col min="1790" max="1790" width="1.6640625" style="75" customWidth="1"/>
    <col min="1791" max="1791" width="12" style="75"/>
    <col min="1792" max="1792" width="50.88671875" style="75" customWidth="1"/>
    <col min="1793" max="1793" width="8.5546875" style="75" customWidth="1"/>
    <col min="1794" max="1794" width="2" style="75" customWidth="1"/>
    <col min="1795" max="1795" width="14.5546875" style="75" bestFit="1" customWidth="1"/>
    <col min="1796" max="1796" width="2" style="75" customWidth="1"/>
    <col min="1797" max="1797" width="14.88671875" style="75" customWidth="1"/>
    <col min="1798" max="1798" width="2" style="75" customWidth="1"/>
    <col min="1799" max="1799" width="13.109375" style="75" customWidth="1"/>
    <col min="1800" max="1800" width="2" style="75" customWidth="1"/>
    <col min="1801" max="1801" width="15.33203125" style="75" customWidth="1"/>
    <col min="1802" max="1802" width="2" style="75" customWidth="1"/>
    <col min="1803" max="1803" width="14.33203125" style="75" customWidth="1"/>
    <col min="1804" max="1805" width="16" style="75" bestFit="1" customWidth="1"/>
    <col min="1806" max="2043" width="10.6640625" style="75" customWidth="1"/>
    <col min="2044" max="2044" width="69.6640625" style="75" customWidth="1"/>
    <col min="2045" max="2045" width="9.44140625" style="75" customWidth="1"/>
    <col min="2046" max="2046" width="1.6640625" style="75" customWidth="1"/>
    <col min="2047" max="2047" width="12" style="75"/>
    <col min="2048" max="2048" width="50.88671875" style="75" customWidth="1"/>
    <col min="2049" max="2049" width="8.5546875" style="75" customWidth="1"/>
    <col min="2050" max="2050" width="2" style="75" customWidth="1"/>
    <col min="2051" max="2051" width="14.5546875" style="75" bestFit="1" customWidth="1"/>
    <col min="2052" max="2052" width="2" style="75" customWidth="1"/>
    <col min="2053" max="2053" width="14.88671875" style="75" customWidth="1"/>
    <col min="2054" max="2054" width="2" style="75" customWidth="1"/>
    <col min="2055" max="2055" width="13.109375" style="75" customWidth="1"/>
    <col min="2056" max="2056" width="2" style="75" customWidth="1"/>
    <col min="2057" max="2057" width="15.33203125" style="75" customWidth="1"/>
    <col min="2058" max="2058" width="2" style="75" customWidth="1"/>
    <col min="2059" max="2059" width="14.33203125" style="75" customWidth="1"/>
    <col min="2060" max="2061" width="16" style="75" bestFit="1" customWidth="1"/>
    <col min="2062" max="2299" width="10.6640625" style="75" customWidth="1"/>
    <col min="2300" max="2300" width="69.6640625" style="75" customWidth="1"/>
    <col min="2301" max="2301" width="9.44140625" style="75" customWidth="1"/>
    <col min="2302" max="2302" width="1.6640625" style="75" customWidth="1"/>
    <col min="2303" max="2303" width="12" style="75"/>
    <col min="2304" max="2304" width="50.88671875" style="75" customWidth="1"/>
    <col min="2305" max="2305" width="8.5546875" style="75" customWidth="1"/>
    <col min="2306" max="2306" width="2" style="75" customWidth="1"/>
    <col min="2307" max="2307" width="14.5546875" style="75" bestFit="1" customWidth="1"/>
    <col min="2308" max="2308" width="2" style="75" customWidth="1"/>
    <col min="2309" max="2309" width="14.88671875" style="75" customWidth="1"/>
    <col min="2310" max="2310" width="2" style="75" customWidth="1"/>
    <col min="2311" max="2311" width="13.109375" style="75" customWidth="1"/>
    <col min="2312" max="2312" width="2" style="75" customWidth="1"/>
    <col min="2313" max="2313" width="15.33203125" style="75" customWidth="1"/>
    <col min="2314" max="2314" width="2" style="75" customWidth="1"/>
    <col min="2315" max="2315" width="14.33203125" style="75" customWidth="1"/>
    <col min="2316" max="2317" width="16" style="75" bestFit="1" customWidth="1"/>
    <col min="2318" max="2555" width="10.6640625" style="75" customWidth="1"/>
    <col min="2556" max="2556" width="69.6640625" style="75" customWidth="1"/>
    <col min="2557" max="2557" width="9.44140625" style="75" customWidth="1"/>
    <col min="2558" max="2558" width="1.6640625" style="75" customWidth="1"/>
    <col min="2559" max="2559" width="12" style="75"/>
    <col min="2560" max="2560" width="50.88671875" style="75" customWidth="1"/>
    <col min="2561" max="2561" width="8.5546875" style="75" customWidth="1"/>
    <col min="2562" max="2562" width="2" style="75" customWidth="1"/>
    <col min="2563" max="2563" width="14.5546875" style="75" bestFit="1" customWidth="1"/>
    <col min="2564" max="2564" width="2" style="75" customWidth="1"/>
    <col min="2565" max="2565" width="14.88671875" style="75" customWidth="1"/>
    <col min="2566" max="2566" width="2" style="75" customWidth="1"/>
    <col min="2567" max="2567" width="13.109375" style="75" customWidth="1"/>
    <col min="2568" max="2568" width="2" style="75" customWidth="1"/>
    <col min="2569" max="2569" width="15.33203125" style="75" customWidth="1"/>
    <col min="2570" max="2570" width="2" style="75" customWidth="1"/>
    <col min="2571" max="2571" width="14.33203125" style="75" customWidth="1"/>
    <col min="2572" max="2573" width="16" style="75" bestFit="1" customWidth="1"/>
    <col min="2574" max="2811" width="10.6640625" style="75" customWidth="1"/>
    <col min="2812" max="2812" width="69.6640625" style="75" customWidth="1"/>
    <col min="2813" max="2813" width="9.44140625" style="75" customWidth="1"/>
    <col min="2814" max="2814" width="1.6640625" style="75" customWidth="1"/>
    <col min="2815" max="2815" width="12" style="75"/>
    <col min="2816" max="2816" width="50.88671875" style="75" customWidth="1"/>
    <col min="2817" max="2817" width="8.5546875" style="75" customWidth="1"/>
    <col min="2818" max="2818" width="2" style="75" customWidth="1"/>
    <col min="2819" max="2819" width="14.5546875" style="75" bestFit="1" customWidth="1"/>
    <col min="2820" max="2820" width="2" style="75" customWidth="1"/>
    <col min="2821" max="2821" width="14.88671875" style="75" customWidth="1"/>
    <col min="2822" max="2822" width="2" style="75" customWidth="1"/>
    <col min="2823" max="2823" width="13.109375" style="75" customWidth="1"/>
    <col min="2824" max="2824" width="2" style="75" customWidth="1"/>
    <col min="2825" max="2825" width="15.33203125" style="75" customWidth="1"/>
    <col min="2826" max="2826" width="2" style="75" customWidth="1"/>
    <col min="2827" max="2827" width="14.33203125" style="75" customWidth="1"/>
    <col min="2828" max="2829" width="16" style="75" bestFit="1" customWidth="1"/>
    <col min="2830" max="3067" width="10.6640625" style="75" customWidth="1"/>
    <col min="3068" max="3068" width="69.6640625" style="75" customWidth="1"/>
    <col min="3069" max="3069" width="9.44140625" style="75" customWidth="1"/>
    <col min="3070" max="3070" width="1.6640625" style="75" customWidth="1"/>
    <col min="3071" max="3071" width="12" style="75"/>
    <col min="3072" max="3072" width="50.88671875" style="75" customWidth="1"/>
    <col min="3073" max="3073" width="8.5546875" style="75" customWidth="1"/>
    <col min="3074" max="3074" width="2" style="75" customWidth="1"/>
    <col min="3075" max="3075" width="14.5546875" style="75" bestFit="1" customWidth="1"/>
    <col min="3076" max="3076" width="2" style="75" customWidth="1"/>
    <col min="3077" max="3077" width="14.88671875" style="75" customWidth="1"/>
    <col min="3078" max="3078" width="2" style="75" customWidth="1"/>
    <col min="3079" max="3079" width="13.109375" style="75" customWidth="1"/>
    <col min="3080" max="3080" width="2" style="75" customWidth="1"/>
    <col min="3081" max="3081" width="15.33203125" style="75" customWidth="1"/>
    <col min="3082" max="3082" width="2" style="75" customWidth="1"/>
    <col min="3083" max="3083" width="14.33203125" style="75" customWidth="1"/>
    <col min="3084" max="3085" width="16" style="75" bestFit="1" customWidth="1"/>
    <col min="3086" max="3323" width="10.6640625" style="75" customWidth="1"/>
    <col min="3324" max="3324" width="69.6640625" style="75" customWidth="1"/>
    <col min="3325" max="3325" width="9.44140625" style="75" customWidth="1"/>
    <col min="3326" max="3326" width="1.6640625" style="75" customWidth="1"/>
    <col min="3327" max="3327" width="12" style="75"/>
    <col min="3328" max="3328" width="50.88671875" style="75" customWidth="1"/>
    <col min="3329" max="3329" width="8.5546875" style="75" customWidth="1"/>
    <col min="3330" max="3330" width="2" style="75" customWidth="1"/>
    <col min="3331" max="3331" width="14.5546875" style="75" bestFit="1" customWidth="1"/>
    <col min="3332" max="3332" width="2" style="75" customWidth="1"/>
    <col min="3333" max="3333" width="14.88671875" style="75" customWidth="1"/>
    <col min="3334" max="3334" width="2" style="75" customWidth="1"/>
    <col min="3335" max="3335" width="13.109375" style="75" customWidth="1"/>
    <col min="3336" max="3336" width="2" style="75" customWidth="1"/>
    <col min="3337" max="3337" width="15.33203125" style="75" customWidth="1"/>
    <col min="3338" max="3338" width="2" style="75" customWidth="1"/>
    <col min="3339" max="3339" width="14.33203125" style="75" customWidth="1"/>
    <col min="3340" max="3341" width="16" style="75" bestFit="1" customWidth="1"/>
    <col min="3342" max="3579" width="10.6640625" style="75" customWidth="1"/>
    <col min="3580" max="3580" width="69.6640625" style="75" customWidth="1"/>
    <col min="3581" max="3581" width="9.44140625" style="75" customWidth="1"/>
    <col min="3582" max="3582" width="1.6640625" style="75" customWidth="1"/>
    <col min="3583" max="3583" width="12" style="75"/>
    <col min="3584" max="3584" width="50.88671875" style="75" customWidth="1"/>
    <col min="3585" max="3585" width="8.5546875" style="75" customWidth="1"/>
    <col min="3586" max="3586" width="2" style="75" customWidth="1"/>
    <col min="3587" max="3587" width="14.5546875" style="75" bestFit="1" customWidth="1"/>
    <col min="3588" max="3588" width="2" style="75" customWidth="1"/>
    <col min="3589" max="3589" width="14.88671875" style="75" customWidth="1"/>
    <col min="3590" max="3590" width="2" style="75" customWidth="1"/>
    <col min="3591" max="3591" width="13.109375" style="75" customWidth="1"/>
    <col min="3592" max="3592" width="2" style="75" customWidth="1"/>
    <col min="3593" max="3593" width="15.33203125" style="75" customWidth="1"/>
    <col min="3594" max="3594" width="2" style="75" customWidth="1"/>
    <col min="3595" max="3595" width="14.33203125" style="75" customWidth="1"/>
    <col min="3596" max="3597" width="16" style="75" bestFit="1" customWidth="1"/>
    <col min="3598" max="3835" width="10.6640625" style="75" customWidth="1"/>
    <col min="3836" max="3836" width="69.6640625" style="75" customWidth="1"/>
    <col min="3837" max="3837" width="9.44140625" style="75" customWidth="1"/>
    <col min="3838" max="3838" width="1.6640625" style="75" customWidth="1"/>
    <col min="3839" max="3839" width="12" style="75"/>
    <col min="3840" max="3840" width="50.88671875" style="75" customWidth="1"/>
    <col min="3841" max="3841" width="8.5546875" style="75" customWidth="1"/>
    <col min="3842" max="3842" width="2" style="75" customWidth="1"/>
    <col min="3843" max="3843" width="14.5546875" style="75" bestFit="1" customWidth="1"/>
    <col min="3844" max="3844" width="2" style="75" customWidth="1"/>
    <col min="3845" max="3845" width="14.88671875" style="75" customWidth="1"/>
    <col min="3846" max="3846" width="2" style="75" customWidth="1"/>
    <col min="3847" max="3847" width="13.109375" style="75" customWidth="1"/>
    <col min="3848" max="3848" width="2" style="75" customWidth="1"/>
    <col min="3849" max="3849" width="15.33203125" style="75" customWidth="1"/>
    <col min="3850" max="3850" width="2" style="75" customWidth="1"/>
    <col min="3851" max="3851" width="14.33203125" style="75" customWidth="1"/>
    <col min="3852" max="3853" width="16" style="75" bestFit="1" customWidth="1"/>
    <col min="3854" max="4091" width="10.6640625" style="75" customWidth="1"/>
    <col min="4092" max="4092" width="69.6640625" style="75" customWidth="1"/>
    <col min="4093" max="4093" width="9.44140625" style="75" customWidth="1"/>
    <col min="4094" max="4094" width="1.6640625" style="75" customWidth="1"/>
    <col min="4095" max="4095" width="12" style="75"/>
    <col min="4096" max="4096" width="50.88671875" style="75" customWidth="1"/>
    <col min="4097" max="4097" width="8.5546875" style="75" customWidth="1"/>
    <col min="4098" max="4098" width="2" style="75" customWidth="1"/>
    <col min="4099" max="4099" width="14.5546875" style="75" bestFit="1" customWidth="1"/>
    <col min="4100" max="4100" width="2" style="75" customWidth="1"/>
    <col min="4101" max="4101" width="14.88671875" style="75" customWidth="1"/>
    <col min="4102" max="4102" width="2" style="75" customWidth="1"/>
    <col min="4103" max="4103" width="13.109375" style="75" customWidth="1"/>
    <col min="4104" max="4104" width="2" style="75" customWidth="1"/>
    <col min="4105" max="4105" width="15.33203125" style="75" customWidth="1"/>
    <col min="4106" max="4106" width="2" style="75" customWidth="1"/>
    <col min="4107" max="4107" width="14.33203125" style="75" customWidth="1"/>
    <col min="4108" max="4109" width="16" style="75" bestFit="1" customWidth="1"/>
    <col min="4110" max="4347" width="10.6640625" style="75" customWidth="1"/>
    <col min="4348" max="4348" width="69.6640625" style="75" customWidth="1"/>
    <col min="4349" max="4349" width="9.44140625" style="75" customWidth="1"/>
    <col min="4350" max="4350" width="1.6640625" style="75" customWidth="1"/>
    <col min="4351" max="4351" width="12" style="75"/>
    <col min="4352" max="4352" width="50.88671875" style="75" customWidth="1"/>
    <col min="4353" max="4353" width="8.5546875" style="75" customWidth="1"/>
    <col min="4354" max="4354" width="2" style="75" customWidth="1"/>
    <col min="4355" max="4355" width="14.5546875" style="75" bestFit="1" customWidth="1"/>
    <col min="4356" max="4356" width="2" style="75" customWidth="1"/>
    <col min="4357" max="4357" width="14.88671875" style="75" customWidth="1"/>
    <col min="4358" max="4358" width="2" style="75" customWidth="1"/>
    <col min="4359" max="4359" width="13.109375" style="75" customWidth="1"/>
    <col min="4360" max="4360" width="2" style="75" customWidth="1"/>
    <col min="4361" max="4361" width="15.33203125" style="75" customWidth="1"/>
    <col min="4362" max="4362" width="2" style="75" customWidth="1"/>
    <col min="4363" max="4363" width="14.33203125" style="75" customWidth="1"/>
    <col min="4364" max="4365" width="16" style="75" bestFit="1" customWidth="1"/>
    <col min="4366" max="4603" width="10.6640625" style="75" customWidth="1"/>
    <col min="4604" max="4604" width="69.6640625" style="75" customWidth="1"/>
    <col min="4605" max="4605" width="9.44140625" style="75" customWidth="1"/>
    <col min="4606" max="4606" width="1.6640625" style="75" customWidth="1"/>
    <col min="4607" max="4607" width="12" style="75"/>
    <col min="4608" max="4608" width="50.88671875" style="75" customWidth="1"/>
    <col min="4609" max="4609" width="8.5546875" style="75" customWidth="1"/>
    <col min="4610" max="4610" width="2" style="75" customWidth="1"/>
    <col min="4611" max="4611" width="14.5546875" style="75" bestFit="1" customWidth="1"/>
    <col min="4612" max="4612" width="2" style="75" customWidth="1"/>
    <col min="4613" max="4613" width="14.88671875" style="75" customWidth="1"/>
    <col min="4614" max="4614" width="2" style="75" customWidth="1"/>
    <col min="4615" max="4615" width="13.109375" style="75" customWidth="1"/>
    <col min="4616" max="4616" width="2" style="75" customWidth="1"/>
    <col min="4617" max="4617" width="15.33203125" style="75" customWidth="1"/>
    <col min="4618" max="4618" width="2" style="75" customWidth="1"/>
    <col min="4619" max="4619" width="14.33203125" style="75" customWidth="1"/>
    <col min="4620" max="4621" width="16" style="75" bestFit="1" customWidth="1"/>
    <col min="4622" max="4859" width="10.6640625" style="75" customWidth="1"/>
    <col min="4860" max="4860" width="69.6640625" style="75" customWidth="1"/>
    <col min="4861" max="4861" width="9.44140625" style="75" customWidth="1"/>
    <col min="4862" max="4862" width="1.6640625" style="75" customWidth="1"/>
    <col min="4863" max="4863" width="12" style="75"/>
    <col min="4864" max="4864" width="50.88671875" style="75" customWidth="1"/>
    <col min="4865" max="4865" width="8.5546875" style="75" customWidth="1"/>
    <col min="4866" max="4866" width="2" style="75" customWidth="1"/>
    <col min="4867" max="4867" width="14.5546875" style="75" bestFit="1" customWidth="1"/>
    <col min="4868" max="4868" width="2" style="75" customWidth="1"/>
    <col min="4869" max="4869" width="14.88671875" style="75" customWidth="1"/>
    <col min="4870" max="4870" width="2" style="75" customWidth="1"/>
    <col min="4871" max="4871" width="13.109375" style="75" customWidth="1"/>
    <col min="4872" max="4872" width="2" style="75" customWidth="1"/>
    <col min="4873" max="4873" width="15.33203125" style="75" customWidth="1"/>
    <col min="4874" max="4874" width="2" style="75" customWidth="1"/>
    <col min="4875" max="4875" width="14.33203125" style="75" customWidth="1"/>
    <col min="4876" max="4877" width="16" style="75" bestFit="1" customWidth="1"/>
    <col min="4878" max="5115" width="10.6640625" style="75" customWidth="1"/>
    <col min="5116" max="5116" width="69.6640625" style="75" customWidth="1"/>
    <col min="5117" max="5117" width="9.44140625" style="75" customWidth="1"/>
    <col min="5118" max="5118" width="1.6640625" style="75" customWidth="1"/>
    <col min="5119" max="5119" width="12" style="75"/>
    <col min="5120" max="5120" width="50.88671875" style="75" customWidth="1"/>
    <col min="5121" max="5121" width="8.5546875" style="75" customWidth="1"/>
    <col min="5122" max="5122" width="2" style="75" customWidth="1"/>
    <col min="5123" max="5123" width="14.5546875" style="75" bestFit="1" customWidth="1"/>
    <col min="5124" max="5124" width="2" style="75" customWidth="1"/>
    <col min="5125" max="5125" width="14.88671875" style="75" customWidth="1"/>
    <col min="5126" max="5126" width="2" style="75" customWidth="1"/>
    <col min="5127" max="5127" width="13.109375" style="75" customWidth="1"/>
    <col min="5128" max="5128" width="2" style="75" customWidth="1"/>
    <col min="5129" max="5129" width="15.33203125" style="75" customWidth="1"/>
    <col min="5130" max="5130" width="2" style="75" customWidth="1"/>
    <col min="5131" max="5131" width="14.33203125" style="75" customWidth="1"/>
    <col min="5132" max="5133" width="16" style="75" bestFit="1" customWidth="1"/>
    <col min="5134" max="5371" width="10.6640625" style="75" customWidth="1"/>
    <col min="5372" max="5372" width="69.6640625" style="75" customWidth="1"/>
    <col min="5373" max="5373" width="9.44140625" style="75" customWidth="1"/>
    <col min="5374" max="5374" width="1.6640625" style="75" customWidth="1"/>
    <col min="5375" max="5375" width="12" style="75"/>
    <col min="5376" max="5376" width="50.88671875" style="75" customWidth="1"/>
    <col min="5377" max="5377" width="8.5546875" style="75" customWidth="1"/>
    <col min="5378" max="5378" width="2" style="75" customWidth="1"/>
    <col min="5379" max="5379" width="14.5546875" style="75" bestFit="1" customWidth="1"/>
    <col min="5380" max="5380" width="2" style="75" customWidth="1"/>
    <col min="5381" max="5381" width="14.88671875" style="75" customWidth="1"/>
    <col min="5382" max="5382" width="2" style="75" customWidth="1"/>
    <col min="5383" max="5383" width="13.109375" style="75" customWidth="1"/>
    <col min="5384" max="5384" width="2" style="75" customWidth="1"/>
    <col min="5385" max="5385" width="15.33203125" style="75" customWidth="1"/>
    <col min="5386" max="5386" width="2" style="75" customWidth="1"/>
    <col min="5387" max="5387" width="14.33203125" style="75" customWidth="1"/>
    <col min="5388" max="5389" width="16" style="75" bestFit="1" customWidth="1"/>
    <col min="5390" max="5627" width="10.6640625" style="75" customWidth="1"/>
    <col min="5628" max="5628" width="69.6640625" style="75" customWidth="1"/>
    <col min="5629" max="5629" width="9.44140625" style="75" customWidth="1"/>
    <col min="5630" max="5630" width="1.6640625" style="75" customWidth="1"/>
    <col min="5631" max="5631" width="12" style="75"/>
    <col min="5632" max="5632" width="50.88671875" style="75" customWidth="1"/>
    <col min="5633" max="5633" width="8.5546875" style="75" customWidth="1"/>
    <col min="5634" max="5634" width="2" style="75" customWidth="1"/>
    <col min="5635" max="5635" width="14.5546875" style="75" bestFit="1" customWidth="1"/>
    <col min="5636" max="5636" width="2" style="75" customWidth="1"/>
    <col min="5637" max="5637" width="14.88671875" style="75" customWidth="1"/>
    <col min="5638" max="5638" width="2" style="75" customWidth="1"/>
    <col min="5639" max="5639" width="13.109375" style="75" customWidth="1"/>
    <col min="5640" max="5640" width="2" style="75" customWidth="1"/>
    <col min="5641" max="5641" width="15.33203125" style="75" customWidth="1"/>
    <col min="5642" max="5642" width="2" style="75" customWidth="1"/>
    <col min="5643" max="5643" width="14.33203125" style="75" customWidth="1"/>
    <col min="5644" max="5645" width="16" style="75" bestFit="1" customWidth="1"/>
    <col min="5646" max="5883" width="10.6640625" style="75" customWidth="1"/>
    <col min="5884" max="5884" width="69.6640625" style="75" customWidth="1"/>
    <col min="5885" max="5885" width="9.44140625" style="75" customWidth="1"/>
    <col min="5886" max="5886" width="1.6640625" style="75" customWidth="1"/>
    <col min="5887" max="5887" width="12" style="75"/>
    <col min="5888" max="5888" width="50.88671875" style="75" customWidth="1"/>
    <col min="5889" max="5889" width="8.5546875" style="75" customWidth="1"/>
    <col min="5890" max="5890" width="2" style="75" customWidth="1"/>
    <col min="5891" max="5891" width="14.5546875" style="75" bestFit="1" customWidth="1"/>
    <col min="5892" max="5892" width="2" style="75" customWidth="1"/>
    <col min="5893" max="5893" width="14.88671875" style="75" customWidth="1"/>
    <col min="5894" max="5894" width="2" style="75" customWidth="1"/>
    <col min="5895" max="5895" width="13.109375" style="75" customWidth="1"/>
    <col min="5896" max="5896" width="2" style="75" customWidth="1"/>
    <col min="5897" max="5897" width="15.33203125" style="75" customWidth="1"/>
    <col min="5898" max="5898" width="2" style="75" customWidth="1"/>
    <col min="5899" max="5899" width="14.33203125" style="75" customWidth="1"/>
    <col min="5900" max="5901" width="16" style="75" bestFit="1" customWidth="1"/>
    <col min="5902" max="6139" width="10.6640625" style="75" customWidth="1"/>
    <col min="6140" max="6140" width="69.6640625" style="75" customWidth="1"/>
    <col min="6141" max="6141" width="9.44140625" style="75" customWidth="1"/>
    <col min="6142" max="6142" width="1.6640625" style="75" customWidth="1"/>
    <col min="6143" max="6143" width="12" style="75"/>
    <col min="6144" max="6144" width="50.88671875" style="75" customWidth="1"/>
    <col min="6145" max="6145" width="8.5546875" style="75" customWidth="1"/>
    <col min="6146" max="6146" width="2" style="75" customWidth="1"/>
    <col min="6147" max="6147" width="14.5546875" style="75" bestFit="1" customWidth="1"/>
    <col min="6148" max="6148" width="2" style="75" customWidth="1"/>
    <col min="6149" max="6149" width="14.88671875" style="75" customWidth="1"/>
    <col min="6150" max="6150" width="2" style="75" customWidth="1"/>
    <col min="6151" max="6151" width="13.109375" style="75" customWidth="1"/>
    <col min="6152" max="6152" width="2" style="75" customWidth="1"/>
    <col min="6153" max="6153" width="15.33203125" style="75" customWidth="1"/>
    <col min="6154" max="6154" width="2" style="75" customWidth="1"/>
    <col min="6155" max="6155" width="14.33203125" style="75" customWidth="1"/>
    <col min="6156" max="6157" width="16" style="75" bestFit="1" customWidth="1"/>
    <col min="6158" max="6395" width="10.6640625" style="75" customWidth="1"/>
    <col min="6396" max="6396" width="69.6640625" style="75" customWidth="1"/>
    <col min="6397" max="6397" width="9.44140625" style="75" customWidth="1"/>
    <col min="6398" max="6398" width="1.6640625" style="75" customWidth="1"/>
    <col min="6399" max="6399" width="12" style="75"/>
    <col min="6400" max="6400" width="50.88671875" style="75" customWidth="1"/>
    <col min="6401" max="6401" width="8.5546875" style="75" customWidth="1"/>
    <col min="6402" max="6402" width="2" style="75" customWidth="1"/>
    <col min="6403" max="6403" width="14.5546875" style="75" bestFit="1" customWidth="1"/>
    <col min="6404" max="6404" width="2" style="75" customWidth="1"/>
    <col min="6405" max="6405" width="14.88671875" style="75" customWidth="1"/>
    <col min="6406" max="6406" width="2" style="75" customWidth="1"/>
    <col min="6407" max="6407" width="13.109375" style="75" customWidth="1"/>
    <col min="6408" max="6408" width="2" style="75" customWidth="1"/>
    <col min="6409" max="6409" width="15.33203125" style="75" customWidth="1"/>
    <col min="6410" max="6410" width="2" style="75" customWidth="1"/>
    <col min="6411" max="6411" width="14.33203125" style="75" customWidth="1"/>
    <col min="6412" max="6413" width="16" style="75" bestFit="1" customWidth="1"/>
    <col min="6414" max="6651" width="10.6640625" style="75" customWidth="1"/>
    <col min="6652" max="6652" width="69.6640625" style="75" customWidth="1"/>
    <col min="6653" max="6653" width="9.44140625" style="75" customWidth="1"/>
    <col min="6654" max="6654" width="1.6640625" style="75" customWidth="1"/>
    <col min="6655" max="6655" width="12" style="75"/>
    <col min="6656" max="6656" width="50.88671875" style="75" customWidth="1"/>
    <col min="6657" max="6657" width="8.5546875" style="75" customWidth="1"/>
    <col min="6658" max="6658" width="2" style="75" customWidth="1"/>
    <col min="6659" max="6659" width="14.5546875" style="75" bestFit="1" customWidth="1"/>
    <col min="6660" max="6660" width="2" style="75" customWidth="1"/>
    <col min="6661" max="6661" width="14.88671875" style="75" customWidth="1"/>
    <col min="6662" max="6662" width="2" style="75" customWidth="1"/>
    <col min="6663" max="6663" width="13.109375" style="75" customWidth="1"/>
    <col min="6664" max="6664" width="2" style="75" customWidth="1"/>
    <col min="6665" max="6665" width="15.33203125" style="75" customWidth="1"/>
    <col min="6666" max="6666" width="2" style="75" customWidth="1"/>
    <col min="6667" max="6667" width="14.33203125" style="75" customWidth="1"/>
    <col min="6668" max="6669" width="16" style="75" bestFit="1" customWidth="1"/>
    <col min="6670" max="6907" width="10.6640625" style="75" customWidth="1"/>
    <col min="6908" max="6908" width="69.6640625" style="75" customWidth="1"/>
    <col min="6909" max="6909" width="9.44140625" style="75" customWidth="1"/>
    <col min="6910" max="6910" width="1.6640625" style="75" customWidth="1"/>
    <col min="6911" max="6911" width="12" style="75"/>
    <col min="6912" max="6912" width="50.88671875" style="75" customWidth="1"/>
    <col min="6913" max="6913" width="8.5546875" style="75" customWidth="1"/>
    <col min="6914" max="6914" width="2" style="75" customWidth="1"/>
    <col min="6915" max="6915" width="14.5546875" style="75" bestFit="1" customWidth="1"/>
    <col min="6916" max="6916" width="2" style="75" customWidth="1"/>
    <col min="6917" max="6917" width="14.88671875" style="75" customWidth="1"/>
    <col min="6918" max="6918" width="2" style="75" customWidth="1"/>
    <col min="6919" max="6919" width="13.109375" style="75" customWidth="1"/>
    <col min="6920" max="6920" width="2" style="75" customWidth="1"/>
    <col min="6921" max="6921" width="15.33203125" style="75" customWidth="1"/>
    <col min="6922" max="6922" width="2" style="75" customWidth="1"/>
    <col min="6923" max="6923" width="14.33203125" style="75" customWidth="1"/>
    <col min="6924" max="6925" width="16" style="75" bestFit="1" customWidth="1"/>
    <col min="6926" max="7163" width="10.6640625" style="75" customWidth="1"/>
    <col min="7164" max="7164" width="69.6640625" style="75" customWidth="1"/>
    <col min="7165" max="7165" width="9.44140625" style="75" customWidth="1"/>
    <col min="7166" max="7166" width="1.6640625" style="75" customWidth="1"/>
    <col min="7167" max="7167" width="12" style="75"/>
    <col min="7168" max="7168" width="50.88671875" style="75" customWidth="1"/>
    <col min="7169" max="7169" width="8.5546875" style="75" customWidth="1"/>
    <col min="7170" max="7170" width="2" style="75" customWidth="1"/>
    <col min="7171" max="7171" width="14.5546875" style="75" bestFit="1" customWidth="1"/>
    <col min="7172" max="7172" width="2" style="75" customWidth="1"/>
    <col min="7173" max="7173" width="14.88671875" style="75" customWidth="1"/>
    <col min="7174" max="7174" width="2" style="75" customWidth="1"/>
    <col min="7175" max="7175" width="13.109375" style="75" customWidth="1"/>
    <col min="7176" max="7176" width="2" style="75" customWidth="1"/>
    <col min="7177" max="7177" width="15.33203125" style="75" customWidth="1"/>
    <col min="7178" max="7178" width="2" style="75" customWidth="1"/>
    <col min="7179" max="7179" width="14.33203125" style="75" customWidth="1"/>
    <col min="7180" max="7181" width="16" style="75" bestFit="1" customWidth="1"/>
    <col min="7182" max="7419" width="10.6640625" style="75" customWidth="1"/>
    <col min="7420" max="7420" width="69.6640625" style="75" customWidth="1"/>
    <col min="7421" max="7421" width="9.44140625" style="75" customWidth="1"/>
    <col min="7422" max="7422" width="1.6640625" style="75" customWidth="1"/>
    <col min="7423" max="7423" width="12" style="75"/>
    <col min="7424" max="7424" width="50.88671875" style="75" customWidth="1"/>
    <col min="7425" max="7425" width="8.5546875" style="75" customWidth="1"/>
    <col min="7426" max="7426" width="2" style="75" customWidth="1"/>
    <col min="7427" max="7427" width="14.5546875" style="75" bestFit="1" customWidth="1"/>
    <col min="7428" max="7428" width="2" style="75" customWidth="1"/>
    <col min="7429" max="7429" width="14.88671875" style="75" customWidth="1"/>
    <col min="7430" max="7430" width="2" style="75" customWidth="1"/>
    <col min="7431" max="7431" width="13.109375" style="75" customWidth="1"/>
    <col min="7432" max="7432" width="2" style="75" customWidth="1"/>
    <col min="7433" max="7433" width="15.33203125" style="75" customWidth="1"/>
    <col min="7434" max="7434" width="2" style="75" customWidth="1"/>
    <col min="7435" max="7435" width="14.33203125" style="75" customWidth="1"/>
    <col min="7436" max="7437" width="16" style="75" bestFit="1" customWidth="1"/>
    <col min="7438" max="7675" width="10.6640625" style="75" customWidth="1"/>
    <col min="7676" max="7676" width="69.6640625" style="75" customWidth="1"/>
    <col min="7677" max="7677" width="9.44140625" style="75" customWidth="1"/>
    <col min="7678" max="7678" width="1.6640625" style="75" customWidth="1"/>
    <col min="7679" max="7679" width="12" style="75"/>
    <col min="7680" max="7680" width="50.88671875" style="75" customWidth="1"/>
    <col min="7681" max="7681" width="8.5546875" style="75" customWidth="1"/>
    <col min="7682" max="7682" width="2" style="75" customWidth="1"/>
    <col min="7683" max="7683" width="14.5546875" style="75" bestFit="1" customWidth="1"/>
    <col min="7684" max="7684" width="2" style="75" customWidth="1"/>
    <col min="7685" max="7685" width="14.88671875" style="75" customWidth="1"/>
    <col min="7686" max="7686" width="2" style="75" customWidth="1"/>
    <col min="7687" max="7687" width="13.109375" style="75" customWidth="1"/>
    <col min="7688" max="7688" width="2" style="75" customWidth="1"/>
    <col min="7689" max="7689" width="15.33203125" style="75" customWidth="1"/>
    <col min="7690" max="7690" width="2" style="75" customWidth="1"/>
    <col min="7691" max="7691" width="14.33203125" style="75" customWidth="1"/>
    <col min="7692" max="7693" width="16" style="75" bestFit="1" customWidth="1"/>
    <col min="7694" max="7931" width="10.6640625" style="75" customWidth="1"/>
    <col min="7932" max="7932" width="69.6640625" style="75" customWidth="1"/>
    <col min="7933" max="7933" width="9.44140625" style="75" customWidth="1"/>
    <col min="7934" max="7934" width="1.6640625" style="75" customWidth="1"/>
    <col min="7935" max="7935" width="12" style="75"/>
    <col min="7936" max="7936" width="50.88671875" style="75" customWidth="1"/>
    <col min="7937" max="7937" width="8.5546875" style="75" customWidth="1"/>
    <col min="7938" max="7938" width="2" style="75" customWidth="1"/>
    <col min="7939" max="7939" width="14.5546875" style="75" bestFit="1" customWidth="1"/>
    <col min="7940" max="7940" width="2" style="75" customWidth="1"/>
    <col min="7941" max="7941" width="14.88671875" style="75" customWidth="1"/>
    <col min="7942" max="7942" width="2" style="75" customWidth="1"/>
    <col min="7943" max="7943" width="13.109375" style="75" customWidth="1"/>
    <col min="7944" max="7944" width="2" style="75" customWidth="1"/>
    <col min="7945" max="7945" width="15.33203125" style="75" customWidth="1"/>
    <col min="7946" max="7946" width="2" style="75" customWidth="1"/>
    <col min="7947" max="7947" width="14.33203125" style="75" customWidth="1"/>
    <col min="7948" max="7949" width="16" style="75" bestFit="1" customWidth="1"/>
    <col min="7950" max="8187" width="10.6640625" style="75" customWidth="1"/>
    <col min="8188" max="8188" width="69.6640625" style="75" customWidth="1"/>
    <col min="8189" max="8189" width="9.44140625" style="75" customWidth="1"/>
    <col min="8190" max="8190" width="1.6640625" style="75" customWidth="1"/>
    <col min="8191" max="8191" width="12" style="75"/>
    <col min="8192" max="8192" width="50.88671875" style="75" customWidth="1"/>
    <col min="8193" max="8193" width="8.5546875" style="75" customWidth="1"/>
    <col min="8194" max="8194" width="2" style="75" customWidth="1"/>
    <col min="8195" max="8195" width="14.5546875" style="75" bestFit="1" customWidth="1"/>
    <col min="8196" max="8196" width="2" style="75" customWidth="1"/>
    <col min="8197" max="8197" width="14.88671875" style="75" customWidth="1"/>
    <col min="8198" max="8198" width="2" style="75" customWidth="1"/>
    <col min="8199" max="8199" width="13.109375" style="75" customWidth="1"/>
    <col min="8200" max="8200" width="2" style="75" customWidth="1"/>
    <col min="8201" max="8201" width="15.33203125" style="75" customWidth="1"/>
    <col min="8202" max="8202" width="2" style="75" customWidth="1"/>
    <col min="8203" max="8203" width="14.33203125" style="75" customWidth="1"/>
    <col min="8204" max="8205" width="16" style="75" bestFit="1" customWidth="1"/>
    <col min="8206" max="8443" width="10.6640625" style="75" customWidth="1"/>
    <col min="8444" max="8444" width="69.6640625" style="75" customWidth="1"/>
    <col min="8445" max="8445" width="9.44140625" style="75" customWidth="1"/>
    <col min="8446" max="8446" width="1.6640625" style="75" customWidth="1"/>
    <col min="8447" max="8447" width="12" style="75"/>
    <col min="8448" max="8448" width="50.88671875" style="75" customWidth="1"/>
    <col min="8449" max="8449" width="8.5546875" style="75" customWidth="1"/>
    <col min="8450" max="8450" width="2" style="75" customWidth="1"/>
    <col min="8451" max="8451" width="14.5546875" style="75" bestFit="1" customWidth="1"/>
    <col min="8452" max="8452" width="2" style="75" customWidth="1"/>
    <col min="8453" max="8453" width="14.88671875" style="75" customWidth="1"/>
    <col min="8454" max="8454" width="2" style="75" customWidth="1"/>
    <col min="8455" max="8455" width="13.109375" style="75" customWidth="1"/>
    <col min="8456" max="8456" width="2" style="75" customWidth="1"/>
    <col min="8457" max="8457" width="15.33203125" style="75" customWidth="1"/>
    <col min="8458" max="8458" width="2" style="75" customWidth="1"/>
    <col min="8459" max="8459" width="14.33203125" style="75" customWidth="1"/>
    <col min="8460" max="8461" width="16" style="75" bestFit="1" customWidth="1"/>
    <col min="8462" max="8699" width="10.6640625" style="75" customWidth="1"/>
    <col min="8700" max="8700" width="69.6640625" style="75" customWidth="1"/>
    <col min="8701" max="8701" width="9.44140625" style="75" customWidth="1"/>
    <col min="8702" max="8702" width="1.6640625" style="75" customWidth="1"/>
    <col min="8703" max="8703" width="12" style="75"/>
    <col min="8704" max="8704" width="50.88671875" style="75" customWidth="1"/>
    <col min="8705" max="8705" width="8.5546875" style="75" customWidth="1"/>
    <col min="8706" max="8706" width="2" style="75" customWidth="1"/>
    <col min="8707" max="8707" width="14.5546875" style="75" bestFit="1" customWidth="1"/>
    <col min="8708" max="8708" width="2" style="75" customWidth="1"/>
    <col min="8709" max="8709" width="14.88671875" style="75" customWidth="1"/>
    <col min="8710" max="8710" width="2" style="75" customWidth="1"/>
    <col min="8711" max="8711" width="13.109375" style="75" customWidth="1"/>
    <col min="8712" max="8712" width="2" style="75" customWidth="1"/>
    <col min="8713" max="8713" width="15.33203125" style="75" customWidth="1"/>
    <col min="8714" max="8714" width="2" style="75" customWidth="1"/>
    <col min="8715" max="8715" width="14.33203125" style="75" customWidth="1"/>
    <col min="8716" max="8717" width="16" style="75" bestFit="1" customWidth="1"/>
    <col min="8718" max="8955" width="10.6640625" style="75" customWidth="1"/>
    <col min="8956" max="8956" width="69.6640625" style="75" customWidth="1"/>
    <col min="8957" max="8957" width="9.44140625" style="75" customWidth="1"/>
    <col min="8958" max="8958" width="1.6640625" style="75" customWidth="1"/>
    <col min="8959" max="8959" width="12" style="75"/>
    <col min="8960" max="8960" width="50.88671875" style="75" customWidth="1"/>
    <col min="8961" max="8961" width="8.5546875" style="75" customWidth="1"/>
    <col min="8962" max="8962" width="2" style="75" customWidth="1"/>
    <col min="8963" max="8963" width="14.5546875" style="75" bestFit="1" customWidth="1"/>
    <col min="8964" max="8964" width="2" style="75" customWidth="1"/>
    <col min="8965" max="8965" width="14.88671875" style="75" customWidth="1"/>
    <col min="8966" max="8966" width="2" style="75" customWidth="1"/>
    <col min="8967" max="8967" width="13.109375" style="75" customWidth="1"/>
    <col min="8968" max="8968" width="2" style="75" customWidth="1"/>
    <col min="8969" max="8969" width="15.33203125" style="75" customWidth="1"/>
    <col min="8970" max="8970" width="2" style="75" customWidth="1"/>
    <col min="8971" max="8971" width="14.33203125" style="75" customWidth="1"/>
    <col min="8972" max="8973" width="16" style="75" bestFit="1" customWidth="1"/>
    <col min="8974" max="9211" width="10.6640625" style="75" customWidth="1"/>
    <col min="9212" max="9212" width="69.6640625" style="75" customWidth="1"/>
    <col min="9213" max="9213" width="9.44140625" style="75" customWidth="1"/>
    <col min="9214" max="9214" width="1.6640625" style="75" customWidth="1"/>
    <col min="9215" max="9215" width="12" style="75"/>
    <col min="9216" max="9216" width="50.88671875" style="75" customWidth="1"/>
    <col min="9217" max="9217" width="8.5546875" style="75" customWidth="1"/>
    <col min="9218" max="9218" width="2" style="75" customWidth="1"/>
    <col min="9219" max="9219" width="14.5546875" style="75" bestFit="1" customWidth="1"/>
    <col min="9220" max="9220" width="2" style="75" customWidth="1"/>
    <col min="9221" max="9221" width="14.88671875" style="75" customWidth="1"/>
    <col min="9222" max="9222" width="2" style="75" customWidth="1"/>
    <col min="9223" max="9223" width="13.109375" style="75" customWidth="1"/>
    <col min="9224" max="9224" width="2" style="75" customWidth="1"/>
    <col min="9225" max="9225" width="15.33203125" style="75" customWidth="1"/>
    <col min="9226" max="9226" width="2" style="75" customWidth="1"/>
    <col min="9227" max="9227" width="14.33203125" style="75" customWidth="1"/>
    <col min="9228" max="9229" width="16" style="75" bestFit="1" customWidth="1"/>
    <col min="9230" max="9467" width="10.6640625" style="75" customWidth="1"/>
    <col min="9468" max="9468" width="69.6640625" style="75" customWidth="1"/>
    <col min="9469" max="9469" width="9.44140625" style="75" customWidth="1"/>
    <col min="9470" max="9470" width="1.6640625" style="75" customWidth="1"/>
    <col min="9471" max="9471" width="12" style="75"/>
    <col min="9472" max="9472" width="50.88671875" style="75" customWidth="1"/>
    <col min="9473" max="9473" width="8.5546875" style="75" customWidth="1"/>
    <col min="9474" max="9474" width="2" style="75" customWidth="1"/>
    <col min="9475" max="9475" width="14.5546875" style="75" bestFit="1" customWidth="1"/>
    <col min="9476" max="9476" width="2" style="75" customWidth="1"/>
    <col min="9477" max="9477" width="14.88671875" style="75" customWidth="1"/>
    <col min="9478" max="9478" width="2" style="75" customWidth="1"/>
    <col min="9479" max="9479" width="13.109375" style="75" customWidth="1"/>
    <col min="9480" max="9480" width="2" style="75" customWidth="1"/>
    <col min="9481" max="9481" width="15.33203125" style="75" customWidth="1"/>
    <col min="9482" max="9482" width="2" style="75" customWidth="1"/>
    <col min="9483" max="9483" width="14.33203125" style="75" customWidth="1"/>
    <col min="9484" max="9485" width="16" style="75" bestFit="1" customWidth="1"/>
    <col min="9486" max="9723" width="10.6640625" style="75" customWidth="1"/>
    <col min="9724" max="9724" width="69.6640625" style="75" customWidth="1"/>
    <col min="9725" max="9725" width="9.44140625" style="75" customWidth="1"/>
    <col min="9726" max="9726" width="1.6640625" style="75" customWidth="1"/>
    <col min="9727" max="9727" width="12" style="75"/>
    <col min="9728" max="9728" width="50.88671875" style="75" customWidth="1"/>
    <col min="9729" max="9729" width="8.5546875" style="75" customWidth="1"/>
    <col min="9730" max="9730" width="2" style="75" customWidth="1"/>
    <col min="9731" max="9731" width="14.5546875" style="75" bestFit="1" customWidth="1"/>
    <col min="9732" max="9732" width="2" style="75" customWidth="1"/>
    <col min="9733" max="9733" width="14.88671875" style="75" customWidth="1"/>
    <col min="9734" max="9734" width="2" style="75" customWidth="1"/>
    <col min="9735" max="9735" width="13.109375" style="75" customWidth="1"/>
    <col min="9736" max="9736" width="2" style="75" customWidth="1"/>
    <col min="9737" max="9737" width="15.33203125" style="75" customWidth="1"/>
    <col min="9738" max="9738" width="2" style="75" customWidth="1"/>
    <col min="9739" max="9739" width="14.33203125" style="75" customWidth="1"/>
    <col min="9740" max="9741" width="16" style="75" bestFit="1" customWidth="1"/>
    <col min="9742" max="9979" width="10.6640625" style="75" customWidth="1"/>
    <col min="9980" max="9980" width="69.6640625" style="75" customWidth="1"/>
    <col min="9981" max="9981" width="9.44140625" style="75" customWidth="1"/>
    <col min="9982" max="9982" width="1.6640625" style="75" customWidth="1"/>
    <col min="9983" max="9983" width="12" style="75"/>
    <col min="9984" max="9984" width="50.88671875" style="75" customWidth="1"/>
    <col min="9985" max="9985" width="8.5546875" style="75" customWidth="1"/>
    <col min="9986" max="9986" width="2" style="75" customWidth="1"/>
    <col min="9987" max="9987" width="14.5546875" style="75" bestFit="1" customWidth="1"/>
    <col min="9988" max="9988" width="2" style="75" customWidth="1"/>
    <col min="9989" max="9989" width="14.88671875" style="75" customWidth="1"/>
    <col min="9990" max="9990" width="2" style="75" customWidth="1"/>
    <col min="9991" max="9991" width="13.109375" style="75" customWidth="1"/>
    <col min="9992" max="9992" width="2" style="75" customWidth="1"/>
    <col min="9993" max="9993" width="15.33203125" style="75" customWidth="1"/>
    <col min="9994" max="9994" width="2" style="75" customWidth="1"/>
    <col min="9995" max="9995" width="14.33203125" style="75" customWidth="1"/>
    <col min="9996" max="9997" width="16" style="75" bestFit="1" customWidth="1"/>
    <col min="9998" max="10235" width="10.6640625" style="75" customWidth="1"/>
    <col min="10236" max="10236" width="69.6640625" style="75" customWidth="1"/>
    <col min="10237" max="10237" width="9.44140625" style="75" customWidth="1"/>
    <col min="10238" max="10238" width="1.6640625" style="75" customWidth="1"/>
    <col min="10239" max="10239" width="12" style="75"/>
    <col min="10240" max="10240" width="50.88671875" style="75" customWidth="1"/>
    <col min="10241" max="10241" width="8.5546875" style="75" customWidth="1"/>
    <col min="10242" max="10242" width="2" style="75" customWidth="1"/>
    <col min="10243" max="10243" width="14.5546875" style="75" bestFit="1" customWidth="1"/>
    <col min="10244" max="10244" width="2" style="75" customWidth="1"/>
    <col min="10245" max="10245" width="14.88671875" style="75" customWidth="1"/>
    <col min="10246" max="10246" width="2" style="75" customWidth="1"/>
    <col min="10247" max="10247" width="13.109375" style="75" customWidth="1"/>
    <col min="10248" max="10248" width="2" style="75" customWidth="1"/>
    <col min="10249" max="10249" width="15.33203125" style="75" customWidth="1"/>
    <col min="10250" max="10250" width="2" style="75" customWidth="1"/>
    <col min="10251" max="10251" width="14.33203125" style="75" customWidth="1"/>
    <col min="10252" max="10253" width="16" style="75" bestFit="1" customWidth="1"/>
    <col min="10254" max="10491" width="10.6640625" style="75" customWidth="1"/>
    <col min="10492" max="10492" width="69.6640625" style="75" customWidth="1"/>
    <col min="10493" max="10493" width="9.44140625" style="75" customWidth="1"/>
    <col min="10494" max="10494" width="1.6640625" style="75" customWidth="1"/>
    <col min="10495" max="10495" width="12" style="75"/>
    <col min="10496" max="10496" width="50.88671875" style="75" customWidth="1"/>
    <col min="10497" max="10497" width="8.5546875" style="75" customWidth="1"/>
    <col min="10498" max="10498" width="2" style="75" customWidth="1"/>
    <col min="10499" max="10499" width="14.5546875" style="75" bestFit="1" customWidth="1"/>
    <col min="10500" max="10500" width="2" style="75" customWidth="1"/>
    <col min="10501" max="10501" width="14.88671875" style="75" customWidth="1"/>
    <col min="10502" max="10502" width="2" style="75" customWidth="1"/>
    <col min="10503" max="10503" width="13.109375" style="75" customWidth="1"/>
    <col min="10504" max="10504" width="2" style="75" customWidth="1"/>
    <col min="10505" max="10505" width="15.33203125" style="75" customWidth="1"/>
    <col min="10506" max="10506" width="2" style="75" customWidth="1"/>
    <col min="10507" max="10507" width="14.33203125" style="75" customWidth="1"/>
    <col min="10508" max="10509" width="16" style="75" bestFit="1" customWidth="1"/>
    <col min="10510" max="10747" width="10.6640625" style="75" customWidth="1"/>
    <col min="10748" max="10748" width="69.6640625" style="75" customWidth="1"/>
    <col min="10749" max="10749" width="9.44140625" style="75" customWidth="1"/>
    <col min="10750" max="10750" width="1.6640625" style="75" customWidth="1"/>
    <col min="10751" max="10751" width="12" style="75"/>
    <col min="10752" max="10752" width="50.88671875" style="75" customWidth="1"/>
    <col min="10753" max="10753" width="8.5546875" style="75" customWidth="1"/>
    <col min="10754" max="10754" width="2" style="75" customWidth="1"/>
    <col min="10755" max="10755" width="14.5546875" style="75" bestFit="1" customWidth="1"/>
    <col min="10756" max="10756" width="2" style="75" customWidth="1"/>
    <col min="10757" max="10757" width="14.88671875" style="75" customWidth="1"/>
    <col min="10758" max="10758" width="2" style="75" customWidth="1"/>
    <col min="10759" max="10759" width="13.109375" style="75" customWidth="1"/>
    <col min="10760" max="10760" width="2" style="75" customWidth="1"/>
    <col min="10761" max="10761" width="15.33203125" style="75" customWidth="1"/>
    <col min="10762" max="10762" width="2" style="75" customWidth="1"/>
    <col min="10763" max="10763" width="14.33203125" style="75" customWidth="1"/>
    <col min="10764" max="10765" width="16" style="75" bestFit="1" customWidth="1"/>
    <col min="10766" max="11003" width="10.6640625" style="75" customWidth="1"/>
    <col min="11004" max="11004" width="69.6640625" style="75" customWidth="1"/>
    <col min="11005" max="11005" width="9.44140625" style="75" customWidth="1"/>
    <col min="11006" max="11006" width="1.6640625" style="75" customWidth="1"/>
    <col min="11007" max="11007" width="12" style="75"/>
    <col min="11008" max="11008" width="50.88671875" style="75" customWidth="1"/>
    <col min="11009" max="11009" width="8.5546875" style="75" customWidth="1"/>
    <col min="11010" max="11010" width="2" style="75" customWidth="1"/>
    <col min="11011" max="11011" width="14.5546875" style="75" bestFit="1" customWidth="1"/>
    <col min="11012" max="11012" width="2" style="75" customWidth="1"/>
    <col min="11013" max="11013" width="14.88671875" style="75" customWidth="1"/>
    <col min="11014" max="11014" width="2" style="75" customWidth="1"/>
    <col min="11015" max="11015" width="13.109375" style="75" customWidth="1"/>
    <col min="11016" max="11016" width="2" style="75" customWidth="1"/>
    <col min="11017" max="11017" width="15.33203125" style="75" customWidth="1"/>
    <col min="11018" max="11018" width="2" style="75" customWidth="1"/>
    <col min="11019" max="11019" width="14.33203125" style="75" customWidth="1"/>
    <col min="11020" max="11021" width="16" style="75" bestFit="1" customWidth="1"/>
    <col min="11022" max="11259" width="10.6640625" style="75" customWidth="1"/>
    <col min="11260" max="11260" width="69.6640625" style="75" customWidth="1"/>
    <col min="11261" max="11261" width="9.44140625" style="75" customWidth="1"/>
    <col min="11262" max="11262" width="1.6640625" style="75" customWidth="1"/>
    <col min="11263" max="11263" width="12" style="75"/>
    <col min="11264" max="11264" width="50.88671875" style="75" customWidth="1"/>
    <col min="11265" max="11265" width="8.5546875" style="75" customWidth="1"/>
    <col min="11266" max="11266" width="2" style="75" customWidth="1"/>
    <col min="11267" max="11267" width="14.5546875" style="75" bestFit="1" customWidth="1"/>
    <col min="11268" max="11268" width="2" style="75" customWidth="1"/>
    <col min="11269" max="11269" width="14.88671875" style="75" customWidth="1"/>
    <col min="11270" max="11270" width="2" style="75" customWidth="1"/>
    <col min="11271" max="11271" width="13.109375" style="75" customWidth="1"/>
    <col min="11272" max="11272" width="2" style="75" customWidth="1"/>
    <col min="11273" max="11273" width="15.33203125" style="75" customWidth="1"/>
    <col min="11274" max="11274" width="2" style="75" customWidth="1"/>
    <col min="11275" max="11275" width="14.33203125" style="75" customWidth="1"/>
    <col min="11276" max="11277" width="16" style="75" bestFit="1" customWidth="1"/>
    <col min="11278" max="11515" width="10.6640625" style="75" customWidth="1"/>
    <col min="11516" max="11516" width="69.6640625" style="75" customWidth="1"/>
    <col min="11517" max="11517" width="9.44140625" style="75" customWidth="1"/>
    <col min="11518" max="11518" width="1.6640625" style="75" customWidth="1"/>
    <col min="11519" max="11519" width="12" style="75"/>
    <col min="11520" max="11520" width="50.88671875" style="75" customWidth="1"/>
    <col min="11521" max="11521" width="8.5546875" style="75" customWidth="1"/>
    <col min="11522" max="11522" width="2" style="75" customWidth="1"/>
    <col min="11523" max="11523" width="14.5546875" style="75" bestFit="1" customWidth="1"/>
    <col min="11524" max="11524" width="2" style="75" customWidth="1"/>
    <col min="11525" max="11525" width="14.88671875" style="75" customWidth="1"/>
    <col min="11526" max="11526" width="2" style="75" customWidth="1"/>
    <col min="11527" max="11527" width="13.109375" style="75" customWidth="1"/>
    <col min="11528" max="11528" width="2" style="75" customWidth="1"/>
    <col min="11529" max="11529" width="15.33203125" style="75" customWidth="1"/>
    <col min="11530" max="11530" width="2" style="75" customWidth="1"/>
    <col min="11531" max="11531" width="14.33203125" style="75" customWidth="1"/>
    <col min="11532" max="11533" width="16" style="75" bestFit="1" customWidth="1"/>
    <col min="11534" max="11771" width="10.6640625" style="75" customWidth="1"/>
    <col min="11772" max="11772" width="69.6640625" style="75" customWidth="1"/>
    <col min="11773" max="11773" width="9.44140625" style="75" customWidth="1"/>
    <col min="11774" max="11774" width="1.6640625" style="75" customWidth="1"/>
    <col min="11775" max="11775" width="12" style="75"/>
    <col min="11776" max="11776" width="50.88671875" style="75" customWidth="1"/>
    <col min="11777" max="11777" width="8.5546875" style="75" customWidth="1"/>
    <col min="11778" max="11778" width="2" style="75" customWidth="1"/>
    <col min="11779" max="11779" width="14.5546875" style="75" bestFit="1" customWidth="1"/>
    <col min="11780" max="11780" width="2" style="75" customWidth="1"/>
    <col min="11781" max="11781" width="14.88671875" style="75" customWidth="1"/>
    <col min="11782" max="11782" width="2" style="75" customWidth="1"/>
    <col min="11783" max="11783" width="13.109375" style="75" customWidth="1"/>
    <col min="11784" max="11784" width="2" style="75" customWidth="1"/>
    <col min="11785" max="11785" width="15.33203125" style="75" customWidth="1"/>
    <col min="11786" max="11786" width="2" style="75" customWidth="1"/>
    <col min="11787" max="11787" width="14.33203125" style="75" customWidth="1"/>
    <col min="11788" max="11789" width="16" style="75" bestFit="1" customWidth="1"/>
    <col min="11790" max="12027" width="10.6640625" style="75" customWidth="1"/>
    <col min="12028" max="12028" width="69.6640625" style="75" customWidth="1"/>
    <col min="12029" max="12029" width="9.44140625" style="75" customWidth="1"/>
    <col min="12030" max="12030" width="1.6640625" style="75" customWidth="1"/>
    <col min="12031" max="12031" width="12" style="75"/>
    <col min="12032" max="12032" width="50.88671875" style="75" customWidth="1"/>
    <col min="12033" max="12033" width="8.5546875" style="75" customWidth="1"/>
    <col min="12034" max="12034" width="2" style="75" customWidth="1"/>
    <col min="12035" max="12035" width="14.5546875" style="75" bestFit="1" customWidth="1"/>
    <col min="12036" max="12036" width="2" style="75" customWidth="1"/>
    <col min="12037" max="12037" width="14.88671875" style="75" customWidth="1"/>
    <col min="12038" max="12038" width="2" style="75" customWidth="1"/>
    <col min="12039" max="12039" width="13.109375" style="75" customWidth="1"/>
    <col min="12040" max="12040" width="2" style="75" customWidth="1"/>
    <col min="12041" max="12041" width="15.33203125" style="75" customWidth="1"/>
    <col min="12042" max="12042" width="2" style="75" customWidth="1"/>
    <col min="12043" max="12043" width="14.33203125" style="75" customWidth="1"/>
    <col min="12044" max="12045" width="16" style="75" bestFit="1" customWidth="1"/>
    <col min="12046" max="12283" width="10.6640625" style="75" customWidth="1"/>
    <col min="12284" max="12284" width="69.6640625" style="75" customWidth="1"/>
    <col min="12285" max="12285" width="9.44140625" style="75" customWidth="1"/>
    <col min="12286" max="12286" width="1.6640625" style="75" customWidth="1"/>
    <col min="12287" max="12287" width="12" style="75"/>
    <col min="12288" max="12288" width="50.88671875" style="75" customWidth="1"/>
    <col min="12289" max="12289" width="8.5546875" style="75" customWidth="1"/>
    <col min="12290" max="12290" width="2" style="75" customWidth="1"/>
    <col min="12291" max="12291" width="14.5546875" style="75" bestFit="1" customWidth="1"/>
    <col min="12292" max="12292" width="2" style="75" customWidth="1"/>
    <col min="12293" max="12293" width="14.88671875" style="75" customWidth="1"/>
    <col min="12294" max="12294" width="2" style="75" customWidth="1"/>
    <col min="12295" max="12295" width="13.109375" style="75" customWidth="1"/>
    <col min="12296" max="12296" width="2" style="75" customWidth="1"/>
    <col min="12297" max="12297" width="15.33203125" style="75" customWidth="1"/>
    <col min="12298" max="12298" width="2" style="75" customWidth="1"/>
    <col min="12299" max="12299" width="14.33203125" style="75" customWidth="1"/>
    <col min="12300" max="12301" width="16" style="75" bestFit="1" customWidth="1"/>
    <col min="12302" max="12539" width="10.6640625" style="75" customWidth="1"/>
    <col min="12540" max="12540" width="69.6640625" style="75" customWidth="1"/>
    <col min="12541" max="12541" width="9.44140625" style="75" customWidth="1"/>
    <col min="12542" max="12542" width="1.6640625" style="75" customWidth="1"/>
    <col min="12543" max="12543" width="12" style="75"/>
    <col min="12544" max="12544" width="50.88671875" style="75" customWidth="1"/>
    <col min="12545" max="12545" width="8.5546875" style="75" customWidth="1"/>
    <col min="12546" max="12546" width="2" style="75" customWidth="1"/>
    <col min="12547" max="12547" width="14.5546875" style="75" bestFit="1" customWidth="1"/>
    <col min="12548" max="12548" width="2" style="75" customWidth="1"/>
    <col min="12549" max="12549" width="14.88671875" style="75" customWidth="1"/>
    <col min="12550" max="12550" width="2" style="75" customWidth="1"/>
    <col min="12551" max="12551" width="13.109375" style="75" customWidth="1"/>
    <col min="12552" max="12552" width="2" style="75" customWidth="1"/>
    <col min="12553" max="12553" width="15.33203125" style="75" customWidth="1"/>
    <col min="12554" max="12554" width="2" style="75" customWidth="1"/>
    <col min="12555" max="12555" width="14.33203125" style="75" customWidth="1"/>
    <col min="12556" max="12557" width="16" style="75" bestFit="1" customWidth="1"/>
    <col min="12558" max="12795" width="10.6640625" style="75" customWidth="1"/>
    <col min="12796" max="12796" width="69.6640625" style="75" customWidth="1"/>
    <col min="12797" max="12797" width="9.44140625" style="75" customWidth="1"/>
    <col min="12798" max="12798" width="1.6640625" style="75" customWidth="1"/>
    <col min="12799" max="12799" width="12" style="75"/>
    <col min="12800" max="12800" width="50.88671875" style="75" customWidth="1"/>
    <col min="12801" max="12801" width="8.5546875" style="75" customWidth="1"/>
    <col min="12802" max="12802" width="2" style="75" customWidth="1"/>
    <col min="12803" max="12803" width="14.5546875" style="75" bestFit="1" customWidth="1"/>
    <col min="12804" max="12804" width="2" style="75" customWidth="1"/>
    <col min="12805" max="12805" width="14.88671875" style="75" customWidth="1"/>
    <col min="12806" max="12806" width="2" style="75" customWidth="1"/>
    <col min="12807" max="12807" width="13.109375" style="75" customWidth="1"/>
    <col min="12808" max="12808" width="2" style="75" customWidth="1"/>
    <col min="12809" max="12809" width="15.33203125" style="75" customWidth="1"/>
    <col min="12810" max="12810" width="2" style="75" customWidth="1"/>
    <col min="12811" max="12811" width="14.33203125" style="75" customWidth="1"/>
    <col min="12812" max="12813" width="16" style="75" bestFit="1" customWidth="1"/>
    <col min="12814" max="13051" width="10.6640625" style="75" customWidth="1"/>
    <col min="13052" max="13052" width="69.6640625" style="75" customWidth="1"/>
    <col min="13053" max="13053" width="9.44140625" style="75" customWidth="1"/>
    <col min="13054" max="13054" width="1.6640625" style="75" customWidth="1"/>
    <col min="13055" max="13055" width="12" style="75"/>
    <col min="13056" max="13056" width="50.88671875" style="75" customWidth="1"/>
    <col min="13057" max="13057" width="8.5546875" style="75" customWidth="1"/>
    <col min="13058" max="13058" width="2" style="75" customWidth="1"/>
    <col min="13059" max="13059" width="14.5546875" style="75" bestFit="1" customWidth="1"/>
    <col min="13060" max="13060" width="2" style="75" customWidth="1"/>
    <col min="13061" max="13061" width="14.88671875" style="75" customWidth="1"/>
    <col min="13062" max="13062" width="2" style="75" customWidth="1"/>
    <col min="13063" max="13063" width="13.109375" style="75" customWidth="1"/>
    <col min="13064" max="13064" width="2" style="75" customWidth="1"/>
    <col min="13065" max="13065" width="15.33203125" style="75" customWidth="1"/>
    <col min="13066" max="13066" width="2" style="75" customWidth="1"/>
    <col min="13067" max="13067" width="14.33203125" style="75" customWidth="1"/>
    <col min="13068" max="13069" width="16" style="75" bestFit="1" customWidth="1"/>
    <col min="13070" max="13307" width="10.6640625" style="75" customWidth="1"/>
    <col min="13308" max="13308" width="69.6640625" style="75" customWidth="1"/>
    <col min="13309" max="13309" width="9.44140625" style="75" customWidth="1"/>
    <col min="13310" max="13310" width="1.6640625" style="75" customWidth="1"/>
    <col min="13311" max="13311" width="12" style="75"/>
    <col min="13312" max="13312" width="50.88671875" style="75" customWidth="1"/>
    <col min="13313" max="13313" width="8.5546875" style="75" customWidth="1"/>
    <col min="13314" max="13314" width="2" style="75" customWidth="1"/>
    <col min="13315" max="13315" width="14.5546875" style="75" bestFit="1" customWidth="1"/>
    <col min="13316" max="13316" width="2" style="75" customWidth="1"/>
    <col min="13317" max="13317" width="14.88671875" style="75" customWidth="1"/>
    <col min="13318" max="13318" width="2" style="75" customWidth="1"/>
    <col min="13319" max="13319" width="13.109375" style="75" customWidth="1"/>
    <col min="13320" max="13320" width="2" style="75" customWidth="1"/>
    <col min="13321" max="13321" width="15.33203125" style="75" customWidth="1"/>
    <col min="13322" max="13322" width="2" style="75" customWidth="1"/>
    <col min="13323" max="13323" width="14.33203125" style="75" customWidth="1"/>
    <col min="13324" max="13325" width="16" style="75" bestFit="1" customWidth="1"/>
    <col min="13326" max="13563" width="10.6640625" style="75" customWidth="1"/>
    <col min="13564" max="13564" width="69.6640625" style="75" customWidth="1"/>
    <col min="13565" max="13565" width="9.44140625" style="75" customWidth="1"/>
    <col min="13566" max="13566" width="1.6640625" style="75" customWidth="1"/>
    <col min="13567" max="13567" width="12" style="75"/>
    <col min="13568" max="13568" width="50.88671875" style="75" customWidth="1"/>
    <col min="13569" max="13569" width="8.5546875" style="75" customWidth="1"/>
    <col min="13570" max="13570" width="2" style="75" customWidth="1"/>
    <col min="13571" max="13571" width="14.5546875" style="75" bestFit="1" customWidth="1"/>
    <col min="13572" max="13572" width="2" style="75" customWidth="1"/>
    <col min="13573" max="13573" width="14.88671875" style="75" customWidth="1"/>
    <col min="13574" max="13574" width="2" style="75" customWidth="1"/>
    <col min="13575" max="13575" width="13.109375" style="75" customWidth="1"/>
    <col min="13576" max="13576" width="2" style="75" customWidth="1"/>
    <col min="13577" max="13577" width="15.33203125" style="75" customWidth="1"/>
    <col min="13578" max="13578" width="2" style="75" customWidth="1"/>
    <col min="13579" max="13579" width="14.33203125" style="75" customWidth="1"/>
    <col min="13580" max="13581" width="16" style="75" bestFit="1" customWidth="1"/>
    <col min="13582" max="13819" width="10.6640625" style="75" customWidth="1"/>
    <col min="13820" max="13820" width="69.6640625" style="75" customWidth="1"/>
    <col min="13821" max="13821" width="9.44140625" style="75" customWidth="1"/>
    <col min="13822" max="13822" width="1.6640625" style="75" customWidth="1"/>
    <col min="13823" max="13823" width="12" style="75"/>
    <col min="13824" max="13824" width="50.88671875" style="75" customWidth="1"/>
    <col min="13825" max="13825" width="8.5546875" style="75" customWidth="1"/>
    <col min="13826" max="13826" width="2" style="75" customWidth="1"/>
    <col min="13827" max="13827" width="14.5546875" style="75" bestFit="1" customWidth="1"/>
    <col min="13828" max="13828" width="2" style="75" customWidth="1"/>
    <col min="13829" max="13829" width="14.88671875" style="75" customWidth="1"/>
    <col min="13830" max="13830" width="2" style="75" customWidth="1"/>
    <col min="13831" max="13831" width="13.109375" style="75" customWidth="1"/>
    <col min="13832" max="13832" width="2" style="75" customWidth="1"/>
    <col min="13833" max="13833" width="15.33203125" style="75" customWidth="1"/>
    <col min="13834" max="13834" width="2" style="75" customWidth="1"/>
    <col min="13835" max="13835" width="14.33203125" style="75" customWidth="1"/>
    <col min="13836" max="13837" width="16" style="75" bestFit="1" customWidth="1"/>
    <col min="13838" max="14075" width="10.6640625" style="75" customWidth="1"/>
    <col min="14076" max="14076" width="69.6640625" style="75" customWidth="1"/>
    <col min="14077" max="14077" width="9.44140625" style="75" customWidth="1"/>
    <col min="14078" max="14078" width="1.6640625" style="75" customWidth="1"/>
    <col min="14079" max="14079" width="12" style="75"/>
    <col min="14080" max="14080" width="50.88671875" style="75" customWidth="1"/>
    <col min="14081" max="14081" width="8.5546875" style="75" customWidth="1"/>
    <col min="14082" max="14082" width="2" style="75" customWidth="1"/>
    <col min="14083" max="14083" width="14.5546875" style="75" bestFit="1" customWidth="1"/>
    <col min="14084" max="14084" width="2" style="75" customWidth="1"/>
    <col min="14085" max="14085" width="14.88671875" style="75" customWidth="1"/>
    <col min="14086" max="14086" width="2" style="75" customWidth="1"/>
    <col min="14087" max="14087" width="13.109375" style="75" customWidth="1"/>
    <col min="14088" max="14088" width="2" style="75" customWidth="1"/>
    <col min="14089" max="14089" width="15.33203125" style="75" customWidth="1"/>
    <col min="14090" max="14090" width="2" style="75" customWidth="1"/>
    <col min="14091" max="14091" width="14.33203125" style="75" customWidth="1"/>
    <col min="14092" max="14093" width="16" style="75" bestFit="1" customWidth="1"/>
    <col min="14094" max="14331" width="10.6640625" style="75" customWidth="1"/>
    <col min="14332" max="14332" width="69.6640625" style="75" customWidth="1"/>
    <col min="14333" max="14333" width="9.44140625" style="75" customWidth="1"/>
    <col min="14334" max="14334" width="1.6640625" style="75" customWidth="1"/>
    <col min="14335" max="14335" width="12" style="75"/>
    <col min="14336" max="14336" width="50.88671875" style="75" customWidth="1"/>
    <col min="14337" max="14337" width="8.5546875" style="75" customWidth="1"/>
    <col min="14338" max="14338" width="2" style="75" customWidth="1"/>
    <col min="14339" max="14339" width="14.5546875" style="75" bestFit="1" customWidth="1"/>
    <col min="14340" max="14340" width="2" style="75" customWidth="1"/>
    <col min="14341" max="14341" width="14.88671875" style="75" customWidth="1"/>
    <col min="14342" max="14342" width="2" style="75" customWidth="1"/>
    <col min="14343" max="14343" width="13.109375" style="75" customWidth="1"/>
    <col min="14344" max="14344" width="2" style="75" customWidth="1"/>
    <col min="14345" max="14345" width="15.33203125" style="75" customWidth="1"/>
    <col min="14346" max="14346" width="2" style="75" customWidth="1"/>
    <col min="14347" max="14347" width="14.33203125" style="75" customWidth="1"/>
    <col min="14348" max="14349" width="16" style="75" bestFit="1" customWidth="1"/>
    <col min="14350" max="14587" width="10.6640625" style="75" customWidth="1"/>
    <col min="14588" max="14588" width="69.6640625" style="75" customWidth="1"/>
    <col min="14589" max="14589" width="9.44140625" style="75" customWidth="1"/>
    <col min="14590" max="14590" width="1.6640625" style="75" customWidth="1"/>
    <col min="14591" max="14591" width="12" style="75"/>
    <col min="14592" max="14592" width="50.88671875" style="75" customWidth="1"/>
    <col min="14593" max="14593" width="8.5546875" style="75" customWidth="1"/>
    <col min="14594" max="14594" width="2" style="75" customWidth="1"/>
    <col min="14595" max="14595" width="14.5546875" style="75" bestFit="1" customWidth="1"/>
    <col min="14596" max="14596" width="2" style="75" customWidth="1"/>
    <col min="14597" max="14597" width="14.88671875" style="75" customWidth="1"/>
    <col min="14598" max="14598" width="2" style="75" customWidth="1"/>
    <col min="14599" max="14599" width="13.109375" style="75" customWidth="1"/>
    <col min="14600" max="14600" width="2" style="75" customWidth="1"/>
    <col min="14601" max="14601" width="15.33203125" style="75" customWidth="1"/>
    <col min="14602" max="14602" width="2" style="75" customWidth="1"/>
    <col min="14603" max="14603" width="14.33203125" style="75" customWidth="1"/>
    <col min="14604" max="14605" width="16" style="75" bestFit="1" customWidth="1"/>
    <col min="14606" max="14843" width="10.6640625" style="75" customWidth="1"/>
    <col min="14844" max="14844" width="69.6640625" style="75" customWidth="1"/>
    <col min="14845" max="14845" width="9.44140625" style="75" customWidth="1"/>
    <col min="14846" max="14846" width="1.6640625" style="75" customWidth="1"/>
    <col min="14847" max="14847" width="12" style="75"/>
    <col min="14848" max="14848" width="50.88671875" style="75" customWidth="1"/>
    <col min="14849" max="14849" width="8.5546875" style="75" customWidth="1"/>
    <col min="14850" max="14850" width="2" style="75" customWidth="1"/>
    <col min="14851" max="14851" width="14.5546875" style="75" bestFit="1" customWidth="1"/>
    <col min="14852" max="14852" width="2" style="75" customWidth="1"/>
    <col min="14853" max="14853" width="14.88671875" style="75" customWidth="1"/>
    <col min="14854" max="14854" width="2" style="75" customWidth="1"/>
    <col min="14855" max="14855" width="13.109375" style="75" customWidth="1"/>
    <col min="14856" max="14856" width="2" style="75" customWidth="1"/>
    <col min="14857" max="14857" width="15.33203125" style="75" customWidth="1"/>
    <col min="14858" max="14858" width="2" style="75" customWidth="1"/>
    <col min="14859" max="14859" width="14.33203125" style="75" customWidth="1"/>
    <col min="14860" max="14861" width="16" style="75" bestFit="1" customWidth="1"/>
    <col min="14862" max="15099" width="10.6640625" style="75" customWidth="1"/>
    <col min="15100" max="15100" width="69.6640625" style="75" customWidth="1"/>
    <col min="15101" max="15101" width="9.44140625" style="75" customWidth="1"/>
    <col min="15102" max="15102" width="1.6640625" style="75" customWidth="1"/>
    <col min="15103" max="15103" width="12" style="75"/>
    <col min="15104" max="15104" width="50.88671875" style="75" customWidth="1"/>
    <col min="15105" max="15105" width="8.5546875" style="75" customWidth="1"/>
    <col min="15106" max="15106" width="2" style="75" customWidth="1"/>
    <col min="15107" max="15107" width="14.5546875" style="75" bestFit="1" customWidth="1"/>
    <col min="15108" max="15108" width="2" style="75" customWidth="1"/>
    <col min="15109" max="15109" width="14.88671875" style="75" customWidth="1"/>
    <col min="15110" max="15110" width="2" style="75" customWidth="1"/>
    <col min="15111" max="15111" width="13.109375" style="75" customWidth="1"/>
    <col min="15112" max="15112" width="2" style="75" customWidth="1"/>
    <col min="15113" max="15113" width="15.33203125" style="75" customWidth="1"/>
    <col min="15114" max="15114" width="2" style="75" customWidth="1"/>
    <col min="15115" max="15115" width="14.33203125" style="75" customWidth="1"/>
    <col min="15116" max="15117" width="16" style="75" bestFit="1" customWidth="1"/>
    <col min="15118" max="15355" width="10.6640625" style="75" customWidth="1"/>
    <col min="15356" max="15356" width="69.6640625" style="75" customWidth="1"/>
    <col min="15357" max="15357" width="9.44140625" style="75" customWidth="1"/>
    <col min="15358" max="15358" width="1.6640625" style="75" customWidth="1"/>
    <col min="15359" max="15359" width="12" style="75"/>
    <col min="15360" max="15360" width="50.88671875" style="75" customWidth="1"/>
    <col min="15361" max="15361" width="8.5546875" style="75" customWidth="1"/>
    <col min="15362" max="15362" width="2" style="75" customWidth="1"/>
    <col min="15363" max="15363" width="14.5546875" style="75" bestFit="1" customWidth="1"/>
    <col min="15364" max="15364" width="2" style="75" customWidth="1"/>
    <col min="15365" max="15365" width="14.88671875" style="75" customWidth="1"/>
    <col min="15366" max="15366" width="2" style="75" customWidth="1"/>
    <col min="15367" max="15367" width="13.109375" style="75" customWidth="1"/>
    <col min="15368" max="15368" width="2" style="75" customWidth="1"/>
    <col min="15369" max="15369" width="15.33203125" style="75" customWidth="1"/>
    <col min="15370" max="15370" width="2" style="75" customWidth="1"/>
    <col min="15371" max="15371" width="14.33203125" style="75" customWidth="1"/>
    <col min="15372" max="15373" width="16" style="75" bestFit="1" customWidth="1"/>
    <col min="15374" max="15611" width="10.6640625" style="75" customWidth="1"/>
    <col min="15612" max="15612" width="69.6640625" style="75" customWidth="1"/>
    <col min="15613" max="15613" width="9.44140625" style="75" customWidth="1"/>
    <col min="15614" max="15614" width="1.6640625" style="75" customWidth="1"/>
    <col min="15615" max="15615" width="12" style="75"/>
    <col min="15616" max="15616" width="50.88671875" style="75" customWidth="1"/>
    <col min="15617" max="15617" width="8.5546875" style="75" customWidth="1"/>
    <col min="15618" max="15618" width="2" style="75" customWidth="1"/>
    <col min="15619" max="15619" width="14.5546875" style="75" bestFit="1" customWidth="1"/>
    <col min="15620" max="15620" width="2" style="75" customWidth="1"/>
    <col min="15621" max="15621" width="14.88671875" style="75" customWidth="1"/>
    <col min="15622" max="15622" width="2" style="75" customWidth="1"/>
    <col min="15623" max="15623" width="13.109375" style="75" customWidth="1"/>
    <col min="15624" max="15624" width="2" style="75" customWidth="1"/>
    <col min="15625" max="15625" width="15.33203125" style="75" customWidth="1"/>
    <col min="15626" max="15626" width="2" style="75" customWidth="1"/>
    <col min="15627" max="15627" width="14.33203125" style="75" customWidth="1"/>
    <col min="15628" max="15629" width="16" style="75" bestFit="1" customWidth="1"/>
    <col min="15630" max="15867" width="10.6640625" style="75" customWidth="1"/>
    <col min="15868" max="15868" width="69.6640625" style="75" customWidth="1"/>
    <col min="15869" max="15869" width="9.44140625" style="75" customWidth="1"/>
    <col min="15870" max="15870" width="1.6640625" style="75" customWidth="1"/>
    <col min="15871" max="15871" width="12" style="75"/>
    <col min="15872" max="15872" width="50.88671875" style="75" customWidth="1"/>
    <col min="15873" max="15873" width="8.5546875" style="75" customWidth="1"/>
    <col min="15874" max="15874" width="2" style="75" customWidth="1"/>
    <col min="15875" max="15875" width="14.5546875" style="75" bestFit="1" customWidth="1"/>
    <col min="15876" max="15876" width="2" style="75" customWidth="1"/>
    <col min="15877" max="15877" width="14.88671875" style="75" customWidth="1"/>
    <col min="15878" max="15878" width="2" style="75" customWidth="1"/>
    <col min="15879" max="15879" width="13.109375" style="75" customWidth="1"/>
    <col min="15880" max="15880" width="2" style="75" customWidth="1"/>
    <col min="15881" max="15881" width="15.33203125" style="75" customWidth="1"/>
    <col min="15882" max="15882" width="2" style="75" customWidth="1"/>
    <col min="15883" max="15883" width="14.33203125" style="75" customWidth="1"/>
    <col min="15884" max="15885" width="16" style="75" bestFit="1" customWidth="1"/>
    <col min="15886" max="16123" width="10.6640625" style="75" customWidth="1"/>
    <col min="16124" max="16124" width="69.6640625" style="75" customWidth="1"/>
    <col min="16125" max="16125" width="9.44140625" style="75" customWidth="1"/>
    <col min="16126" max="16126" width="1.6640625" style="75" customWidth="1"/>
    <col min="16127" max="16127" width="12" style="75"/>
    <col min="16128" max="16128" width="50.88671875" style="75" customWidth="1"/>
    <col min="16129" max="16129" width="8.5546875" style="75" customWidth="1"/>
    <col min="16130" max="16130" width="2" style="75" customWidth="1"/>
    <col min="16131" max="16131" width="14.5546875" style="75" bestFit="1" customWidth="1"/>
    <col min="16132" max="16132" width="2" style="75" customWidth="1"/>
    <col min="16133" max="16133" width="14.88671875" style="75" customWidth="1"/>
    <col min="16134" max="16134" width="2" style="75" customWidth="1"/>
    <col min="16135" max="16135" width="13.109375" style="75" customWidth="1"/>
    <col min="16136" max="16136" width="2" style="75" customWidth="1"/>
    <col min="16137" max="16137" width="15.33203125" style="75" customWidth="1"/>
    <col min="16138" max="16138" width="2" style="75" customWidth="1"/>
    <col min="16139" max="16139" width="14.33203125" style="75" customWidth="1"/>
    <col min="16140" max="16141" width="16" style="75" bestFit="1" customWidth="1"/>
    <col min="16142" max="16379" width="10.6640625" style="75" customWidth="1"/>
    <col min="16380" max="16380" width="69.6640625" style="75" customWidth="1"/>
    <col min="16381" max="16381" width="9.44140625" style="75" customWidth="1"/>
    <col min="16382" max="16382" width="1.6640625" style="75" customWidth="1"/>
    <col min="16383" max="16384" width="12" style="75"/>
  </cols>
  <sheetData>
    <row r="1" spans="1:20" ht="26.4">
      <c r="A1" s="65" t="s">
        <v>0</v>
      </c>
      <c r="B1" s="66"/>
      <c r="C1" s="66"/>
      <c r="D1" s="66"/>
      <c r="E1" s="66"/>
      <c r="F1" s="66"/>
      <c r="G1" s="102"/>
      <c r="K1" s="89"/>
    </row>
    <row r="2" spans="1:20" ht="26.4">
      <c r="A2" s="65" t="s">
        <v>145</v>
      </c>
      <c r="B2" s="66"/>
      <c r="C2" s="66"/>
      <c r="D2" s="66"/>
      <c r="E2" s="66"/>
      <c r="F2" s="66"/>
      <c r="G2" s="73"/>
    </row>
    <row r="3" spans="1:20" ht="22.2">
      <c r="B3" s="75"/>
      <c r="E3" s="75"/>
      <c r="G3" s="104" t="s">
        <v>3</v>
      </c>
    </row>
    <row r="4" spans="1:20">
      <c r="B4" s="75"/>
      <c r="C4" s="75"/>
      <c r="D4" s="75"/>
      <c r="E4" s="75"/>
      <c r="F4" s="75"/>
      <c r="G4" s="189" t="s">
        <v>78</v>
      </c>
      <c r="H4" s="189"/>
      <c r="I4" s="189"/>
      <c r="J4" s="105"/>
      <c r="K4" s="105"/>
    </row>
    <row r="5" spans="1:20">
      <c r="B5" s="75"/>
      <c r="C5" s="78" t="s">
        <v>125</v>
      </c>
      <c r="D5" s="75"/>
      <c r="E5" s="75"/>
      <c r="F5" s="75"/>
      <c r="G5" s="79"/>
      <c r="H5" s="80"/>
      <c r="I5" s="80"/>
      <c r="J5" s="80"/>
    </row>
    <row r="6" spans="1:20">
      <c r="A6" s="78"/>
      <c r="B6" s="75"/>
      <c r="C6" s="79" t="s">
        <v>129</v>
      </c>
      <c r="D6" s="78"/>
      <c r="E6" s="79" t="s">
        <v>130</v>
      </c>
      <c r="F6" s="79"/>
      <c r="G6" s="79" t="s">
        <v>131</v>
      </c>
      <c r="H6" s="79"/>
      <c r="I6" s="78"/>
      <c r="J6" s="79"/>
      <c r="K6" s="79" t="s">
        <v>127</v>
      </c>
    </row>
    <row r="7" spans="1:20">
      <c r="A7" s="78"/>
      <c r="B7" s="82" t="s">
        <v>7</v>
      </c>
      <c r="C7" s="79" t="s">
        <v>134</v>
      </c>
      <c r="D7" s="78"/>
      <c r="E7" s="79" t="s">
        <v>205</v>
      </c>
      <c r="F7" s="83"/>
      <c r="G7" s="79" t="s">
        <v>135</v>
      </c>
      <c r="H7" s="83"/>
      <c r="I7" s="78" t="s">
        <v>136</v>
      </c>
      <c r="J7" s="83"/>
      <c r="K7" s="79" t="s">
        <v>132</v>
      </c>
    </row>
    <row r="8" spans="1:20">
      <c r="A8" s="78"/>
      <c r="B8" s="79"/>
      <c r="C8" s="79"/>
      <c r="D8" s="78"/>
      <c r="E8" s="79"/>
      <c r="F8" s="83"/>
      <c r="G8" s="80" t="s">
        <v>10</v>
      </c>
      <c r="H8" s="83"/>
      <c r="I8" s="79"/>
      <c r="J8" s="83"/>
      <c r="K8" s="78"/>
    </row>
    <row r="9" spans="1:20" ht="22.2">
      <c r="A9" s="71" t="s">
        <v>206</v>
      </c>
      <c r="B9" s="79"/>
      <c r="C9" s="79"/>
      <c r="D9" s="78"/>
      <c r="E9" s="79"/>
      <c r="F9" s="83"/>
      <c r="G9" s="80"/>
      <c r="H9" s="83"/>
      <c r="I9" s="79"/>
      <c r="J9" s="83"/>
      <c r="K9" s="78"/>
    </row>
    <row r="10" spans="1:20" ht="22.2">
      <c r="A10" s="71" t="s">
        <v>148</v>
      </c>
      <c r="B10" s="72"/>
      <c r="C10" s="98">
        <v>11037670</v>
      </c>
      <c r="D10" s="98"/>
      <c r="E10" s="98">
        <v>1714252</v>
      </c>
      <c r="F10" s="106"/>
      <c r="G10" s="98">
        <v>140000</v>
      </c>
      <c r="H10" s="106"/>
      <c r="I10" s="98">
        <v>1617062</v>
      </c>
      <c r="J10" s="106"/>
      <c r="K10" s="98">
        <v>14508984</v>
      </c>
      <c r="M10" s="103"/>
      <c r="N10" s="103"/>
      <c r="O10" s="103"/>
      <c r="P10" s="103"/>
      <c r="Q10" s="103"/>
      <c r="R10" s="103"/>
      <c r="S10" s="103"/>
      <c r="T10" s="103"/>
    </row>
    <row r="11" spans="1:20" ht="22.2">
      <c r="A11" s="71"/>
      <c r="B11" s="72"/>
      <c r="C11" s="84"/>
      <c r="D11" s="84"/>
      <c r="E11" s="84"/>
      <c r="F11" s="84"/>
      <c r="G11" s="84"/>
      <c r="H11" s="107"/>
      <c r="I11" s="84"/>
      <c r="J11" s="107"/>
      <c r="K11" s="84"/>
      <c r="M11" s="103"/>
      <c r="N11" s="103"/>
      <c r="O11" s="103"/>
      <c r="P11" s="103"/>
      <c r="Q11" s="103"/>
      <c r="R11" s="103"/>
      <c r="S11" s="103"/>
      <c r="T11" s="103"/>
    </row>
    <row r="12" spans="1:20" ht="22.2">
      <c r="A12" s="85" t="s">
        <v>140</v>
      </c>
      <c r="B12" s="72"/>
      <c r="C12" s="84"/>
      <c r="D12" s="84"/>
      <c r="E12" s="84"/>
      <c r="F12" s="84"/>
      <c r="G12" s="84"/>
      <c r="H12" s="107"/>
      <c r="I12" s="84"/>
      <c r="J12" s="107"/>
      <c r="K12" s="84"/>
      <c r="M12" s="103"/>
      <c r="N12" s="103"/>
      <c r="O12" s="103"/>
      <c r="P12" s="103"/>
      <c r="Q12" s="103"/>
      <c r="R12" s="103"/>
      <c r="S12" s="103"/>
      <c r="T12" s="103"/>
    </row>
    <row r="13" spans="1:20" ht="22.2">
      <c r="A13" s="170" t="s">
        <v>207</v>
      </c>
      <c r="B13" s="72"/>
      <c r="C13" s="84"/>
      <c r="D13" s="84"/>
      <c r="E13" s="84"/>
      <c r="F13" s="84"/>
      <c r="G13" s="84"/>
      <c r="H13" s="107"/>
      <c r="I13" s="84"/>
      <c r="J13" s="107"/>
      <c r="K13" s="84"/>
      <c r="M13" s="103"/>
      <c r="N13" s="103"/>
      <c r="O13" s="103"/>
      <c r="P13" s="103"/>
      <c r="Q13" s="103"/>
      <c r="R13" s="103"/>
      <c r="S13" s="103"/>
      <c r="T13" s="103"/>
    </row>
    <row r="14" spans="1:20" ht="21" customHeight="1">
      <c r="A14" s="87" t="s">
        <v>211</v>
      </c>
      <c r="B14" s="88">
        <v>17</v>
      </c>
      <c r="C14" s="84">
        <v>0</v>
      </c>
      <c r="D14" s="84"/>
      <c r="E14" s="84">
        <v>0</v>
      </c>
      <c r="F14" s="84"/>
      <c r="G14" s="84">
        <v>0</v>
      </c>
      <c r="H14" s="107"/>
      <c r="I14" s="89">
        <v>-580930</v>
      </c>
      <c r="J14" s="89"/>
      <c r="K14" s="89">
        <v>-580930</v>
      </c>
      <c r="M14" s="103"/>
      <c r="N14" s="103"/>
      <c r="O14" s="103"/>
      <c r="P14" s="103"/>
      <c r="Q14" s="103"/>
      <c r="R14" s="103"/>
      <c r="S14" s="103"/>
      <c r="T14" s="103"/>
    </row>
    <row r="15" spans="1:20" ht="22.2">
      <c r="A15" s="85" t="s">
        <v>208</v>
      </c>
      <c r="B15" s="72"/>
      <c r="C15" s="108">
        <f>SUM(C14)</f>
        <v>0</v>
      </c>
      <c r="D15" s="84"/>
      <c r="E15" s="108">
        <f>SUM(E14)</f>
        <v>0</v>
      </c>
      <c r="F15" s="91"/>
      <c r="G15" s="108">
        <f>SUM(G14)</f>
        <v>0</v>
      </c>
      <c r="H15" s="91"/>
      <c r="I15" s="108">
        <f>SUM(I14)</f>
        <v>-580930</v>
      </c>
      <c r="J15" s="91"/>
      <c r="K15" s="108">
        <f>SUM(K14)</f>
        <v>-580930</v>
      </c>
      <c r="M15" s="103"/>
      <c r="N15" s="103"/>
      <c r="O15" s="103"/>
      <c r="P15" s="103"/>
      <c r="Q15" s="103"/>
      <c r="R15" s="103"/>
      <c r="S15" s="103"/>
      <c r="T15" s="103"/>
    </row>
    <row r="16" spans="1:20" ht="22.2">
      <c r="A16" s="71"/>
      <c r="B16" s="72"/>
      <c r="C16" s="84"/>
      <c r="D16" s="84"/>
      <c r="E16" s="84"/>
      <c r="F16" s="84"/>
      <c r="G16" s="84"/>
      <c r="H16" s="107"/>
      <c r="I16" s="84"/>
      <c r="J16" s="107"/>
      <c r="K16" s="84"/>
      <c r="M16" s="103"/>
      <c r="N16" s="103"/>
      <c r="O16" s="103"/>
      <c r="P16" s="103"/>
      <c r="Q16" s="103"/>
      <c r="R16" s="103"/>
      <c r="S16" s="103"/>
      <c r="T16" s="103"/>
    </row>
    <row r="17" spans="1:20" ht="22.5" customHeight="1">
      <c r="A17" s="71" t="s">
        <v>141</v>
      </c>
      <c r="B17" s="75"/>
      <c r="C17" s="84"/>
      <c r="D17" s="84"/>
      <c r="E17" s="84"/>
      <c r="F17" s="84"/>
      <c r="G17" s="84"/>
      <c r="H17" s="107"/>
      <c r="I17" s="84"/>
      <c r="J17" s="107"/>
      <c r="K17" s="84"/>
      <c r="M17" s="103"/>
      <c r="N17" s="103"/>
      <c r="O17" s="103"/>
      <c r="P17" s="103"/>
      <c r="Q17" s="103"/>
      <c r="R17" s="103"/>
      <c r="S17" s="103"/>
      <c r="T17" s="103"/>
    </row>
    <row r="18" spans="1:20">
      <c r="A18" s="92" t="s">
        <v>210</v>
      </c>
      <c r="B18" s="82"/>
      <c r="C18" s="89">
        <v>0</v>
      </c>
      <c r="D18" s="89"/>
      <c r="E18" s="89">
        <v>0</v>
      </c>
      <c r="F18" s="89"/>
      <c r="G18" s="89">
        <v>0</v>
      </c>
      <c r="H18" s="89"/>
      <c r="I18" s="89">
        <v>707569</v>
      </c>
      <c r="J18" s="89"/>
      <c r="K18" s="89">
        <v>707569</v>
      </c>
      <c r="M18" s="103"/>
      <c r="N18" s="103"/>
      <c r="O18" s="103"/>
      <c r="P18" s="103"/>
      <c r="Q18" s="103"/>
      <c r="R18" s="103"/>
      <c r="S18" s="103"/>
      <c r="T18" s="103"/>
    </row>
    <row r="19" spans="1:20" ht="22.2">
      <c r="A19" s="71" t="s">
        <v>142</v>
      </c>
      <c r="B19" s="75"/>
      <c r="C19" s="108">
        <f>SUM(C18:C18)</f>
        <v>0</v>
      </c>
      <c r="D19" s="84"/>
      <c r="E19" s="108">
        <f>SUM(E18:E18)</f>
        <v>0</v>
      </c>
      <c r="F19" s="91"/>
      <c r="G19" s="108">
        <f>SUM(G18:G18)</f>
        <v>0</v>
      </c>
      <c r="H19" s="91"/>
      <c r="I19" s="108">
        <f>SUM(I18:I18)</f>
        <v>707569</v>
      </c>
      <c r="J19" s="91"/>
      <c r="K19" s="108">
        <f>SUM(K18:K18)</f>
        <v>707569</v>
      </c>
      <c r="M19" s="103"/>
      <c r="N19" s="103"/>
      <c r="O19" s="103"/>
      <c r="P19" s="103"/>
      <c r="Q19" s="103"/>
      <c r="R19" s="103"/>
      <c r="S19" s="103"/>
      <c r="T19" s="103"/>
    </row>
    <row r="20" spans="1:20" ht="22.2">
      <c r="A20" s="71"/>
      <c r="B20" s="72"/>
      <c r="C20" s="84"/>
      <c r="D20" s="84"/>
      <c r="E20" s="84"/>
      <c r="F20" s="84"/>
      <c r="G20" s="84"/>
      <c r="H20" s="107"/>
      <c r="I20" s="84"/>
      <c r="J20" s="107"/>
      <c r="K20" s="84"/>
      <c r="M20" s="103"/>
      <c r="N20" s="103"/>
      <c r="O20" s="103"/>
      <c r="P20" s="103"/>
      <c r="Q20" s="103"/>
      <c r="R20" s="103"/>
      <c r="S20" s="103"/>
      <c r="T20" s="103"/>
    </row>
    <row r="21" spans="1:20" ht="22.8" thickBot="1">
      <c r="A21" s="71" t="s">
        <v>149</v>
      </c>
      <c r="B21" s="75"/>
      <c r="C21" s="97">
        <f>C10+C15+C19</f>
        <v>11037670</v>
      </c>
      <c r="D21" s="98"/>
      <c r="E21" s="97">
        <f>E10+E15+E19</f>
        <v>1714252</v>
      </c>
      <c r="F21" s="98"/>
      <c r="G21" s="97">
        <f>G10+G15+G19</f>
        <v>140000</v>
      </c>
      <c r="H21" s="98"/>
      <c r="I21" s="97">
        <f>I10+I15+I19</f>
        <v>1743701</v>
      </c>
      <c r="J21" s="98"/>
      <c r="K21" s="97">
        <f>K10+K15+K19</f>
        <v>14635623</v>
      </c>
      <c r="M21" s="103"/>
      <c r="N21" s="103"/>
      <c r="O21" s="103"/>
      <c r="P21" s="103"/>
      <c r="Q21" s="103"/>
      <c r="R21" s="103"/>
      <c r="S21" s="103"/>
      <c r="T21" s="103"/>
    </row>
    <row r="22" spans="1:20" s="109" customFormat="1" ht="22.2" thickTop="1">
      <c r="B22" s="110"/>
      <c r="C22" s="111">
        <v>4182269</v>
      </c>
      <c r="D22" s="112"/>
      <c r="E22" s="111">
        <v>-2927589</v>
      </c>
      <c r="F22" s="112"/>
      <c r="G22" s="111">
        <v>0</v>
      </c>
      <c r="H22" s="112"/>
      <c r="I22" s="111">
        <v>-152939</v>
      </c>
      <c r="J22" s="112"/>
      <c r="K22" s="113">
        <v>1101741</v>
      </c>
      <c r="L22" s="103"/>
      <c r="M22" s="103"/>
      <c r="N22" s="103"/>
      <c r="O22" s="103"/>
      <c r="P22" s="103"/>
      <c r="Q22" s="103"/>
      <c r="R22" s="103"/>
      <c r="S22" s="103"/>
      <c r="T22" s="103"/>
    </row>
    <row r="23" spans="1:20" ht="26.4">
      <c r="A23" s="65" t="s">
        <v>0</v>
      </c>
      <c r="B23" s="66"/>
      <c r="C23" s="66"/>
      <c r="D23" s="66"/>
      <c r="E23" s="66"/>
      <c r="F23" s="66"/>
      <c r="G23" s="102"/>
      <c r="K23" s="89"/>
      <c r="M23" s="103"/>
      <c r="N23" s="103"/>
      <c r="O23" s="103"/>
      <c r="P23" s="103"/>
      <c r="Q23" s="103"/>
      <c r="R23" s="103"/>
      <c r="S23" s="103"/>
      <c r="T23" s="103"/>
    </row>
    <row r="24" spans="1:20" ht="26.4">
      <c r="A24" s="65" t="s">
        <v>145</v>
      </c>
      <c r="B24" s="66"/>
      <c r="C24" s="66"/>
      <c r="D24" s="66"/>
      <c r="E24" s="66"/>
      <c r="F24" s="66"/>
      <c r="G24" s="73"/>
      <c r="M24" s="103"/>
      <c r="N24" s="103"/>
      <c r="O24" s="103"/>
      <c r="P24" s="103"/>
      <c r="Q24" s="103"/>
      <c r="R24" s="103"/>
      <c r="S24" s="103"/>
      <c r="T24" s="103"/>
    </row>
    <row r="25" spans="1:20" ht="22.2">
      <c r="B25" s="75"/>
      <c r="E25" s="75"/>
      <c r="G25" s="104" t="s">
        <v>3</v>
      </c>
      <c r="M25" s="103"/>
      <c r="N25" s="103"/>
      <c r="O25" s="103"/>
      <c r="P25" s="103"/>
      <c r="Q25" s="103"/>
      <c r="R25" s="103"/>
      <c r="S25" s="103"/>
      <c r="T25" s="103"/>
    </row>
    <row r="26" spans="1:20">
      <c r="B26" s="75"/>
      <c r="C26" s="75"/>
      <c r="D26" s="75"/>
      <c r="E26" s="75"/>
      <c r="F26" s="75"/>
      <c r="G26" s="189" t="s">
        <v>78</v>
      </c>
      <c r="H26" s="189"/>
      <c r="I26" s="189"/>
      <c r="J26" s="105"/>
      <c r="K26" s="105"/>
      <c r="M26" s="103"/>
      <c r="N26" s="103"/>
      <c r="O26" s="103"/>
      <c r="P26" s="103"/>
      <c r="Q26" s="103"/>
      <c r="R26" s="103"/>
      <c r="S26" s="103"/>
      <c r="T26" s="103"/>
    </row>
    <row r="27" spans="1:20">
      <c r="B27" s="75"/>
      <c r="C27" s="78" t="s">
        <v>125</v>
      </c>
      <c r="D27" s="75"/>
      <c r="E27" s="75"/>
      <c r="F27" s="75"/>
      <c r="G27" s="79"/>
      <c r="H27" s="80"/>
      <c r="I27" s="80"/>
      <c r="J27" s="80"/>
      <c r="M27" s="103"/>
      <c r="N27" s="103"/>
      <c r="O27" s="103"/>
      <c r="P27" s="103"/>
      <c r="Q27" s="103"/>
      <c r="R27" s="103"/>
      <c r="S27" s="103"/>
      <c r="T27" s="103"/>
    </row>
    <row r="28" spans="1:20">
      <c r="A28" s="78"/>
      <c r="B28" s="75"/>
      <c r="C28" s="79" t="s">
        <v>129</v>
      </c>
      <c r="D28" s="78"/>
      <c r="E28" s="79" t="s">
        <v>130</v>
      </c>
      <c r="F28" s="79"/>
      <c r="G28" s="79" t="s">
        <v>131</v>
      </c>
      <c r="H28" s="79"/>
      <c r="I28" s="78"/>
      <c r="J28" s="79"/>
      <c r="K28" s="79" t="s">
        <v>127</v>
      </c>
      <c r="M28" s="103"/>
      <c r="N28" s="103"/>
      <c r="O28" s="103"/>
      <c r="P28" s="103"/>
      <c r="Q28" s="103"/>
      <c r="R28" s="103"/>
      <c r="S28" s="103"/>
      <c r="T28" s="103"/>
    </row>
    <row r="29" spans="1:20">
      <c r="A29" s="78"/>
      <c r="B29" s="82" t="s">
        <v>7</v>
      </c>
      <c r="C29" s="79" t="s">
        <v>134</v>
      </c>
      <c r="D29" s="78"/>
      <c r="E29" s="79" t="s">
        <v>205</v>
      </c>
      <c r="F29" s="83"/>
      <c r="G29" s="79" t="s">
        <v>135</v>
      </c>
      <c r="H29" s="83"/>
      <c r="I29" s="78" t="s">
        <v>136</v>
      </c>
      <c r="J29" s="83"/>
      <c r="K29" s="79" t="s">
        <v>132</v>
      </c>
      <c r="M29" s="103"/>
      <c r="N29" s="103"/>
      <c r="O29" s="103"/>
      <c r="P29" s="103"/>
      <c r="Q29" s="103"/>
      <c r="R29" s="103"/>
      <c r="S29" s="103"/>
      <c r="T29" s="103"/>
    </row>
    <row r="30" spans="1:20">
      <c r="A30" s="78"/>
      <c r="B30" s="79"/>
      <c r="C30" s="79"/>
      <c r="D30" s="78"/>
      <c r="E30" s="79"/>
      <c r="F30" s="83"/>
      <c r="G30" s="80" t="s">
        <v>10</v>
      </c>
      <c r="H30" s="83"/>
      <c r="I30" s="79"/>
      <c r="J30" s="83"/>
      <c r="K30" s="78"/>
      <c r="M30" s="103"/>
      <c r="N30" s="103"/>
      <c r="O30" s="103"/>
      <c r="P30" s="103"/>
      <c r="Q30" s="103"/>
      <c r="R30" s="103"/>
      <c r="S30" s="103"/>
      <c r="T30" s="103"/>
    </row>
    <row r="31" spans="1:20" ht="22.2">
      <c r="A31" s="71" t="s">
        <v>209</v>
      </c>
      <c r="B31" s="79"/>
      <c r="C31" s="79"/>
      <c r="D31" s="78"/>
      <c r="E31" s="79"/>
      <c r="F31" s="83"/>
      <c r="G31" s="80"/>
      <c r="H31" s="83"/>
      <c r="I31" s="79"/>
      <c r="J31" s="83"/>
      <c r="K31" s="78"/>
      <c r="M31" s="103"/>
      <c r="N31" s="103"/>
      <c r="O31" s="103"/>
      <c r="P31" s="103"/>
      <c r="Q31" s="103"/>
      <c r="R31" s="103"/>
      <c r="S31" s="103"/>
      <c r="T31" s="103"/>
    </row>
    <row r="32" spans="1:20" ht="22.2">
      <c r="A32" s="71" t="s">
        <v>150</v>
      </c>
      <c r="B32" s="72"/>
      <c r="C32" s="98">
        <v>11037670</v>
      </c>
      <c r="D32" s="98"/>
      <c r="E32" s="98">
        <v>1714252</v>
      </c>
      <c r="F32" s="106"/>
      <c r="G32" s="98">
        <v>260000</v>
      </c>
      <c r="H32" s="106"/>
      <c r="I32" s="98">
        <v>3173894</v>
      </c>
      <c r="J32" s="106"/>
      <c r="K32" s="98">
        <v>16185816</v>
      </c>
      <c r="M32" s="103"/>
      <c r="N32" s="103"/>
      <c r="O32" s="103"/>
      <c r="P32" s="103"/>
      <c r="Q32" s="103"/>
      <c r="R32" s="103"/>
      <c r="S32" s="103"/>
      <c r="T32" s="103"/>
    </row>
    <row r="33" spans="1:20" ht="22.2">
      <c r="A33" s="71"/>
      <c r="B33" s="72"/>
      <c r="C33" s="84"/>
      <c r="D33" s="84"/>
      <c r="E33" s="84"/>
      <c r="F33" s="84"/>
      <c r="G33" s="84"/>
      <c r="H33" s="107"/>
      <c r="I33" s="84"/>
      <c r="J33" s="107"/>
      <c r="K33" s="84"/>
      <c r="M33" s="103"/>
      <c r="N33" s="103"/>
      <c r="O33" s="103"/>
      <c r="P33" s="103"/>
      <c r="Q33" s="103"/>
      <c r="R33" s="103"/>
      <c r="S33" s="103"/>
      <c r="T33" s="103"/>
    </row>
    <row r="34" spans="1:20" ht="22.2">
      <c r="A34" s="85" t="s">
        <v>140</v>
      </c>
      <c r="B34" s="72"/>
      <c r="C34" s="84"/>
      <c r="D34" s="84"/>
      <c r="E34" s="84"/>
      <c r="F34" s="84"/>
      <c r="G34" s="84"/>
      <c r="H34" s="107"/>
      <c r="I34" s="84"/>
      <c r="J34" s="107"/>
      <c r="K34" s="84"/>
      <c r="M34" s="103"/>
      <c r="N34" s="103"/>
      <c r="O34" s="103"/>
      <c r="P34" s="103"/>
      <c r="Q34" s="103"/>
      <c r="R34" s="103"/>
      <c r="S34" s="103"/>
      <c r="T34" s="103"/>
    </row>
    <row r="35" spans="1:20" ht="22.2">
      <c r="A35" s="170" t="s">
        <v>207</v>
      </c>
      <c r="B35" s="72"/>
      <c r="C35" s="84"/>
      <c r="D35" s="84"/>
      <c r="E35" s="84"/>
      <c r="F35" s="84"/>
      <c r="G35" s="84"/>
      <c r="H35" s="107"/>
      <c r="I35" s="84"/>
      <c r="J35" s="107"/>
      <c r="K35" s="84"/>
      <c r="M35" s="103"/>
      <c r="N35" s="103"/>
      <c r="O35" s="103"/>
      <c r="P35" s="103"/>
      <c r="Q35" s="103"/>
      <c r="R35" s="103"/>
      <c r="S35" s="103"/>
      <c r="T35" s="103"/>
    </row>
    <row r="36" spans="1:20" ht="22.2">
      <c r="A36" s="87" t="s">
        <v>211</v>
      </c>
      <c r="B36" s="82">
        <v>17</v>
      </c>
      <c r="C36" s="89">
        <v>0</v>
      </c>
      <c r="D36" s="89"/>
      <c r="E36" s="89">
        <v>0</v>
      </c>
      <c r="F36" s="89"/>
      <c r="G36" s="89">
        <v>0</v>
      </c>
      <c r="H36" s="107"/>
      <c r="I36" s="89">
        <v>-1068911</v>
      </c>
      <c r="J36" s="89"/>
      <c r="K36" s="89">
        <v>-1068911</v>
      </c>
      <c r="M36" s="103"/>
      <c r="N36" s="103"/>
      <c r="O36" s="103"/>
      <c r="P36" s="103"/>
      <c r="Q36" s="103"/>
      <c r="R36" s="103"/>
      <c r="S36" s="103"/>
      <c r="T36" s="103"/>
    </row>
    <row r="37" spans="1:20" ht="22.2">
      <c r="A37" s="85" t="s">
        <v>208</v>
      </c>
      <c r="B37" s="72"/>
      <c r="C37" s="108">
        <f>SUM(C36)</f>
        <v>0</v>
      </c>
      <c r="D37" s="84"/>
      <c r="E37" s="108">
        <f>SUM(E36)</f>
        <v>0</v>
      </c>
      <c r="F37" s="91"/>
      <c r="G37" s="108">
        <f>SUM(G36)</f>
        <v>0</v>
      </c>
      <c r="H37" s="91"/>
      <c r="I37" s="108">
        <f>SUM(I36)</f>
        <v>-1068911</v>
      </c>
      <c r="J37" s="91"/>
      <c r="K37" s="108">
        <f>SUM(K36)</f>
        <v>-1068911</v>
      </c>
      <c r="M37" s="103"/>
      <c r="N37" s="103"/>
      <c r="O37" s="103"/>
      <c r="P37" s="103"/>
      <c r="Q37" s="103"/>
      <c r="R37" s="103"/>
      <c r="S37" s="103"/>
      <c r="T37" s="103"/>
    </row>
    <row r="38" spans="1:20" ht="22.2">
      <c r="A38" s="71"/>
      <c r="B38" s="72"/>
      <c r="C38" s="84"/>
      <c r="D38" s="84"/>
      <c r="E38" s="84"/>
      <c r="F38" s="84"/>
      <c r="G38" s="84"/>
      <c r="H38" s="107"/>
      <c r="I38" s="84"/>
      <c r="J38" s="107"/>
      <c r="K38" s="84"/>
      <c r="M38" s="103"/>
      <c r="N38" s="103"/>
      <c r="O38" s="103"/>
      <c r="P38" s="103"/>
      <c r="Q38" s="103"/>
      <c r="R38" s="103"/>
      <c r="S38" s="103"/>
      <c r="T38" s="103"/>
    </row>
    <row r="39" spans="1:20" ht="22.2">
      <c r="A39" s="71" t="s">
        <v>141</v>
      </c>
      <c r="B39" s="75"/>
      <c r="C39" s="84"/>
      <c r="D39" s="84"/>
      <c r="E39" s="84"/>
      <c r="F39" s="84"/>
      <c r="G39" s="84"/>
      <c r="H39" s="107"/>
      <c r="I39" s="84"/>
      <c r="J39" s="107"/>
      <c r="K39" s="84"/>
      <c r="M39" s="103"/>
      <c r="N39" s="103"/>
      <c r="O39" s="103"/>
      <c r="P39" s="103"/>
      <c r="Q39" s="103"/>
      <c r="R39" s="103"/>
      <c r="S39" s="103"/>
      <c r="T39" s="103"/>
    </row>
    <row r="40" spans="1:20">
      <c r="A40" s="92" t="s">
        <v>210</v>
      </c>
      <c r="B40" s="82"/>
      <c r="C40" s="89">
        <v>0</v>
      </c>
      <c r="D40" s="89"/>
      <c r="E40" s="89">
        <v>0</v>
      </c>
      <c r="F40" s="89"/>
      <c r="G40" s="89">
        <v>0</v>
      </c>
      <c r="H40" s="89"/>
      <c r="I40" s="89">
        <v>796477</v>
      </c>
      <c r="J40" s="89"/>
      <c r="K40" s="89">
        <v>796477</v>
      </c>
      <c r="M40" s="103"/>
      <c r="N40" s="103"/>
      <c r="O40" s="103"/>
      <c r="P40" s="103"/>
      <c r="Q40" s="103"/>
      <c r="R40" s="103"/>
      <c r="S40" s="103"/>
      <c r="T40" s="103"/>
    </row>
    <row r="41" spans="1:20" ht="22.2">
      <c r="A41" s="71" t="s">
        <v>142</v>
      </c>
      <c r="B41" s="75"/>
      <c r="C41" s="108">
        <v>0</v>
      </c>
      <c r="D41" s="84"/>
      <c r="E41" s="108">
        <v>0</v>
      </c>
      <c r="F41" s="91"/>
      <c r="G41" s="108">
        <v>0</v>
      </c>
      <c r="H41" s="91"/>
      <c r="I41" s="108">
        <f>SUM(I40:I40)</f>
        <v>796477</v>
      </c>
      <c r="J41" s="91"/>
      <c r="K41" s="108">
        <f>SUM(K40:K40)</f>
        <v>796477</v>
      </c>
      <c r="M41" s="103"/>
      <c r="N41" s="103"/>
      <c r="O41" s="103"/>
      <c r="P41" s="103"/>
      <c r="Q41" s="103"/>
      <c r="R41" s="103"/>
      <c r="S41" s="103"/>
      <c r="T41" s="103"/>
    </row>
    <row r="42" spans="1:20" ht="22.2">
      <c r="A42" s="71"/>
      <c r="B42" s="72"/>
      <c r="C42" s="84"/>
      <c r="D42" s="84"/>
      <c r="E42" s="84"/>
      <c r="F42" s="84"/>
      <c r="G42" s="84"/>
      <c r="H42" s="107"/>
      <c r="I42" s="84"/>
      <c r="J42" s="107"/>
      <c r="K42" s="84"/>
      <c r="M42" s="103"/>
      <c r="N42" s="103"/>
      <c r="O42" s="103"/>
      <c r="P42" s="103"/>
      <c r="Q42" s="103"/>
      <c r="R42" s="103"/>
      <c r="S42" s="103"/>
      <c r="T42" s="103"/>
    </row>
    <row r="43" spans="1:20" ht="22.8" thickBot="1">
      <c r="A43" s="71" t="s">
        <v>151</v>
      </c>
      <c r="B43" s="75"/>
      <c r="C43" s="97">
        <f>C32+C37+C41</f>
        <v>11037670</v>
      </c>
      <c r="D43" s="98"/>
      <c r="E43" s="97">
        <f>E32+E37+E41</f>
        <v>1714252</v>
      </c>
      <c r="F43" s="98"/>
      <c r="G43" s="97">
        <f>G32+G37+G41</f>
        <v>260000</v>
      </c>
      <c r="H43" s="98"/>
      <c r="I43" s="97">
        <f>I32+I37+I41</f>
        <v>2901460</v>
      </c>
      <c r="J43" s="98"/>
      <c r="K43" s="97">
        <f>K32+K37+K41</f>
        <v>15913382</v>
      </c>
    </row>
    <row r="44" spans="1:20" ht="22.2" thickTop="1">
      <c r="C44" s="114"/>
      <c r="D44" s="114"/>
      <c r="E44" s="114"/>
      <c r="F44" s="114"/>
      <c r="G44" s="114"/>
      <c r="H44" s="114"/>
      <c r="I44" s="114"/>
      <c r="J44" s="114"/>
      <c r="K44" s="114"/>
    </row>
    <row r="45" spans="1:20">
      <c r="C45" s="86"/>
      <c r="D45" s="86"/>
      <c r="E45" s="86"/>
      <c r="F45" s="86"/>
      <c r="G45" s="86"/>
      <c r="H45" s="86"/>
      <c r="I45" s="86"/>
      <c r="J45" s="86"/>
      <c r="K45" s="86"/>
    </row>
  </sheetData>
  <mergeCells count="2">
    <mergeCell ref="G4:I4"/>
    <mergeCell ref="G26:I26"/>
  </mergeCells>
  <pageMargins left="0.8" right="0.8" top="0.48" bottom="0.5" header="0.5" footer="0.5"/>
  <pageSetup paperSize="9" scale="90" firstPageNumber="12" orientation="landscape" useFirstPageNumber="1" r:id="rId1"/>
  <headerFooter>
    <oddFooter>&amp;L&amp;"Angsana New,Regular"&amp;15 
&amp;16หมายเหตุประกอบงบการเงินเป็นส่วนหนึ่งของงบการเงินนี้&amp;15
&amp;C&amp;"Angsana New,Regular"&amp;16&amp;P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view="pageBreakPreview" topLeftCell="B79" zoomScale="80" zoomScaleNormal="100" zoomScaleSheetLayoutView="80" workbookViewId="0">
      <selection activeCell="H97" sqref="H97"/>
    </sheetView>
  </sheetViews>
  <sheetFormatPr defaultColWidth="9.109375" defaultRowHeight="21.6"/>
  <cols>
    <col min="1" max="1" width="9" style="115" customWidth="1"/>
    <col min="2" max="2" width="47.6640625" style="5" customWidth="1"/>
    <col min="3" max="3" width="9.44140625" style="5" customWidth="1"/>
    <col min="4" max="4" width="13.6640625" style="16" customWidth="1"/>
    <col min="5" max="5" width="1.44140625" style="16" customWidth="1"/>
    <col min="6" max="6" width="13.6640625" style="16" customWidth="1"/>
    <col min="7" max="7" width="1.33203125" style="16" customWidth="1"/>
    <col min="8" max="8" width="13.6640625" style="16" customWidth="1"/>
    <col min="9" max="9" width="1.33203125" style="16" customWidth="1"/>
    <col min="10" max="10" width="13.6640625" style="16" customWidth="1"/>
    <col min="11" max="12" width="18.33203125" style="16" customWidth="1"/>
    <col min="13" max="13" width="14.6640625" style="5" customWidth="1"/>
    <col min="14" max="14" width="11.5546875" style="5" customWidth="1"/>
    <col min="15" max="15" width="23.88671875" style="148" customWidth="1"/>
    <col min="16" max="16" width="23.33203125" style="153" customWidth="1"/>
    <col min="17" max="17" width="11.5546875" style="147" customWidth="1"/>
    <col min="18" max="18" width="20.33203125" style="5" customWidth="1"/>
    <col min="19" max="19" width="9.109375" style="5" customWidth="1"/>
    <col min="20" max="21" width="18" style="16" bestFit="1" customWidth="1"/>
    <col min="22" max="22" width="18.109375" style="5" customWidth="1"/>
    <col min="23" max="23" width="20" style="5" customWidth="1"/>
    <col min="24" max="25" width="18" style="16" bestFit="1" customWidth="1"/>
    <col min="26" max="202" width="9.109375" style="5"/>
    <col min="203" max="203" width="48.88671875" style="5" customWidth="1"/>
    <col min="204" max="204" width="8.33203125" style="5" customWidth="1"/>
    <col min="205" max="205" width="1.6640625" style="5" customWidth="1"/>
    <col min="206" max="206" width="16.5546875" style="5" bestFit="1" customWidth="1"/>
    <col min="207" max="207" width="1.109375" style="5" customWidth="1"/>
    <col min="208" max="208" width="16.5546875" style="5" customWidth="1"/>
    <col min="209" max="209" width="1.6640625" style="5" customWidth="1"/>
    <col min="210" max="210" width="16.5546875" style="5" bestFit="1" customWidth="1"/>
    <col min="211" max="211" width="1.6640625" style="5" customWidth="1"/>
    <col min="212" max="212" width="17" style="5" customWidth="1"/>
    <col min="213" max="213" width="14.5546875" style="5" bestFit="1" customWidth="1"/>
    <col min="214" max="214" width="13.33203125" style="5" bestFit="1" customWidth="1"/>
    <col min="215" max="215" width="16.5546875" style="5" customWidth="1"/>
    <col min="216" max="216" width="16.109375" style="5" bestFit="1" customWidth="1"/>
    <col min="217" max="222" width="9.109375" style="5"/>
    <col min="223" max="223" width="17.5546875" style="5" customWidth="1"/>
    <col min="224" max="224" width="17.33203125" style="5" bestFit="1" customWidth="1"/>
    <col min="225" max="225" width="9.109375" style="5"/>
    <col min="226" max="226" width="13.109375" style="5" customWidth="1"/>
    <col min="227" max="458" width="9.109375" style="5"/>
    <col min="459" max="459" width="48.88671875" style="5" customWidth="1"/>
    <col min="460" max="460" width="8.33203125" style="5" customWidth="1"/>
    <col min="461" max="461" width="1.6640625" style="5" customWidth="1"/>
    <col min="462" max="462" width="16.5546875" style="5" bestFit="1" customWidth="1"/>
    <col min="463" max="463" width="1.109375" style="5" customWidth="1"/>
    <col min="464" max="464" width="16.5546875" style="5" customWidth="1"/>
    <col min="465" max="465" width="1.6640625" style="5" customWidth="1"/>
    <col min="466" max="466" width="16.5546875" style="5" bestFit="1" customWidth="1"/>
    <col min="467" max="467" width="1.6640625" style="5" customWidth="1"/>
    <col min="468" max="468" width="17" style="5" customWidth="1"/>
    <col min="469" max="469" width="14.5546875" style="5" bestFit="1" customWidth="1"/>
    <col min="470" max="470" width="13.33203125" style="5" bestFit="1" customWidth="1"/>
    <col min="471" max="471" width="16.5546875" style="5" customWidth="1"/>
    <col min="472" max="472" width="16.109375" style="5" bestFit="1" customWidth="1"/>
    <col min="473" max="478" width="9.109375" style="5"/>
    <col min="479" max="479" width="17.5546875" style="5" customWidth="1"/>
    <col min="480" max="480" width="17.33203125" style="5" bestFit="1" customWidth="1"/>
    <col min="481" max="481" width="9.109375" style="5"/>
    <col min="482" max="482" width="13.109375" style="5" customWidth="1"/>
    <col min="483" max="714" width="9.109375" style="5"/>
    <col min="715" max="715" width="48.88671875" style="5" customWidth="1"/>
    <col min="716" max="716" width="8.33203125" style="5" customWidth="1"/>
    <col min="717" max="717" width="1.6640625" style="5" customWidth="1"/>
    <col min="718" max="718" width="16.5546875" style="5" bestFit="1" customWidth="1"/>
    <col min="719" max="719" width="1.109375" style="5" customWidth="1"/>
    <col min="720" max="720" width="16.5546875" style="5" customWidth="1"/>
    <col min="721" max="721" width="1.6640625" style="5" customWidth="1"/>
    <col min="722" max="722" width="16.5546875" style="5" bestFit="1" customWidth="1"/>
    <col min="723" max="723" width="1.6640625" style="5" customWidth="1"/>
    <col min="724" max="724" width="17" style="5" customWidth="1"/>
    <col min="725" max="725" width="14.5546875" style="5" bestFit="1" customWidth="1"/>
    <col min="726" max="726" width="13.33203125" style="5" bestFit="1" customWidth="1"/>
    <col min="727" max="727" width="16.5546875" style="5" customWidth="1"/>
    <col min="728" max="728" width="16.109375" style="5" bestFit="1" customWidth="1"/>
    <col min="729" max="734" width="9.109375" style="5"/>
    <col min="735" max="735" width="17.5546875" style="5" customWidth="1"/>
    <col min="736" max="736" width="17.33203125" style="5" bestFit="1" customWidth="1"/>
    <col min="737" max="737" width="9.109375" style="5"/>
    <col min="738" max="738" width="13.109375" style="5" customWidth="1"/>
    <col min="739" max="970" width="9.109375" style="5"/>
    <col min="971" max="971" width="48.88671875" style="5" customWidth="1"/>
    <col min="972" max="972" width="8.33203125" style="5" customWidth="1"/>
    <col min="973" max="973" width="1.6640625" style="5" customWidth="1"/>
    <col min="974" max="974" width="16.5546875" style="5" bestFit="1" customWidth="1"/>
    <col min="975" max="975" width="1.109375" style="5" customWidth="1"/>
    <col min="976" max="976" width="16.5546875" style="5" customWidth="1"/>
    <col min="977" max="977" width="1.6640625" style="5" customWidth="1"/>
    <col min="978" max="978" width="16.5546875" style="5" bestFit="1" customWidth="1"/>
    <col min="979" max="979" width="1.6640625" style="5" customWidth="1"/>
    <col min="980" max="980" width="17" style="5" customWidth="1"/>
    <col min="981" max="981" width="14.5546875" style="5" bestFit="1" customWidth="1"/>
    <col min="982" max="982" width="13.33203125" style="5" bestFit="1" customWidth="1"/>
    <col min="983" max="983" width="16.5546875" style="5" customWidth="1"/>
    <col min="984" max="984" width="16.109375" style="5" bestFit="1" customWidth="1"/>
    <col min="985" max="990" width="9.109375" style="5"/>
    <col min="991" max="991" width="17.5546875" style="5" customWidth="1"/>
    <col min="992" max="992" width="17.33203125" style="5" bestFit="1" customWidth="1"/>
    <col min="993" max="993" width="9.109375" style="5"/>
    <col min="994" max="994" width="13.109375" style="5" customWidth="1"/>
    <col min="995" max="1226" width="9.109375" style="5"/>
    <col min="1227" max="1227" width="48.88671875" style="5" customWidth="1"/>
    <col min="1228" max="1228" width="8.33203125" style="5" customWidth="1"/>
    <col min="1229" max="1229" width="1.6640625" style="5" customWidth="1"/>
    <col min="1230" max="1230" width="16.5546875" style="5" bestFit="1" customWidth="1"/>
    <col min="1231" max="1231" width="1.109375" style="5" customWidth="1"/>
    <col min="1232" max="1232" width="16.5546875" style="5" customWidth="1"/>
    <col min="1233" max="1233" width="1.6640625" style="5" customWidth="1"/>
    <col min="1234" max="1234" width="16.5546875" style="5" bestFit="1" customWidth="1"/>
    <col min="1235" max="1235" width="1.6640625" style="5" customWidth="1"/>
    <col min="1236" max="1236" width="17" style="5" customWidth="1"/>
    <col min="1237" max="1237" width="14.5546875" style="5" bestFit="1" customWidth="1"/>
    <col min="1238" max="1238" width="13.33203125" style="5" bestFit="1" customWidth="1"/>
    <col min="1239" max="1239" width="16.5546875" style="5" customWidth="1"/>
    <col min="1240" max="1240" width="16.109375" style="5" bestFit="1" customWidth="1"/>
    <col min="1241" max="1246" width="9.109375" style="5"/>
    <col min="1247" max="1247" width="17.5546875" style="5" customWidth="1"/>
    <col min="1248" max="1248" width="17.33203125" style="5" bestFit="1" customWidth="1"/>
    <col min="1249" max="1249" width="9.109375" style="5"/>
    <col min="1250" max="1250" width="13.109375" style="5" customWidth="1"/>
    <col min="1251" max="1482" width="9.109375" style="5"/>
    <col min="1483" max="1483" width="48.88671875" style="5" customWidth="1"/>
    <col min="1484" max="1484" width="8.33203125" style="5" customWidth="1"/>
    <col min="1485" max="1485" width="1.6640625" style="5" customWidth="1"/>
    <col min="1486" max="1486" width="16.5546875" style="5" bestFit="1" customWidth="1"/>
    <col min="1487" max="1487" width="1.109375" style="5" customWidth="1"/>
    <col min="1488" max="1488" width="16.5546875" style="5" customWidth="1"/>
    <col min="1489" max="1489" width="1.6640625" style="5" customWidth="1"/>
    <col min="1490" max="1490" width="16.5546875" style="5" bestFit="1" customWidth="1"/>
    <col min="1491" max="1491" width="1.6640625" style="5" customWidth="1"/>
    <col min="1492" max="1492" width="17" style="5" customWidth="1"/>
    <col min="1493" max="1493" width="14.5546875" style="5" bestFit="1" customWidth="1"/>
    <col min="1494" max="1494" width="13.33203125" style="5" bestFit="1" customWidth="1"/>
    <col min="1495" max="1495" width="16.5546875" style="5" customWidth="1"/>
    <col min="1496" max="1496" width="16.109375" style="5" bestFit="1" customWidth="1"/>
    <col min="1497" max="1502" width="9.109375" style="5"/>
    <col min="1503" max="1503" width="17.5546875" style="5" customWidth="1"/>
    <col min="1504" max="1504" width="17.33203125" style="5" bestFit="1" customWidth="1"/>
    <col min="1505" max="1505" width="9.109375" style="5"/>
    <col min="1506" max="1506" width="13.109375" style="5" customWidth="1"/>
    <col min="1507" max="1738" width="9.109375" style="5"/>
    <col min="1739" max="1739" width="48.88671875" style="5" customWidth="1"/>
    <col min="1740" max="1740" width="8.33203125" style="5" customWidth="1"/>
    <col min="1741" max="1741" width="1.6640625" style="5" customWidth="1"/>
    <col min="1742" max="1742" width="16.5546875" style="5" bestFit="1" customWidth="1"/>
    <col min="1743" max="1743" width="1.109375" style="5" customWidth="1"/>
    <col min="1744" max="1744" width="16.5546875" style="5" customWidth="1"/>
    <col min="1745" max="1745" width="1.6640625" style="5" customWidth="1"/>
    <col min="1746" max="1746" width="16.5546875" style="5" bestFit="1" customWidth="1"/>
    <col min="1747" max="1747" width="1.6640625" style="5" customWidth="1"/>
    <col min="1748" max="1748" width="17" style="5" customWidth="1"/>
    <col min="1749" max="1749" width="14.5546875" style="5" bestFit="1" customWidth="1"/>
    <col min="1750" max="1750" width="13.33203125" style="5" bestFit="1" customWidth="1"/>
    <col min="1751" max="1751" width="16.5546875" style="5" customWidth="1"/>
    <col min="1752" max="1752" width="16.109375" style="5" bestFit="1" customWidth="1"/>
    <col min="1753" max="1758" width="9.109375" style="5"/>
    <col min="1759" max="1759" width="17.5546875" style="5" customWidth="1"/>
    <col min="1760" max="1760" width="17.33203125" style="5" bestFit="1" customWidth="1"/>
    <col min="1761" max="1761" width="9.109375" style="5"/>
    <col min="1762" max="1762" width="13.109375" style="5" customWidth="1"/>
    <col min="1763" max="1994" width="9.109375" style="5"/>
    <col min="1995" max="1995" width="48.88671875" style="5" customWidth="1"/>
    <col min="1996" max="1996" width="8.33203125" style="5" customWidth="1"/>
    <col min="1997" max="1997" width="1.6640625" style="5" customWidth="1"/>
    <col min="1998" max="1998" width="16.5546875" style="5" bestFit="1" customWidth="1"/>
    <col min="1999" max="1999" width="1.109375" style="5" customWidth="1"/>
    <col min="2000" max="2000" width="16.5546875" style="5" customWidth="1"/>
    <col min="2001" max="2001" width="1.6640625" style="5" customWidth="1"/>
    <col min="2002" max="2002" width="16.5546875" style="5" bestFit="1" customWidth="1"/>
    <col min="2003" max="2003" width="1.6640625" style="5" customWidth="1"/>
    <col min="2004" max="2004" width="17" style="5" customWidth="1"/>
    <col min="2005" max="2005" width="14.5546875" style="5" bestFit="1" customWidth="1"/>
    <col min="2006" max="2006" width="13.33203125" style="5" bestFit="1" customWidth="1"/>
    <col min="2007" max="2007" width="16.5546875" style="5" customWidth="1"/>
    <col min="2008" max="2008" width="16.109375" style="5" bestFit="1" customWidth="1"/>
    <col min="2009" max="2014" width="9.109375" style="5"/>
    <col min="2015" max="2015" width="17.5546875" style="5" customWidth="1"/>
    <col min="2016" max="2016" width="17.33203125" style="5" bestFit="1" customWidth="1"/>
    <col min="2017" max="2017" width="9.109375" style="5"/>
    <col min="2018" max="2018" width="13.109375" style="5" customWidth="1"/>
    <col min="2019" max="2250" width="9.109375" style="5"/>
    <col min="2251" max="2251" width="48.88671875" style="5" customWidth="1"/>
    <col min="2252" max="2252" width="8.33203125" style="5" customWidth="1"/>
    <col min="2253" max="2253" width="1.6640625" style="5" customWidth="1"/>
    <col min="2254" max="2254" width="16.5546875" style="5" bestFit="1" customWidth="1"/>
    <col min="2255" max="2255" width="1.109375" style="5" customWidth="1"/>
    <col min="2256" max="2256" width="16.5546875" style="5" customWidth="1"/>
    <col min="2257" max="2257" width="1.6640625" style="5" customWidth="1"/>
    <col min="2258" max="2258" width="16.5546875" style="5" bestFit="1" customWidth="1"/>
    <col min="2259" max="2259" width="1.6640625" style="5" customWidth="1"/>
    <col min="2260" max="2260" width="17" style="5" customWidth="1"/>
    <col min="2261" max="2261" width="14.5546875" style="5" bestFit="1" customWidth="1"/>
    <col min="2262" max="2262" width="13.33203125" style="5" bestFit="1" customWidth="1"/>
    <col min="2263" max="2263" width="16.5546875" style="5" customWidth="1"/>
    <col min="2264" max="2264" width="16.109375" style="5" bestFit="1" customWidth="1"/>
    <col min="2265" max="2270" width="9.109375" style="5"/>
    <col min="2271" max="2271" width="17.5546875" style="5" customWidth="1"/>
    <col min="2272" max="2272" width="17.33203125" style="5" bestFit="1" customWidth="1"/>
    <col min="2273" max="2273" width="9.109375" style="5"/>
    <col min="2274" max="2274" width="13.109375" style="5" customWidth="1"/>
    <col min="2275" max="2506" width="9.109375" style="5"/>
    <col min="2507" max="2507" width="48.88671875" style="5" customWidth="1"/>
    <col min="2508" max="2508" width="8.33203125" style="5" customWidth="1"/>
    <col min="2509" max="2509" width="1.6640625" style="5" customWidth="1"/>
    <col min="2510" max="2510" width="16.5546875" style="5" bestFit="1" customWidth="1"/>
    <col min="2511" max="2511" width="1.109375" style="5" customWidth="1"/>
    <col min="2512" max="2512" width="16.5546875" style="5" customWidth="1"/>
    <col min="2513" max="2513" width="1.6640625" style="5" customWidth="1"/>
    <col min="2514" max="2514" width="16.5546875" style="5" bestFit="1" customWidth="1"/>
    <col min="2515" max="2515" width="1.6640625" style="5" customWidth="1"/>
    <col min="2516" max="2516" width="17" style="5" customWidth="1"/>
    <col min="2517" max="2517" width="14.5546875" style="5" bestFit="1" customWidth="1"/>
    <col min="2518" max="2518" width="13.33203125" style="5" bestFit="1" customWidth="1"/>
    <col min="2519" max="2519" width="16.5546875" style="5" customWidth="1"/>
    <col min="2520" max="2520" width="16.109375" style="5" bestFit="1" customWidth="1"/>
    <col min="2521" max="2526" width="9.109375" style="5"/>
    <col min="2527" max="2527" width="17.5546875" style="5" customWidth="1"/>
    <col min="2528" max="2528" width="17.33203125" style="5" bestFit="1" customWidth="1"/>
    <col min="2529" max="2529" width="9.109375" style="5"/>
    <col min="2530" max="2530" width="13.109375" style="5" customWidth="1"/>
    <col min="2531" max="2762" width="9.109375" style="5"/>
    <col min="2763" max="2763" width="48.88671875" style="5" customWidth="1"/>
    <col min="2764" max="2764" width="8.33203125" style="5" customWidth="1"/>
    <col min="2765" max="2765" width="1.6640625" style="5" customWidth="1"/>
    <col min="2766" max="2766" width="16.5546875" style="5" bestFit="1" customWidth="1"/>
    <col min="2767" max="2767" width="1.109375" style="5" customWidth="1"/>
    <col min="2768" max="2768" width="16.5546875" style="5" customWidth="1"/>
    <col min="2769" max="2769" width="1.6640625" style="5" customWidth="1"/>
    <col min="2770" max="2770" width="16.5546875" style="5" bestFit="1" customWidth="1"/>
    <col min="2771" max="2771" width="1.6640625" style="5" customWidth="1"/>
    <col min="2772" max="2772" width="17" style="5" customWidth="1"/>
    <col min="2773" max="2773" width="14.5546875" style="5" bestFit="1" customWidth="1"/>
    <col min="2774" max="2774" width="13.33203125" style="5" bestFit="1" customWidth="1"/>
    <col min="2775" max="2775" width="16.5546875" style="5" customWidth="1"/>
    <col min="2776" max="2776" width="16.109375" style="5" bestFit="1" customWidth="1"/>
    <col min="2777" max="2782" width="9.109375" style="5"/>
    <col min="2783" max="2783" width="17.5546875" style="5" customWidth="1"/>
    <col min="2784" max="2784" width="17.33203125" style="5" bestFit="1" customWidth="1"/>
    <col min="2785" max="2785" width="9.109375" style="5"/>
    <col min="2786" max="2786" width="13.109375" style="5" customWidth="1"/>
    <col min="2787" max="3018" width="9.109375" style="5"/>
    <col min="3019" max="3019" width="48.88671875" style="5" customWidth="1"/>
    <col min="3020" max="3020" width="8.33203125" style="5" customWidth="1"/>
    <col min="3021" max="3021" width="1.6640625" style="5" customWidth="1"/>
    <col min="3022" max="3022" width="16.5546875" style="5" bestFit="1" customWidth="1"/>
    <col min="3023" max="3023" width="1.109375" style="5" customWidth="1"/>
    <col min="3024" max="3024" width="16.5546875" style="5" customWidth="1"/>
    <col min="3025" max="3025" width="1.6640625" style="5" customWidth="1"/>
    <col min="3026" max="3026" width="16.5546875" style="5" bestFit="1" customWidth="1"/>
    <col min="3027" max="3027" width="1.6640625" style="5" customWidth="1"/>
    <col min="3028" max="3028" width="17" style="5" customWidth="1"/>
    <col min="3029" max="3029" width="14.5546875" style="5" bestFit="1" customWidth="1"/>
    <col min="3030" max="3030" width="13.33203125" style="5" bestFit="1" customWidth="1"/>
    <col min="3031" max="3031" width="16.5546875" style="5" customWidth="1"/>
    <col min="3032" max="3032" width="16.109375" style="5" bestFit="1" customWidth="1"/>
    <col min="3033" max="3038" width="9.109375" style="5"/>
    <col min="3039" max="3039" width="17.5546875" style="5" customWidth="1"/>
    <col min="3040" max="3040" width="17.33203125" style="5" bestFit="1" customWidth="1"/>
    <col min="3041" max="3041" width="9.109375" style="5"/>
    <col min="3042" max="3042" width="13.109375" style="5" customWidth="1"/>
    <col min="3043" max="3274" width="9.109375" style="5"/>
    <col min="3275" max="3275" width="48.88671875" style="5" customWidth="1"/>
    <col min="3276" max="3276" width="8.33203125" style="5" customWidth="1"/>
    <col min="3277" max="3277" width="1.6640625" style="5" customWidth="1"/>
    <col min="3278" max="3278" width="16.5546875" style="5" bestFit="1" customWidth="1"/>
    <col min="3279" max="3279" width="1.109375" style="5" customWidth="1"/>
    <col min="3280" max="3280" width="16.5546875" style="5" customWidth="1"/>
    <col min="3281" max="3281" width="1.6640625" style="5" customWidth="1"/>
    <col min="3282" max="3282" width="16.5546875" style="5" bestFit="1" customWidth="1"/>
    <col min="3283" max="3283" width="1.6640625" style="5" customWidth="1"/>
    <col min="3284" max="3284" width="17" style="5" customWidth="1"/>
    <col min="3285" max="3285" width="14.5546875" style="5" bestFit="1" customWidth="1"/>
    <col min="3286" max="3286" width="13.33203125" style="5" bestFit="1" customWidth="1"/>
    <col min="3287" max="3287" width="16.5546875" style="5" customWidth="1"/>
    <col min="3288" max="3288" width="16.109375" style="5" bestFit="1" customWidth="1"/>
    <col min="3289" max="3294" width="9.109375" style="5"/>
    <col min="3295" max="3295" width="17.5546875" style="5" customWidth="1"/>
    <col min="3296" max="3296" width="17.33203125" style="5" bestFit="1" customWidth="1"/>
    <col min="3297" max="3297" width="9.109375" style="5"/>
    <col min="3298" max="3298" width="13.109375" style="5" customWidth="1"/>
    <col min="3299" max="3530" width="9.109375" style="5"/>
    <col min="3531" max="3531" width="48.88671875" style="5" customWidth="1"/>
    <col min="3532" max="3532" width="8.33203125" style="5" customWidth="1"/>
    <col min="3533" max="3533" width="1.6640625" style="5" customWidth="1"/>
    <col min="3534" max="3534" width="16.5546875" style="5" bestFit="1" customWidth="1"/>
    <col min="3535" max="3535" width="1.109375" style="5" customWidth="1"/>
    <col min="3536" max="3536" width="16.5546875" style="5" customWidth="1"/>
    <col min="3537" max="3537" width="1.6640625" style="5" customWidth="1"/>
    <col min="3538" max="3538" width="16.5546875" style="5" bestFit="1" customWidth="1"/>
    <col min="3539" max="3539" width="1.6640625" style="5" customWidth="1"/>
    <col min="3540" max="3540" width="17" style="5" customWidth="1"/>
    <col min="3541" max="3541" width="14.5546875" style="5" bestFit="1" customWidth="1"/>
    <col min="3542" max="3542" width="13.33203125" style="5" bestFit="1" customWidth="1"/>
    <col min="3543" max="3543" width="16.5546875" style="5" customWidth="1"/>
    <col min="3544" max="3544" width="16.109375" style="5" bestFit="1" customWidth="1"/>
    <col min="3545" max="3550" width="9.109375" style="5"/>
    <col min="3551" max="3551" width="17.5546875" style="5" customWidth="1"/>
    <col min="3552" max="3552" width="17.33203125" style="5" bestFit="1" customWidth="1"/>
    <col min="3553" max="3553" width="9.109375" style="5"/>
    <col min="3554" max="3554" width="13.109375" style="5" customWidth="1"/>
    <col min="3555" max="3786" width="9.109375" style="5"/>
    <col min="3787" max="3787" width="48.88671875" style="5" customWidth="1"/>
    <col min="3788" max="3788" width="8.33203125" style="5" customWidth="1"/>
    <col min="3789" max="3789" width="1.6640625" style="5" customWidth="1"/>
    <col min="3790" max="3790" width="16.5546875" style="5" bestFit="1" customWidth="1"/>
    <col min="3791" max="3791" width="1.109375" style="5" customWidth="1"/>
    <col min="3792" max="3792" width="16.5546875" style="5" customWidth="1"/>
    <col min="3793" max="3793" width="1.6640625" style="5" customWidth="1"/>
    <col min="3794" max="3794" width="16.5546875" style="5" bestFit="1" customWidth="1"/>
    <col min="3795" max="3795" width="1.6640625" style="5" customWidth="1"/>
    <col min="3796" max="3796" width="17" style="5" customWidth="1"/>
    <col min="3797" max="3797" width="14.5546875" style="5" bestFit="1" customWidth="1"/>
    <col min="3798" max="3798" width="13.33203125" style="5" bestFit="1" customWidth="1"/>
    <col min="3799" max="3799" width="16.5546875" style="5" customWidth="1"/>
    <col min="3800" max="3800" width="16.109375" style="5" bestFit="1" customWidth="1"/>
    <col min="3801" max="3806" width="9.109375" style="5"/>
    <col min="3807" max="3807" width="17.5546875" style="5" customWidth="1"/>
    <col min="3808" max="3808" width="17.33203125" style="5" bestFit="1" customWidth="1"/>
    <col min="3809" max="3809" width="9.109375" style="5"/>
    <col min="3810" max="3810" width="13.109375" style="5" customWidth="1"/>
    <col min="3811" max="4042" width="9.109375" style="5"/>
    <col min="4043" max="4043" width="48.88671875" style="5" customWidth="1"/>
    <col min="4044" max="4044" width="8.33203125" style="5" customWidth="1"/>
    <col min="4045" max="4045" width="1.6640625" style="5" customWidth="1"/>
    <col min="4046" max="4046" width="16.5546875" style="5" bestFit="1" customWidth="1"/>
    <col min="4047" max="4047" width="1.109375" style="5" customWidth="1"/>
    <col min="4048" max="4048" width="16.5546875" style="5" customWidth="1"/>
    <col min="4049" max="4049" width="1.6640625" style="5" customWidth="1"/>
    <col min="4050" max="4050" width="16.5546875" style="5" bestFit="1" customWidth="1"/>
    <col min="4051" max="4051" width="1.6640625" style="5" customWidth="1"/>
    <col min="4052" max="4052" width="17" style="5" customWidth="1"/>
    <col min="4053" max="4053" width="14.5546875" style="5" bestFit="1" customWidth="1"/>
    <col min="4054" max="4054" width="13.33203125" style="5" bestFit="1" customWidth="1"/>
    <col min="4055" max="4055" width="16.5546875" style="5" customWidth="1"/>
    <col min="4056" max="4056" width="16.109375" style="5" bestFit="1" customWidth="1"/>
    <col min="4057" max="4062" width="9.109375" style="5"/>
    <col min="4063" max="4063" width="17.5546875" style="5" customWidth="1"/>
    <col min="4064" max="4064" width="17.33203125" style="5" bestFit="1" customWidth="1"/>
    <col min="4065" max="4065" width="9.109375" style="5"/>
    <col min="4066" max="4066" width="13.109375" style="5" customWidth="1"/>
    <col min="4067" max="4298" width="9.109375" style="5"/>
    <col min="4299" max="4299" width="48.88671875" style="5" customWidth="1"/>
    <col min="4300" max="4300" width="8.33203125" style="5" customWidth="1"/>
    <col min="4301" max="4301" width="1.6640625" style="5" customWidth="1"/>
    <col min="4302" max="4302" width="16.5546875" style="5" bestFit="1" customWidth="1"/>
    <col min="4303" max="4303" width="1.109375" style="5" customWidth="1"/>
    <col min="4304" max="4304" width="16.5546875" style="5" customWidth="1"/>
    <col min="4305" max="4305" width="1.6640625" style="5" customWidth="1"/>
    <col min="4306" max="4306" width="16.5546875" style="5" bestFit="1" customWidth="1"/>
    <col min="4307" max="4307" width="1.6640625" style="5" customWidth="1"/>
    <col min="4308" max="4308" width="17" style="5" customWidth="1"/>
    <col min="4309" max="4309" width="14.5546875" style="5" bestFit="1" customWidth="1"/>
    <col min="4310" max="4310" width="13.33203125" style="5" bestFit="1" customWidth="1"/>
    <col min="4311" max="4311" width="16.5546875" style="5" customWidth="1"/>
    <col min="4312" max="4312" width="16.109375" style="5" bestFit="1" customWidth="1"/>
    <col min="4313" max="4318" width="9.109375" style="5"/>
    <col min="4319" max="4319" width="17.5546875" style="5" customWidth="1"/>
    <col min="4320" max="4320" width="17.33203125" style="5" bestFit="1" customWidth="1"/>
    <col min="4321" max="4321" width="9.109375" style="5"/>
    <col min="4322" max="4322" width="13.109375" style="5" customWidth="1"/>
    <col min="4323" max="4554" width="9.109375" style="5"/>
    <col min="4555" max="4555" width="48.88671875" style="5" customWidth="1"/>
    <col min="4556" max="4556" width="8.33203125" style="5" customWidth="1"/>
    <col min="4557" max="4557" width="1.6640625" style="5" customWidth="1"/>
    <col min="4558" max="4558" width="16.5546875" style="5" bestFit="1" customWidth="1"/>
    <col min="4559" max="4559" width="1.109375" style="5" customWidth="1"/>
    <col min="4560" max="4560" width="16.5546875" style="5" customWidth="1"/>
    <col min="4561" max="4561" width="1.6640625" style="5" customWidth="1"/>
    <col min="4562" max="4562" width="16.5546875" style="5" bestFit="1" customWidth="1"/>
    <col min="4563" max="4563" width="1.6640625" style="5" customWidth="1"/>
    <col min="4564" max="4564" width="17" style="5" customWidth="1"/>
    <col min="4565" max="4565" width="14.5546875" style="5" bestFit="1" customWidth="1"/>
    <col min="4566" max="4566" width="13.33203125" style="5" bestFit="1" customWidth="1"/>
    <col min="4567" max="4567" width="16.5546875" style="5" customWidth="1"/>
    <col min="4568" max="4568" width="16.109375" style="5" bestFit="1" customWidth="1"/>
    <col min="4569" max="4574" width="9.109375" style="5"/>
    <col min="4575" max="4575" width="17.5546875" style="5" customWidth="1"/>
    <col min="4576" max="4576" width="17.33203125" style="5" bestFit="1" customWidth="1"/>
    <col min="4577" max="4577" width="9.109375" style="5"/>
    <col min="4578" max="4578" width="13.109375" style="5" customWidth="1"/>
    <col min="4579" max="4810" width="9.109375" style="5"/>
    <col min="4811" max="4811" width="48.88671875" style="5" customWidth="1"/>
    <col min="4812" max="4812" width="8.33203125" style="5" customWidth="1"/>
    <col min="4813" max="4813" width="1.6640625" style="5" customWidth="1"/>
    <col min="4814" max="4814" width="16.5546875" style="5" bestFit="1" customWidth="1"/>
    <col min="4815" max="4815" width="1.109375" style="5" customWidth="1"/>
    <col min="4816" max="4816" width="16.5546875" style="5" customWidth="1"/>
    <col min="4817" max="4817" width="1.6640625" style="5" customWidth="1"/>
    <col min="4818" max="4818" width="16.5546875" style="5" bestFit="1" customWidth="1"/>
    <col min="4819" max="4819" width="1.6640625" style="5" customWidth="1"/>
    <col min="4820" max="4820" width="17" style="5" customWidth="1"/>
    <col min="4821" max="4821" width="14.5546875" style="5" bestFit="1" customWidth="1"/>
    <col min="4822" max="4822" width="13.33203125" style="5" bestFit="1" customWidth="1"/>
    <col min="4823" max="4823" width="16.5546875" style="5" customWidth="1"/>
    <col min="4824" max="4824" width="16.109375" style="5" bestFit="1" customWidth="1"/>
    <col min="4825" max="4830" width="9.109375" style="5"/>
    <col min="4831" max="4831" width="17.5546875" style="5" customWidth="1"/>
    <col min="4832" max="4832" width="17.33203125" style="5" bestFit="1" customWidth="1"/>
    <col min="4833" max="4833" width="9.109375" style="5"/>
    <col min="4834" max="4834" width="13.109375" style="5" customWidth="1"/>
    <col min="4835" max="5066" width="9.109375" style="5"/>
    <col min="5067" max="5067" width="48.88671875" style="5" customWidth="1"/>
    <col min="5068" max="5068" width="8.33203125" style="5" customWidth="1"/>
    <col min="5069" max="5069" width="1.6640625" style="5" customWidth="1"/>
    <col min="5070" max="5070" width="16.5546875" style="5" bestFit="1" customWidth="1"/>
    <col min="5071" max="5071" width="1.109375" style="5" customWidth="1"/>
    <col min="5072" max="5072" width="16.5546875" style="5" customWidth="1"/>
    <col min="5073" max="5073" width="1.6640625" style="5" customWidth="1"/>
    <col min="5074" max="5074" width="16.5546875" style="5" bestFit="1" customWidth="1"/>
    <col min="5075" max="5075" width="1.6640625" style="5" customWidth="1"/>
    <col min="5076" max="5076" width="17" style="5" customWidth="1"/>
    <col min="5077" max="5077" width="14.5546875" style="5" bestFit="1" customWidth="1"/>
    <col min="5078" max="5078" width="13.33203125" style="5" bestFit="1" customWidth="1"/>
    <col min="5079" max="5079" width="16.5546875" style="5" customWidth="1"/>
    <col min="5080" max="5080" width="16.109375" style="5" bestFit="1" customWidth="1"/>
    <col min="5081" max="5086" width="9.109375" style="5"/>
    <col min="5087" max="5087" width="17.5546875" style="5" customWidth="1"/>
    <col min="5088" max="5088" width="17.33203125" style="5" bestFit="1" customWidth="1"/>
    <col min="5089" max="5089" width="9.109375" style="5"/>
    <col min="5090" max="5090" width="13.109375" style="5" customWidth="1"/>
    <col min="5091" max="5322" width="9.109375" style="5"/>
    <col min="5323" max="5323" width="48.88671875" style="5" customWidth="1"/>
    <col min="5324" max="5324" width="8.33203125" style="5" customWidth="1"/>
    <col min="5325" max="5325" width="1.6640625" style="5" customWidth="1"/>
    <col min="5326" max="5326" width="16.5546875" style="5" bestFit="1" customWidth="1"/>
    <col min="5327" max="5327" width="1.109375" style="5" customWidth="1"/>
    <col min="5328" max="5328" width="16.5546875" style="5" customWidth="1"/>
    <col min="5329" max="5329" width="1.6640625" style="5" customWidth="1"/>
    <col min="5330" max="5330" width="16.5546875" style="5" bestFit="1" customWidth="1"/>
    <col min="5331" max="5331" width="1.6640625" style="5" customWidth="1"/>
    <col min="5332" max="5332" width="17" style="5" customWidth="1"/>
    <col min="5333" max="5333" width="14.5546875" style="5" bestFit="1" customWidth="1"/>
    <col min="5334" max="5334" width="13.33203125" style="5" bestFit="1" customWidth="1"/>
    <col min="5335" max="5335" width="16.5546875" style="5" customWidth="1"/>
    <col min="5336" max="5336" width="16.109375" style="5" bestFit="1" customWidth="1"/>
    <col min="5337" max="5342" width="9.109375" style="5"/>
    <col min="5343" max="5343" width="17.5546875" style="5" customWidth="1"/>
    <col min="5344" max="5344" width="17.33203125" style="5" bestFit="1" customWidth="1"/>
    <col min="5345" max="5345" width="9.109375" style="5"/>
    <col min="5346" max="5346" width="13.109375" style="5" customWidth="1"/>
    <col min="5347" max="5578" width="9.109375" style="5"/>
    <col min="5579" max="5579" width="48.88671875" style="5" customWidth="1"/>
    <col min="5580" max="5580" width="8.33203125" style="5" customWidth="1"/>
    <col min="5581" max="5581" width="1.6640625" style="5" customWidth="1"/>
    <col min="5582" max="5582" width="16.5546875" style="5" bestFit="1" customWidth="1"/>
    <col min="5583" max="5583" width="1.109375" style="5" customWidth="1"/>
    <col min="5584" max="5584" width="16.5546875" style="5" customWidth="1"/>
    <col min="5585" max="5585" width="1.6640625" style="5" customWidth="1"/>
    <col min="5586" max="5586" width="16.5546875" style="5" bestFit="1" customWidth="1"/>
    <col min="5587" max="5587" width="1.6640625" style="5" customWidth="1"/>
    <col min="5588" max="5588" width="17" style="5" customWidth="1"/>
    <col min="5589" max="5589" width="14.5546875" style="5" bestFit="1" customWidth="1"/>
    <col min="5590" max="5590" width="13.33203125" style="5" bestFit="1" customWidth="1"/>
    <col min="5591" max="5591" width="16.5546875" style="5" customWidth="1"/>
    <col min="5592" max="5592" width="16.109375" style="5" bestFit="1" customWidth="1"/>
    <col min="5593" max="5598" width="9.109375" style="5"/>
    <col min="5599" max="5599" width="17.5546875" style="5" customWidth="1"/>
    <col min="5600" max="5600" width="17.33203125" style="5" bestFit="1" customWidth="1"/>
    <col min="5601" max="5601" width="9.109375" style="5"/>
    <col min="5602" max="5602" width="13.109375" style="5" customWidth="1"/>
    <col min="5603" max="5834" width="9.109375" style="5"/>
    <col min="5835" max="5835" width="48.88671875" style="5" customWidth="1"/>
    <col min="5836" max="5836" width="8.33203125" style="5" customWidth="1"/>
    <col min="5837" max="5837" width="1.6640625" style="5" customWidth="1"/>
    <col min="5838" max="5838" width="16.5546875" style="5" bestFit="1" customWidth="1"/>
    <col min="5839" max="5839" width="1.109375" style="5" customWidth="1"/>
    <col min="5840" max="5840" width="16.5546875" style="5" customWidth="1"/>
    <col min="5841" max="5841" width="1.6640625" style="5" customWidth="1"/>
    <col min="5842" max="5842" width="16.5546875" style="5" bestFit="1" customWidth="1"/>
    <col min="5843" max="5843" width="1.6640625" style="5" customWidth="1"/>
    <col min="5844" max="5844" width="17" style="5" customWidth="1"/>
    <col min="5845" max="5845" width="14.5546875" style="5" bestFit="1" customWidth="1"/>
    <col min="5846" max="5846" width="13.33203125" style="5" bestFit="1" customWidth="1"/>
    <col min="5847" max="5847" width="16.5546875" style="5" customWidth="1"/>
    <col min="5848" max="5848" width="16.109375" style="5" bestFit="1" customWidth="1"/>
    <col min="5849" max="5854" width="9.109375" style="5"/>
    <col min="5855" max="5855" width="17.5546875" style="5" customWidth="1"/>
    <col min="5856" max="5856" width="17.33203125" style="5" bestFit="1" customWidth="1"/>
    <col min="5857" max="5857" width="9.109375" style="5"/>
    <col min="5858" max="5858" width="13.109375" style="5" customWidth="1"/>
    <col min="5859" max="6090" width="9.109375" style="5"/>
    <col min="6091" max="6091" width="48.88671875" style="5" customWidth="1"/>
    <col min="6092" max="6092" width="8.33203125" style="5" customWidth="1"/>
    <col min="6093" max="6093" width="1.6640625" style="5" customWidth="1"/>
    <col min="6094" max="6094" width="16.5546875" style="5" bestFit="1" customWidth="1"/>
    <col min="6095" max="6095" width="1.109375" style="5" customWidth="1"/>
    <col min="6096" max="6096" width="16.5546875" style="5" customWidth="1"/>
    <col min="6097" max="6097" width="1.6640625" style="5" customWidth="1"/>
    <col min="6098" max="6098" width="16.5546875" style="5" bestFit="1" customWidth="1"/>
    <col min="6099" max="6099" width="1.6640625" style="5" customWidth="1"/>
    <col min="6100" max="6100" width="17" style="5" customWidth="1"/>
    <col min="6101" max="6101" width="14.5546875" style="5" bestFit="1" customWidth="1"/>
    <col min="6102" max="6102" width="13.33203125" style="5" bestFit="1" customWidth="1"/>
    <col min="6103" max="6103" width="16.5546875" style="5" customWidth="1"/>
    <col min="6104" max="6104" width="16.109375" style="5" bestFit="1" customWidth="1"/>
    <col min="6105" max="6110" width="9.109375" style="5"/>
    <col min="6111" max="6111" width="17.5546875" style="5" customWidth="1"/>
    <col min="6112" max="6112" width="17.33203125" style="5" bestFit="1" customWidth="1"/>
    <col min="6113" max="6113" width="9.109375" style="5"/>
    <col min="6114" max="6114" width="13.109375" style="5" customWidth="1"/>
    <col min="6115" max="6346" width="9.109375" style="5"/>
    <col min="6347" max="6347" width="48.88671875" style="5" customWidth="1"/>
    <col min="6348" max="6348" width="8.33203125" style="5" customWidth="1"/>
    <col min="6349" max="6349" width="1.6640625" style="5" customWidth="1"/>
    <col min="6350" max="6350" width="16.5546875" style="5" bestFit="1" customWidth="1"/>
    <col min="6351" max="6351" width="1.109375" style="5" customWidth="1"/>
    <col min="6352" max="6352" width="16.5546875" style="5" customWidth="1"/>
    <col min="6353" max="6353" width="1.6640625" style="5" customWidth="1"/>
    <col min="6354" max="6354" width="16.5546875" style="5" bestFit="1" customWidth="1"/>
    <col min="6355" max="6355" width="1.6640625" style="5" customWidth="1"/>
    <col min="6356" max="6356" width="17" style="5" customWidth="1"/>
    <col min="6357" max="6357" width="14.5546875" style="5" bestFit="1" customWidth="1"/>
    <col min="6358" max="6358" width="13.33203125" style="5" bestFit="1" customWidth="1"/>
    <col min="6359" max="6359" width="16.5546875" style="5" customWidth="1"/>
    <col min="6360" max="6360" width="16.109375" style="5" bestFit="1" customWidth="1"/>
    <col min="6361" max="6366" width="9.109375" style="5"/>
    <col min="6367" max="6367" width="17.5546875" style="5" customWidth="1"/>
    <col min="6368" max="6368" width="17.33203125" style="5" bestFit="1" customWidth="1"/>
    <col min="6369" max="6369" width="9.109375" style="5"/>
    <col min="6370" max="6370" width="13.109375" style="5" customWidth="1"/>
    <col min="6371" max="6602" width="9.109375" style="5"/>
    <col min="6603" max="6603" width="48.88671875" style="5" customWidth="1"/>
    <col min="6604" max="6604" width="8.33203125" style="5" customWidth="1"/>
    <col min="6605" max="6605" width="1.6640625" style="5" customWidth="1"/>
    <col min="6606" max="6606" width="16.5546875" style="5" bestFit="1" customWidth="1"/>
    <col min="6607" max="6607" width="1.109375" style="5" customWidth="1"/>
    <col min="6608" max="6608" width="16.5546875" style="5" customWidth="1"/>
    <col min="6609" max="6609" width="1.6640625" style="5" customWidth="1"/>
    <col min="6610" max="6610" width="16.5546875" style="5" bestFit="1" customWidth="1"/>
    <col min="6611" max="6611" width="1.6640625" style="5" customWidth="1"/>
    <col min="6612" max="6612" width="17" style="5" customWidth="1"/>
    <col min="6613" max="6613" width="14.5546875" style="5" bestFit="1" customWidth="1"/>
    <col min="6614" max="6614" width="13.33203125" style="5" bestFit="1" customWidth="1"/>
    <col min="6615" max="6615" width="16.5546875" style="5" customWidth="1"/>
    <col min="6616" max="6616" width="16.109375" style="5" bestFit="1" customWidth="1"/>
    <col min="6617" max="6622" width="9.109375" style="5"/>
    <col min="6623" max="6623" width="17.5546875" style="5" customWidth="1"/>
    <col min="6624" max="6624" width="17.33203125" style="5" bestFit="1" customWidth="1"/>
    <col min="6625" max="6625" width="9.109375" style="5"/>
    <col min="6626" max="6626" width="13.109375" style="5" customWidth="1"/>
    <col min="6627" max="6858" width="9.109375" style="5"/>
    <col min="6859" max="6859" width="48.88671875" style="5" customWidth="1"/>
    <col min="6860" max="6860" width="8.33203125" style="5" customWidth="1"/>
    <col min="6861" max="6861" width="1.6640625" style="5" customWidth="1"/>
    <col min="6862" max="6862" width="16.5546875" style="5" bestFit="1" customWidth="1"/>
    <col min="6863" max="6863" width="1.109375" style="5" customWidth="1"/>
    <col min="6864" max="6864" width="16.5546875" style="5" customWidth="1"/>
    <col min="6865" max="6865" width="1.6640625" style="5" customWidth="1"/>
    <col min="6866" max="6866" width="16.5546875" style="5" bestFit="1" customWidth="1"/>
    <col min="6867" max="6867" width="1.6640625" style="5" customWidth="1"/>
    <col min="6868" max="6868" width="17" style="5" customWidth="1"/>
    <col min="6869" max="6869" width="14.5546875" style="5" bestFit="1" customWidth="1"/>
    <col min="6870" max="6870" width="13.33203125" style="5" bestFit="1" customWidth="1"/>
    <col min="6871" max="6871" width="16.5546875" style="5" customWidth="1"/>
    <col min="6872" max="6872" width="16.109375" style="5" bestFit="1" customWidth="1"/>
    <col min="6873" max="6878" width="9.109375" style="5"/>
    <col min="6879" max="6879" width="17.5546875" style="5" customWidth="1"/>
    <col min="6880" max="6880" width="17.33203125" style="5" bestFit="1" customWidth="1"/>
    <col min="6881" max="6881" width="9.109375" style="5"/>
    <col min="6882" max="6882" width="13.109375" style="5" customWidth="1"/>
    <col min="6883" max="7114" width="9.109375" style="5"/>
    <col min="7115" max="7115" width="48.88671875" style="5" customWidth="1"/>
    <col min="7116" max="7116" width="8.33203125" style="5" customWidth="1"/>
    <col min="7117" max="7117" width="1.6640625" style="5" customWidth="1"/>
    <col min="7118" max="7118" width="16.5546875" style="5" bestFit="1" customWidth="1"/>
    <col min="7119" max="7119" width="1.109375" style="5" customWidth="1"/>
    <col min="7120" max="7120" width="16.5546875" style="5" customWidth="1"/>
    <col min="7121" max="7121" width="1.6640625" style="5" customWidth="1"/>
    <col min="7122" max="7122" width="16.5546875" style="5" bestFit="1" customWidth="1"/>
    <col min="7123" max="7123" width="1.6640625" style="5" customWidth="1"/>
    <col min="7124" max="7124" width="17" style="5" customWidth="1"/>
    <col min="7125" max="7125" width="14.5546875" style="5" bestFit="1" customWidth="1"/>
    <col min="7126" max="7126" width="13.33203125" style="5" bestFit="1" customWidth="1"/>
    <col min="7127" max="7127" width="16.5546875" style="5" customWidth="1"/>
    <col min="7128" max="7128" width="16.109375" style="5" bestFit="1" customWidth="1"/>
    <col min="7129" max="7134" width="9.109375" style="5"/>
    <col min="7135" max="7135" width="17.5546875" style="5" customWidth="1"/>
    <col min="7136" max="7136" width="17.33203125" style="5" bestFit="1" customWidth="1"/>
    <col min="7137" max="7137" width="9.109375" style="5"/>
    <col min="7138" max="7138" width="13.109375" style="5" customWidth="1"/>
    <col min="7139" max="7370" width="9.109375" style="5"/>
    <col min="7371" max="7371" width="48.88671875" style="5" customWidth="1"/>
    <col min="7372" max="7372" width="8.33203125" style="5" customWidth="1"/>
    <col min="7373" max="7373" width="1.6640625" style="5" customWidth="1"/>
    <col min="7374" max="7374" width="16.5546875" style="5" bestFit="1" customWidth="1"/>
    <col min="7375" max="7375" width="1.109375" style="5" customWidth="1"/>
    <col min="7376" max="7376" width="16.5546875" style="5" customWidth="1"/>
    <col min="7377" max="7377" width="1.6640625" style="5" customWidth="1"/>
    <col min="7378" max="7378" width="16.5546875" style="5" bestFit="1" customWidth="1"/>
    <col min="7379" max="7379" width="1.6640625" style="5" customWidth="1"/>
    <col min="7380" max="7380" width="17" style="5" customWidth="1"/>
    <col min="7381" max="7381" width="14.5546875" style="5" bestFit="1" customWidth="1"/>
    <col min="7382" max="7382" width="13.33203125" style="5" bestFit="1" customWidth="1"/>
    <col min="7383" max="7383" width="16.5546875" style="5" customWidth="1"/>
    <col min="7384" max="7384" width="16.109375" style="5" bestFit="1" customWidth="1"/>
    <col min="7385" max="7390" width="9.109375" style="5"/>
    <col min="7391" max="7391" width="17.5546875" style="5" customWidth="1"/>
    <col min="7392" max="7392" width="17.33203125" style="5" bestFit="1" customWidth="1"/>
    <col min="7393" max="7393" width="9.109375" style="5"/>
    <col min="7394" max="7394" width="13.109375" style="5" customWidth="1"/>
    <col min="7395" max="7626" width="9.109375" style="5"/>
    <col min="7627" max="7627" width="48.88671875" style="5" customWidth="1"/>
    <col min="7628" max="7628" width="8.33203125" style="5" customWidth="1"/>
    <col min="7629" max="7629" width="1.6640625" style="5" customWidth="1"/>
    <col min="7630" max="7630" width="16.5546875" style="5" bestFit="1" customWidth="1"/>
    <col min="7631" max="7631" width="1.109375" style="5" customWidth="1"/>
    <col min="7632" max="7632" width="16.5546875" style="5" customWidth="1"/>
    <col min="7633" max="7633" width="1.6640625" style="5" customWidth="1"/>
    <col min="7634" max="7634" width="16.5546875" style="5" bestFit="1" customWidth="1"/>
    <col min="7635" max="7635" width="1.6640625" style="5" customWidth="1"/>
    <col min="7636" max="7636" width="17" style="5" customWidth="1"/>
    <col min="7637" max="7637" width="14.5546875" style="5" bestFit="1" customWidth="1"/>
    <col min="7638" max="7638" width="13.33203125" style="5" bestFit="1" customWidth="1"/>
    <col min="7639" max="7639" width="16.5546875" style="5" customWidth="1"/>
    <col min="7640" max="7640" width="16.109375" style="5" bestFit="1" customWidth="1"/>
    <col min="7641" max="7646" width="9.109375" style="5"/>
    <col min="7647" max="7647" width="17.5546875" style="5" customWidth="1"/>
    <col min="7648" max="7648" width="17.33203125" style="5" bestFit="1" customWidth="1"/>
    <col min="7649" max="7649" width="9.109375" style="5"/>
    <col min="7650" max="7650" width="13.109375" style="5" customWidth="1"/>
    <col min="7651" max="7882" width="9.109375" style="5"/>
    <col min="7883" max="7883" width="48.88671875" style="5" customWidth="1"/>
    <col min="7884" max="7884" width="8.33203125" style="5" customWidth="1"/>
    <col min="7885" max="7885" width="1.6640625" style="5" customWidth="1"/>
    <col min="7886" max="7886" width="16.5546875" style="5" bestFit="1" customWidth="1"/>
    <col min="7887" max="7887" width="1.109375" style="5" customWidth="1"/>
    <col min="7888" max="7888" width="16.5546875" style="5" customWidth="1"/>
    <col min="7889" max="7889" width="1.6640625" style="5" customWidth="1"/>
    <col min="7890" max="7890" width="16.5546875" style="5" bestFit="1" customWidth="1"/>
    <col min="7891" max="7891" width="1.6640625" style="5" customWidth="1"/>
    <col min="7892" max="7892" width="17" style="5" customWidth="1"/>
    <col min="7893" max="7893" width="14.5546875" style="5" bestFit="1" customWidth="1"/>
    <col min="7894" max="7894" width="13.33203125" style="5" bestFit="1" customWidth="1"/>
    <col min="7895" max="7895" width="16.5546875" style="5" customWidth="1"/>
    <col min="7896" max="7896" width="16.109375" style="5" bestFit="1" customWidth="1"/>
    <col min="7897" max="7902" width="9.109375" style="5"/>
    <col min="7903" max="7903" width="17.5546875" style="5" customWidth="1"/>
    <col min="7904" max="7904" width="17.33203125" style="5" bestFit="1" customWidth="1"/>
    <col min="7905" max="7905" width="9.109375" style="5"/>
    <col min="7906" max="7906" width="13.109375" style="5" customWidth="1"/>
    <col min="7907" max="8138" width="9.109375" style="5"/>
    <col min="8139" max="8139" width="48.88671875" style="5" customWidth="1"/>
    <col min="8140" max="8140" width="8.33203125" style="5" customWidth="1"/>
    <col min="8141" max="8141" width="1.6640625" style="5" customWidth="1"/>
    <col min="8142" max="8142" width="16.5546875" style="5" bestFit="1" customWidth="1"/>
    <col min="8143" max="8143" width="1.109375" style="5" customWidth="1"/>
    <col min="8144" max="8144" width="16.5546875" style="5" customWidth="1"/>
    <col min="8145" max="8145" width="1.6640625" style="5" customWidth="1"/>
    <col min="8146" max="8146" width="16.5546875" style="5" bestFit="1" customWidth="1"/>
    <col min="8147" max="8147" width="1.6640625" style="5" customWidth="1"/>
    <col min="8148" max="8148" width="17" style="5" customWidth="1"/>
    <col min="8149" max="8149" width="14.5546875" style="5" bestFit="1" customWidth="1"/>
    <col min="8150" max="8150" width="13.33203125" style="5" bestFit="1" customWidth="1"/>
    <col min="8151" max="8151" width="16.5546875" style="5" customWidth="1"/>
    <col min="8152" max="8152" width="16.109375" style="5" bestFit="1" customWidth="1"/>
    <col min="8153" max="8158" width="9.109375" style="5"/>
    <col min="8159" max="8159" width="17.5546875" style="5" customWidth="1"/>
    <col min="8160" max="8160" width="17.33203125" style="5" bestFit="1" customWidth="1"/>
    <col min="8161" max="8161" width="9.109375" style="5"/>
    <col min="8162" max="8162" width="13.109375" style="5" customWidth="1"/>
    <col min="8163" max="8394" width="9.109375" style="5"/>
    <col min="8395" max="8395" width="48.88671875" style="5" customWidth="1"/>
    <col min="8396" max="8396" width="8.33203125" style="5" customWidth="1"/>
    <col min="8397" max="8397" width="1.6640625" style="5" customWidth="1"/>
    <col min="8398" max="8398" width="16.5546875" style="5" bestFit="1" customWidth="1"/>
    <col min="8399" max="8399" width="1.109375" style="5" customWidth="1"/>
    <col min="8400" max="8400" width="16.5546875" style="5" customWidth="1"/>
    <col min="8401" max="8401" width="1.6640625" style="5" customWidth="1"/>
    <col min="8402" max="8402" width="16.5546875" style="5" bestFit="1" customWidth="1"/>
    <col min="8403" max="8403" width="1.6640625" style="5" customWidth="1"/>
    <col min="8404" max="8404" width="17" style="5" customWidth="1"/>
    <col min="8405" max="8405" width="14.5546875" style="5" bestFit="1" customWidth="1"/>
    <col min="8406" max="8406" width="13.33203125" style="5" bestFit="1" customWidth="1"/>
    <col min="8407" max="8407" width="16.5546875" style="5" customWidth="1"/>
    <col min="8408" max="8408" width="16.109375" style="5" bestFit="1" customWidth="1"/>
    <col min="8409" max="8414" width="9.109375" style="5"/>
    <col min="8415" max="8415" width="17.5546875" style="5" customWidth="1"/>
    <col min="8416" max="8416" width="17.33203125" style="5" bestFit="1" customWidth="1"/>
    <col min="8417" max="8417" width="9.109375" style="5"/>
    <col min="8418" max="8418" width="13.109375" style="5" customWidth="1"/>
    <col min="8419" max="8650" width="9.109375" style="5"/>
    <col min="8651" max="8651" width="48.88671875" style="5" customWidth="1"/>
    <col min="8652" max="8652" width="8.33203125" style="5" customWidth="1"/>
    <col min="8653" max="8653" width="1.6640625" style="5" customWidth="1"/>
    <col min="8654" max="8654" width="16.5546875" style="5" bestFit="1" customWidth="1"/>
    <col min="8655" max="8655" width="1.109375" style="5" customWidth="1"/>
    <col min="8656" max="8656" width="16.5546875" style="5" customWidth="1"/>
    <col min="8657" max="8657" width="1.6640625" style="5" customWidth="1"/>
    <col min="8658" max="8658" width="16.5546875" style="5" bestFit="1" customWidth="1"/>
    <col min="8659" max="8659" width="1.6640625" style="5" customWidth="1"/>
    <col min="8660" max="8660" width="17" style="5" customWidth="1"/>
    <col min="8661" max="8661" width="14.5546875" style="5" bestFit="1" customWidth="1"/>
    <col min="8662" max="8662" width="13.33203125" style="5" bestFit="1" customWidth="1"/>
    <col min="8663" max="8663" width="16.5546875" style="5" customWidth="1"/>
    <col min="8664" max="8664" width="16.109375" style="5" bestFit="1" customWidth="1"/>
    <col min="8665" max="8670" width="9.109375" style="5"/>
    <col min="8671" max="8671" width="17.5546875" style="5" customWidth="1"/>
    <col min="8672" max="8672" width="17.33203125" style="5" bestFit="1" customWidth="1"/>
    <col min="8673" max="8673" width="9.109375" style="5"/>
    <col min="8674" max="8674" width="13.109375" style="5" customWidth="1"/>
    <col min="8675" max="8906" width="9.109375" style="5"/>
    <col min="8907" max="8907" width="48.88671875" style="5" customWidth="1"/>
    <col min="8908" max="8908" width="8.33203125" style="5" customWidth="1"/>
    <col min="8909" max="8909" width="1.6640625" style="5" customWidth="1"/>
    <col min="8910" max="8910" width="16.5546875" style="5" bestFit="1" customWidth="1"/>
    <col min="8911" max="8911" width="1.109375" style="5" customWidth="1"/>
    <col min="8912" max="8912" width="16.5546875" style="5" customWidth="1"/>
    <col min="8913" max="8913" width="1.6640625" style="5" customWidth="1"/>
    <col min="8914" max="8914" width="16.5546875" style="5" bestFit="1" customWidth="1"/>
    <col min="8915" max="8915" width="1.6640625" style="5" customWidth="1"/>
    <col min="8916" max="8916" width="17" style="5" customWidth="1"/>
    <col min="8917" max="8917" width="14.5546875" style="5" bestFit="1" customWidth="1"/>
    <col min="8918" max="8918" width="13.33203125" style="5" bestFit="1" customWidth="1"/>
    <col min="8919" max="8919" width="16.5546875" style="5" customWidth="1"/>
    <col min="8920" max="8920" width="16.109375" style="5" bestFit="1" customWidth="1"/>
    <col min="8921" max="8926" width="9.109375" style="5"/>
    <col min="8927" max="8927" width="17.5546875" style="5" customWidth="1"/>
    <col min="8928" max="8928" width="17.33203125" style="5" bestFit="1" customWidth="1"/>
    <col min="8929" max="8929" width="9.109375" style="5"/>
    <col min="8930" max="8930" width="13.109375" style="5" customWidth="1"/>
    <col min="8931" max="9162" width="9.109375" style="5"/>
    <col min="9163" max="9163" width="48.88671875" style="5" customWidth="1"/>
    <col min="9164" max="9164" width="8.33203125" style="5" customWidth="1"/>
    <col min="9165" max="9165" width="1.6640625" style="5" customWidth="1"/>
    <col min="9166" max="9166" width="16.5546875" style="5" bestFit="1" customWidth="1"/>
    <col min="9167" max="9167" width="1.109375" style="5" customWidth="1"/>
    <col min="9168" max="9168" width="16.5546875" style="5" customWidth="1"/>
    <col min="9169" max="9169" width="1.6640625" style="5" customWidth="1"/>
    <col min="9170" max="9170" width="16.5546875" style="5" bestFit="1" customWidth="1"/>
    <col min="9171" max="9171" width="1.6640625" style="5" customWidth="1"/>
    <col min="9172" max="9172" width="17" style="5" customWidth="1"/>
    <col min="9173" max="9173" width="14.5546875" style="5" bestFit="1" customWidth="1"/>
    <col min="9174" max="9174" width="13.33203125" style="5" bestFit="1" customWidth="1"/>
    <col min="9175" max="9175" width="16.5546875" style="5" customWidth="1"/>
    <col min="9176" max="9176" width="16.109375" style="5" bestFit="1" customWidth="1"/>
    <col min="9177" max="9182" width="9.109375" style="5"/>
    <col min="9183" max="9183" width="17.5546875" style="5" customWidth="1"/>
    <col min="9184" max="9184" width="17.33203125" style="5" bestFit="1" customWidth="1"/>
    <col min="9185" max="9185" width="9.109375" style="5"/>
    <col min="9186" max="9186" width="13.109375" style="5" customWidth="1"/>
    <col min="9187" max="9418" width="9.109375" style="5"/>
    <col min="9419" max="9419" width="48.88671875" style="5" customWidth="1"/>
    <col min="9420" max="9420" width="8.33203125" style="5" customWidth="1"/>
    <col min="9421" max="9421" width="1.6640625" style="5" customWidth="1"/>
    <col min="9422" max="9422" width="16.5546875" style="5" bestFit="1" customWidth="1"/>
    <col min="9423" max="9423" width="1.109375" style="5" customWidth="1"/>
    <col min="9424" max="9424" width="16.5546875" style="5" customWidth="1"/>
    <col min="9425" max="9425" width="1.6640625" style="5" customWidth="1"/>
    <col min="9426" max="9426" width="16.5546875" style="5" bestFit="1" customWidth="1"/>
    <col min="9427" max="9427" width="1.6640625" style="5" customWidth="1"/>
    <col min="9428" max="9428" width="17" style="5" customWidth="1"/>
    <col min="9429" max="9429" width="14.5546875" style="5" bestFit="1" customWidth="1"/>
    <col min="9430" max="9430" width="13.33203125" style="5" bestFit="1" customWidth="1"/>
    <col min="9431" max="9431" width="16.5546875" style="5" customWidth="1"/>
    <col min="9432" max="9432" width="16.109375" style="5" bestFit="1" customWidth="1"/>
    <col min="9433" max="9438" width="9.109375" style="5"/>
    <col min="9439" max="9439" width="17.5546875" style="5" customWidth="1"/>
    <col min="9440" max="9440" width="17.33203125" style="5" bestFit="1" customWidth="1"/>
    <col min="9441" max="9441" width="9.109375" style="5"/>
    <col min="9442" max="9442" width="13.109375" style="5" customWidth="1"/>
    <col min="9443" max="9674" width="9.109375" style="5"/>
    <col min="9675" max="9675" width="48.88671875" style="5" customWidth="1"/>
    <col min="9676" max="9676" width="8.33203125" style="5" customWidth="1"/>
    <col min="9677" max="9677" width="1.6640625" style="5" customWidth="1"/>
    <col min="9678" max="9678" width="16.5546875" style="5" bestFit="1" customWidth="1"/>
    <col min="9679" max="9679" width="1.109375" style="5" customWidth="1"/>
    <col min="9680" max="9680" width="16.5546875" style="5" customWidth="1"/>
    <col min="9681" max="9681" width="1.6640625" style="5" customWidth="1"/>
    <col min="9682" max="9682" width="16.5546875" style="5" bestFit="1" customWidth="1"/>
    <col min="9683" max="9683" width="1.6640625" style="5" customWidth="1"/>
    <col min="9684" max="9684" width="17" style="5" customWidth="1"/>
    <col min="9685" max="9685" width="14.5546875" style="5" bestFit="1" customWidth="1"/>
    <col min="9686" max="9686" width="13.33203125" style="5" bestFit="1" customWidth="1"/>
    <col min="9687" max="9687" width="16.5546875" style="5" customWidth="1"/>
    <col min="9688" max="9688" width="16.109375" style="5" bestFit="1" customWidth="1"/>
    <col min="9689" max="9694" width="9.109375" style="5"/>
    <col min="9695" max="9695" width="17.5546875" style="5" customWidth="1"/>
    <col min="9696" max="9696" width="17.33203125" style="5" bestFit="1" customWidth="1"/>
    <col min="9697" max="9697" width="9.109375" style="5"/>
    <col min="9698" max="9698" width="13.109375" style="5" customWidth="1"/>
    <col min="9699" max="9930" width="9.109375" style="5"/>
    <col min="9931" max="9931" width="48.88671875" style="5" customWidth="1"/>
    <col min="9932" max="9932" width="8.33203125" style="5" customWidth="1"/>
    <col min="9933" max="9933" width="1.6640625" style="5" customWidth="1"/>
    <col min="9934" max="9934" width="16.5546875" style="5" bestFit="1" customWidth="1"/>
    <col min="9935" max="9935" width="1.109375" style="5" customWidth="1"/>
    <col min="9936" max="9936" width="16.5546875" style="5" customWidth="1"/>
    <col min="9937" max="9937" width="1.6640625" style="5" customWidth="1"/>
    <col min="9938" max="9938" width="16.5546875" style="5" bestFit="1" customWidth="1"/>
    <col min="9939" max="9939" width="1.6640625" style="5" customWidth="1"/>
    <col min="9940" max="9940" width="17" style="5" customWidth="1"/>
    <col min="9941" max="9941" width="14.5546875" style="5" bestFit="1" customWidth="1"/>
    <col min="9942" max="9942" width="13.33203125" style="5" bestFit="1" customWidth="1"/>
    <col min="9943" max="9943" width="16.5546875" style="5" customWidth="1"/>
    <col min="9944" max="9944" width="16.109375" style="5" bestFit="1" customWidth="1"/>
    <col min="9945" max="9950" width="9.109375" style="5"/>
    <col min="9951" max="9951" width="17.5546875" style="5" customWidth="1"/>
    <col min="9952" max="9952" width="17.33203125" style="5" bestFit="1" customWidth="1"/>
    <col min="9953" max="9953" width="9.109375" style="5"/>
    <col min="9954" max="9954" width="13.109375" style="5" customWidth="1"/>
    <col min="9955" max="10186" width="9.109375" style="5"/>
    <col min="10187" max="10187" width="48.88671875" style="5" customWidth="1"/>
    <col min="10188" max="10188" width="8.33203125" style="5" customWidth="1"/>
    <col min="10189" max="10189" width="1.6640625" style="5" customWidth="1"/>
    <col min="10190" max="10190" width="16.5546875" style="5" bestFit="1" customWidth="1"/>
    <col min="10191" max="10191" width="1.109375" style="5" customWidth="1"/>
    <col min="10192" max="10192" width="16.5546875" style="5" customWidth="1"/>
    <col min="10193" max="10193" width="1.6640625" style="5" customWidth="1"/>
    <col min="10194" max="10194" width="16.5546875" style="5" bestFit="1" customWidth="1"/>
    <col min="10195" max="10195" width="1.6640625" style="5" customWidth="1"/>
    <col min="10196" max="10196" width="17" style="5" customWidth="1"/>
    <col min="10197" max="10197" width="14.5546875" style="5" bestFit="1" customWidth="1"/>
    <col min="10198" max="10198" width="13.33203125" style="5" bestFit="1" customWidth="1"/>
    <col min="10199" max="10199" width="16.5546875" style="5" customWidth="1"/>
    <col min="10200" max="10200" width="16.109375" style="5" bestFit="1" customWidth="1"/>
    <col min="10201" max="10206" width="9.109375" style="5"/>
    <col min="10207" max="10207" width="17.5546875" style="5" customWidth="1"/>
    <col min="10208" max="10208" width="17.33203125" style="5" bestFit="1" customWidth="1"/>
    <col min="10209" max="10209" width="9.109375" style="5"/>
    <col min="10210" max="10210" width="13.109375" style="5" customWidth="1"/>
    <col min="10211" max="10442" width="9.109375" style="5"/>
    <col min="10443" max="10443" width="48.88671875" style="5" customWidth="1"/>
    <col min="10444" max="10444" width="8.33203125" style="5" customWidth="1"/>
    <col min="10445" max="10445" width="1.6640625" style="5" customWidth="1"/>
    <col min="10446" max="10446" width="16.5546875" style="5" bestFit="1" customWidth="1"/>
    <col min="10447" max="10447" width="1.109375" style="5" customWidth="1"/>
    <col min="10448" max="10448" width="16.5546875" style="5" customWidth="1"/>
    <col min="10449" max="10449" width="1.6640625" style="5" customWidth="1"/>
    <col min="10450" max="10450" width="16.5546875" style="5" bestFit="1" customWidth="1"/>
    <col min="10451" max="10451" width="1.6640625" style="5" customWidth="1"/>
    <col min="10452" max="10452" width="17" style="5" customWidth="1"/>
    <col min="10453" max="10453" width="14.5546875" style="5" bestFit="1" customWidth="1"/>
    <col min="10454" max="10454" width="13.33203125" style="5" bestFit="1" customWidth="1"/>
    <col min="10455" max="10455" width="16.5546875" style="5" customWidth="1"/>
    <col min="10456" max="10456" width="16.109375" style="5" bestFit="1" customWidth="1"/>
    <col min="10457" max="10462" width="9.109375" style="5"/>
    <col min="10463" max="10463" width="17.5546875" style="5" customWidth="1"/>
    <col min="10464" max="10464" width="17.33203125" style="5" bestFit="1" customWidth="1"/>
    <col min="10465" max="10465" width="9.109375" style="5"/>
    <col min="10466" max="10466" width="13.109375" style="5" customWidth="1"/>
    <col min="10467" max="10698" width="9.109375" style="5"/>
    <col min="10699" max="10699" width="48.88671875" style="5" customWidth="1"/>
    <col min="10700" max="10700" width="8.33203125" style="5" customWidth="1"/>
    <col min="10701" max="10701" width="1.6640625" style="5" customWidth="1"/>
    <col min="10702" max="10702" width="16.5546875" style="5" bestFit="1" customWidth="1"/>
    <col min="10703" max="10703" width="1.109375" style="5" customWidth="1"/>
    <col min="10704" max="10704" width="16.5546875" style="5" customWidth="1"/>
    <col min="10705" max="10705" width="1.6640625" style="5" customWidth="1"/>
    <col min="10706" max="10706" width="16.5546875" style="5" bestFit="1" customWidth="1"/>
    <col min="10707" max="10707" width="1.6640625" style="5" customWidth="1"/>
    <col min="10708" max="10708" width="17" style="5" customWidth="1"/>
    <col min="10709" max="10709" width="14.5546875" style="5" bestFit="1" customWidth="1"/>
    <col min="10710" max="10710" width="13.33203125" style="5" bestFit="1" customWidth="1"/>
    <col min="10711" max="10711" width="16.5546875" style="5" customWidth="1"/>
    <col min="10712" max="10712" width="16.109375" style="5" bestFit="1" customWidth="1"/>
    <col min="10713" max="10718" width="9.109375" style="5"/>
    <col min="10719" max="10719" width="17.5546875" style="5" customWidth="1"/>
    <col min="10720" max="10720" width="17.33203125" style="5" bestFit="1" customWidth="1"/>
    <col min="10721" max="10721" width="9.109375" style="5"/>
    <col min="10722" max="10722" width="13.109375" style="5" customWidth="1"/>
    <col min="10723" max="10954" width="9.109375" style="5"/>
    <col min="10955" max="10955" width="48.88671875" style="5" customWidth="1"/>
    <col min="10956" max="10956" width="8.33203125" style="5" customWidth="1"/>
    <col min="10957" max="10957" width="1.6640625" style="5" customWidth="1"/>
    <col min="10958" max="10958" width="16.5546875" style="5" bestFit="1" customWidth="1"/>
    <col min="10959" max="10959" width="1.109375" style="5" customWidth="1"/>
    <col min="10960" max="10960" width="16.5546875" style="5" customWidth="1"/>
    <col min="10961" max="10961" width="1.6640625" style="5" customWidth="1"/>
    <col min="10962" max="10962" width="16.5546875" style="5" bestFit="1" customWidth="1"/>
    <col min="10963" max="10963" width="1.6640625" style="5" customWidth="1"/>
    <col min="10964" max="10964" width="17" style="5" customWidth="1"/>
    <col min="10965" max="10965" width="14.5546875" style="5" bestFit="1" customWidth="1"/>
    <col min="10966" max="10966" width="13.33203125" style="5" bestFit="1" customWidth="1"/>
    <col min="10967" max="10967" width="16.5546875" style="5" customWidth="1"/>
    <col min="10968" max="10968" width="16.109375" style="5" bestFit="1" customWidth="1"/>
    <col min="10969" max="10974" width="9.109375" style="5"/>
    <col min="10975" max="10975" width="17.5546875" style="5" customWidth="1"/>
    <col min="10976" max="10976" width="17.33203125" style="5" bestFit="1" customWidth="1"/>
    <col min="10977" max="10977" width="9.109375" style="5"/>
    <col min="10978" max="10978" width="13.109375" style="5" customWidth="1"/>
    <col min="10979" max="11210" width="9.109375" style="5"/>
    <col min="11211" max="11211" width="48.88671875" style="5" customWidth="1"/>
    <col min="11212" max="11212" width="8.33203125" style="5" customWidth="1"/>
    <col min="11213" max="11213" width="1.6640625" style="5" customWidth="1"/>
    <col min="11214" max="11214" width="16.5546875" style="5" bestFit="1" customWidth="1"/>
    <col min="11215" max="11215" width="1.109375" style="5" customWidth="1"/>
    <col min="11216" max="11216" width="16.5546875" style="5" customWidth="1"/>
    <col min="11217" max="11217" width="1.6640625" style="5" customWidth="1"/>
    <col min="11218" max="11218" width="16.5546875" style="5" bestFit="1" customWidth="1"/>
    <col min="11219" max="11219" width="1.6640625" style="5" customWidth="1"/>
    <col min="11220" max="11220" width="17" style="5" customWidth="1"/>
    <col min="11221" max="11221" width="14.5546875" style="5" bestFit="1" customWidth="1"/>
    <col min="11222" max="11222" width="13.33203125" style="5" bestFit="1" customWidth="1"/>
    <col min="11223" max="11223" width="16.5546875" style="5" customWidth="1"/>
    <col min="11224" max="11224" width="16.109375" style="5" bestFit="1" customWidth="1"/>
    <col min="11225" max="11230" width="9.109375" style="5"/>
    <col min="11231" max="11231" width="17.5546875" style="5" customWidth="1"/>
    <col min="11232" max="11232" width="17.33203125" style="5" bestFit="1" customWidth="1"/>
    <col min="11233" max="11233" width="9.109375" style="5"/>
    <col min="11234" max="11234" width="13.109375" style="5" customWidth="1"/>
    <col min="11235" max="11466" width="9.109375" style="5"/>
    <col min="11467" max="11467" width="48.88671875" style="5" customWidth="1"/>
    <col min="11468" max="11468" width="8.33203125" style="5" customWidth="1"/>
    <col min="11469" max="11469" width="1.6640625" style="5" customWidth="1"/>
    <col min="11470" max="11470" width="16.5546875" style="5" bestFit="1" customWidth="1"/>
    <col min="11471" max="11471" width="1.109375" style="5" customWidth="1"/>
    <col min="11472" max="11472" width="16.5546875" style="5" customWidth="1"/>
    <col min="11473" max="11473" width="1.6640625" style="5" customWidth="1"/>
    <col min="11474" max="11474" width="16.5546875" style="5" bestFit="1" customWidth="1"/>
    <col min="11475" max="11475" width="1.6640625" style="5" customWidth="1"/>
    <col min="11476" max="11476" width="17" style="5" customWidth="1"/>
    <col min="11477" max="11477" width="14.5546875" style="5" bestFit="1" customWidth="1"/>
    <col min="11478" max="11478" width="13.33203125" style="5" bestFit="1" customWidth="1"/>
    <col min="11479" max="11479" width="16.5546875" style="5" customWidth="1"/>
    <col min="11480" max="11480" width="16.109375" style="5" bestFit="1" customWidth="1"/>
    <col min="11481" max="11486" width="9.109375" style="5"/>
    <col min="11487" max="11487" width="17.5546875" style="5" customWidth="1"/>
    <col min="11488" max="11488" width="17.33203125" style="5" bestFit="1" customWidth="1"/>
    <col min="11489" max="11489" width="9.109375" style="5"/>
    <col min="11490" max="11490" width="13.109375" style="5" customWidth="1"/>
    <col min="11491" max="11722" width="9.109375" style="5"/>
    <col min="11723" max="11723" width="48.88671875" style="5" customWidth="1"/>
    <col min="11724" max="11724" width="8.33203125" style="5" customWidth="1"/>
    <col min="11725" max="11725" width="1.6640625" style="5" customWidth="1"/>
    <col min="11726" max="11726" width="16.5546875" style="5" bestFit="1" customWidth="1"/>
    <col min="11727" max="11727" width="1.109375" style="5" customWidth="1"/>
    <col min="11728" max="11728" width="16.5546875" style="5" customWidth="1"/>
    <col min="11729" max="11729" width="1.6640625" style="5" customWidth="1"/>
    <col min="11730" max="11730" width="16.5546875" style="5" bestFit="1" customWidth="1"/>
    <col min="11731" max="11731" width="1.6640625" style="5" customWidth="1"/>
    <col min="11732" max="11732" width="17" style="5" customWidth="1"/>
    <col min="11733" max="11733" width="14.5546875" style="5" bestFit="1" customWidth="1"/>
    <col min="11734" max="11734" width="13.33203125" style="5" bestFit="1" customWidth="1"/>
    <col min="11735" max="11735" width="16.5546875" style="5" customWidth="1"/>
    <col min="11736" max="11736" width="16.109375" style="5" bestFit="1" customWidth="1"/>
    <col min="11737" max="11742" width="9.109375" style="5"/>
    <col min="11743" max="11743" width="17.5546875" style="5" customWidth="1"/>
    <col min="11744" max="11744" width="17.33203125" style="5" bestFit="1" customWidth="1"/>
    <col min="11745" max="11745" width="9.109375" style="5"/>
    <col min="11746" max="11746" width="13.109375" style="5" customWidth="1"/>
    <col min="11747" max="11978" width="9.109375" style="5"/>
    <col min="11979" max="11979" width="48.88671875" style="5" customWidth="1"/>
    <col min="11980" max="11980" width="8.33203125" style="5" customWidth="1"/>
    <col min="11981" max="11981" width="1.6640625" style="5" customWidth="1"/>
    <col min="11982" max="11982" width="16.5546875" style="5" bestFit="1" customWidth="1"/>
    <col min="11983" max="11983" width="1.109375" style="5" customWidth="1"/>
    <col min="11984" max="11984" width="16.5546875" style="5" customWidth="1"/>
    <col min="11985" max="11985" width="1.6640625" style="5" customWidth="1"/>
    <col min="11986" max="11986" width="16.5546875" style="5" bestFit="1" customWidth="1"/>
    <col min="11987" max="11987" width="1.6640625" style="5" customWidth="1"/>
    <col min="11988" max="11988" width="17" style="5" customWidth="1"/>
    <col min="11989" max="11989" width="14.5546875" style="5" bestFit="1" customWidth="1"/>
    <col min="11990" max="11990" width="13.33203125" style="5" bestFit="1" customWidth="1"/>
    <col min="11991" max="11991" width="16.5546875" style="5" customWidth="1"/>
    <col min="11992" max="11992" width="16.109375" style="5" bestFit="1" customWidth="1"/>
    <col min="11993" max="11998" width="9.109375" style="5"/>
    <col min="11999" max="11999" width="17.5546875" style="5" customWidth="1"/>
    <col min="12000" max="12000" width="17.33203125" style="5" bestFit="1" customWidth="1"/>
    <col min="12001" max="12001" width="9.109375" style="5"/>
    <col min="12002" max="12002" width="13.109375" style="5" customWidth="1"/>
    <col min="12003" max="12234" width="9.109375" style="5"/>
    <col min="12235" max="12235" width="48.88671875" style="5" customWidth="1"/>
    <col min="12236" max="12236" width="8.33203125" style="5" customWidth="1"/>
    <col min="12237" max="12237" width="1.6640625" style="5" customWidth="1"/>
    <col min="12238" max="12238" width="16.5546875" style="5" bestFit="1" customWidth="1"/>
    <col min="12239" max="12239" width="1.109375" style="5" customWidth="1"/>
    <col min="12240" max="12240" width="16.5546875" style="5" customWidth="1"/>
    <col min="12241" max="12241" width="1.6640625" style="5" customWidth="1"/>
    <col min="12242" max="12242" width="16.5546875" style="5" bestFit="1" customWidth="1"/>
    <col min="12243" max="12243" width="1.6640625" style="5" customWidth="1"/>
    <col min="12244" max="12244" width="17" style="5" customWidth="1"/>
    <col min="12245" max="12245" width="14.5546875" style="5" bestFit="1" customWidth="1"/>
    <col min="12246" max="12246" width="13.33203125" style="5" bestFit="1" customWidth="1"/>
    <col min="12247" max="12247" width="16.5546875" style="5" customWidth="1"/>
    <col min="12248" max="12248" width="16.109375" style="5" bestFit="1" customWidth="1"/>
    <col min="12249" max="12254" width="9.109375" style="5"/>
    <col min="12255" max="12255" width="17.5546875" style="5" customWidth="1"/>
    <col min="12256" max="12256" width="17.33203125" style="5" bestFit="1" customWidth="1"/>
    <col min="12257" max="12257" width="9.109375" style="5"/>
    <col min="12258" max="12258" width="13.109375" style="5" customWidth="1"/>
    <col min="12259" max="12490" width="9.109375" style="5"/>
    <col min="12491" max="12491" width="48.88671875" style="5" customWidth="1"/>
    <col min="12492" max="12492" width="8.33203125" style="5" customWidth="1"/>
    <col min="12493" max="12493" width="1.6640625" style="5" customWidth="1"/>
    <col min="12494" max="12494" width="16.5546875" style="5" bestFit="1" customWidth="1"/>
    <col min="12495" max="12495" width="1.109375" style="5" customWidth="1"/>
    <col min="12496" max="12496" width="16.5546875" style="5" customWidth="1"/>
    <col min="12497" max="12497" width="1.6640625" style="5" customWidth="1"/>
    <col min="12498" max="12498" width="16.5546875" style="5" bestFit="1" customWidth="1"/>
    <col min="12499" max="12499" width="1.6640625" style="5" customWidth="1"/>
    <col min="12500" max="12500" width="17" style="5" customWidth="1"/>
    <col min="12501" max="12501" width="14.5546875" style="5" bestFit="1" customWidth="1"/>
    <col min="12502" max="12502" width="13.33203125" style="5" bestFit="1" customWidth="1"/>
    <col min="12503" max="12503" width="16.5546875" style="5" customWidth="1"/>
    <col min="12504" max="12504" width="16.109375" style="5" bestFit="1" customWidth="1"/>
    <col min="12505" max="12510" width="9.109375" style="5"/>
    <col min="12511" max="12511" width="17.5546875" style="5" customWidth="1"/>
    <col min="12512" max="12512" width="17.33203125" style="5" bestFit="1" customWidth="1"/>
    <col min="12513" max="12513" width="9.109375" style="5"/>
    <col min="12514" max="12514" width="13.109375" style="5" customWidth="1"/>
    <col min="12515" max="12746" width="9.109375" style="5"/>
    <col min="12747" max="12747" width="48.88671875" style="5" customWidth="1"/>
    <col min="12748" max="12748" width="8.33203125" style="5" customWidth="1"/>
    <col min="12749" max="12749" width="1.6640625" style="5" customWidth="1"/>
    <col min="12750" max="12750" width="16.5546875" style="5" bestFit="1" customWidth="1"/>
    <col min="12751" max="12751" width="1.109375" style="5" customWidth="1"/>
    <col min="12752" max="12752" width="16.5546875" style="5" customWidth="1"/>
    <col min="12753" max="12753" width="1.6640625" style="5" customWidth="1"/>
    <col min="12754" max="12754" width="16.5546875" style="5" bestFit="1" customWidth="1"/>
    <col min="12755" max="12755" width="1.6640625" style="5" customWidth="1"/>
    <col min="12756" max="12756" width="17" style="5" customWidth="1"/>
    <col min="12757" max="12757" width="14.5546875" style="5" bestFit="1" customWidth="1"/>
    <col min="12758" max="12758" width="13.33203125" style="5" bestFit="1" customWidth="1"/>
    <col min="12759" max="12759" width="16.5546875" style="5" customWidth="1"/>
    <col min="12760" max="12760" width="16.109375" style="5" bestFit="1" customWidth="1"/>
    <col min="12761" max="12766" width="9.109375" style="5"/>
    <col min="12767" max="12767" width="17.5546875" style="5" customWidth="1"/>
    <col min="12768" max="12768" width="17.33203125" style="5" bestFit="1" customWidth="1"/>
    <col min="12769" max="12769" width="9.109375" style="5"/>
    <col min="12770" max="12770" width="13.109375" style="5" customWidth="1"/>
    <col min="12771" max="13002" width="9.109375" style="5"/>
    <col min="13003" max="13003" width="48.88671875" style="5" customWidth="1"/>
    <col min="13004" max="13004" width="8.33203125" style="5" customWidth="1"/>
    <col min="13005" max="13005" width="1.6640625" style="5" customWidth="1"/>
    <col min="13006" max="13006" width="16.5546875" style="5" bestFit="1" customWidth="1"/>
    <col min="13007" max="13007" width="1.109375" style="5" customWidth="1"/>
    <col min="13008" max="13008" width="16.5546875" style="5" customWidth="1"/>
    <col min="13009" max="13009" width="1.6640625" style="5" customWidth="1"/>
    <col min="13010" max="13010" width="16.5546875" style="5" bestFit="1" customWidth="1"/>
    <col min="13011" max="13011" width="1.6640625" style="5" customWidth="1"/>
    <col min="13012" max="13012" width="17" style="5" customWidth="1"/>
    <col min="13013" max="13013" width="14.5546875" style="5" bestFit="1" customWidth="1"/>
    <col min="13014" max="13014" width="13.33203125" style="5" bestFit="1" customWidth="1"/>
    <col min="13015" max="13015" width="16.5546875" style="5" customWidth="1"/>
    <col min="13016" max="13016" width="16.109375" style="5" bestFit="1" customWidth="1"/>
    <col min="13017" max="13022" width="9.109375" style="5"/>
    <col min="13023" max="13023" width="17.5546875" style="5" customWidth="1"/>
    <col min="13024" max="13024" width="17.33203125" style="5" bestFit="1" customWidth="1"/>
    <col min="13025" max="13025" width="9.109375" style="5"/>
    <col min="13026" max="13026" width="13.109375" style="5" customWidth="1"/>
    <col min="13027" max="13258" width="9.109375" style="5"/>
    <col min="13259" max="13259" width="48.88671875" style="5" customWidth="1"/>
    <col min="13260" max="13260" width="8.33203125" style="5" customWidth="1"/>
    <col min="13261" max="13261" width="1.6640625" style="5" customWidth="1"/>
    <col min="13262" max="13262" width="16.5546875" style="5" bestFit="1" customWidth="1"/>
    <col min="13263" max="13263" width="1.109375" style="5" customWidth="1"/>
    <col min="13264" max="13264" width="16.5546875" style="5" customWidth="1"/>
    <col min="13265" max="13265" width="1.6640625" style="5" customWidth="1"/>
    <col min="13266" max="13266" width="16.5546875" style="5" bestFit="1" customWidth="1"/>
    <col min="13267" max="13267" width="1.6640625" style="5" customWidth="1"/>
    <col min="13268" max="13268" width="17" style="5" customWidth="1"/>
    <col min="13269" max="13269" width="14.5546875" style="5" bestFit="1" customWidth="1"/>
    <col min="13270" max="13270" width="13.33203125" style="5" bestFit="1" customWidth="1"/>
    <col min="13271" max="13271" width="16.5546875" style="5" customWidth="1"/>
    <col min="13272" max="13272" width="16.109375" style="5" bestFit="1" customWidth="1"/>
    <col min="13273" max="13278" width="9.109375" style="5"/>
    <col min="13279" max="13279" width="17.5546875" style="5" customWidth="1"/>
    <col min="13280" max="13280" width="17.33203125" style="5" bestFit="1" customWidth="1"/>
    <col min="13281" max="13281" width="9.109375" style="5"/>
    <col min="13282" max="13282" width="13.109375" style="5" customWidth="1"/>
    <col min="13283" max="13514" width="9.109375" style="5"/>
    <col min="13515" max="13515" width="48.88671875" style="5" customWidth="1"/>
    <col min="13516" max="13516" width="8.33203125" style="5" customWidth="1"/>
    <col min="13517" max="13517" width="1.6640625" style="5" customWidth="1"/>
    <col min="13518" max="13518" width="16.5546875" style="5" bestFit="1" customWidth="1"/>
    <col min="13519" max="13519" width="1.109375" style="5" customWidth="1"/>
    <col min="13520" max="13520" width="16.5546875" style="5" customWidth="1"/>
    <col min="13521" max="13521" width="1.6640625" style="5" customWidth="1"/>
    <col min="13522" max="13522" width="16.5546875" style="5" bestFit="1" customWidth="1"/>
    <col min="13523" max="13523" width="1.6640625" style="5" customWidth="1"/>
    <col min="13524" max="13524" width="17" style="5" customWidth="1"/>
    <col min="13525" max="13525" width="14.5546875" style="5" bestFit="1" customWidth="1"/>
    <col min="13526" max="13526" width="13.33203125" style="5" bestFit="1" customWidth="1"/>
    <col min="13527" max="13527" width="16.5546875" style="5" customWidth="1"/>
    <col min="13528" max="13528" width="16.109375" style="5" bestFit="1" customWidth="1"/>
    <col min="13529" max="13534" width="9.109375" style="5"/>
    <col min="13535" max="13535" width="17.5546875" style="5" customWidth="1"/>
    <col min="13536" max="13536" width="17.33203125" style="5" bestFit="1" customWidth="1"/>
    <col min="13537" max="13537" width="9.109375" style="5"/>
    <col min="13538" max="13538" width="13.109375" style="5" customWidth="1"/>
    <col min="13539" max="13770" width="9.109375" style="5"/>
    <col min="13771" max="13771" width="48.88671875" style="5" customWidth="1"/>
    <col min="13772" max="13772" width="8.33203125" style="5" customWidth="1"/>
    <col min="13773" max="13773" width="1.6640625" style="5" customWidth="1"/>
    <col min="13774" max="13774" width="16.5546875" style="5" bestFit="1" customWidth="1"/>
    <col min="13775" max="13775" width="1.109375" style="5" customWidth="1"/>
    <col min="13776" max="13776" width="16.5546875" style="5" customWidth="1"/>
    <col min="13777" max="13777" width="1.6640625" style="5" customWidth="1"/>
    <col min="13778" max="13778" width="16.5546875" style="5" bestFit="1" customWidth="1"/>
    <col min="13779" max="13779" width="1.6640625" style="5" customWidth="1"/>
    <col min="13780" max="13780" width="17" style="5" customWidth="1"/>
    <col min="13781" max="13781" width="14.5546875" style="5" bestFit="1" customWidth="1"/>
    <col min="13782" max="13782" width="13.33203125" style="5" bestFit="1" customWidth="1"/>
    <col min="13783" max="13783" width="16.5546875" style="5" customWidth="1"/>
    <col min="13784" max="13784" width="16.109375" style="5" bestFit="1" customWidth="1"/>
    <col min="13785" max="13790" width="9.109375" style="5"/>
    <col min="13791" max="13791" width="17.5546875" style="5" customWidth="1"/>
    <col min="13792" max="13792" width="17.33203125" style="5" bestFit="1" customWidth="1"/>
    <col min="13793" max="13793" width="9.109375" style="5"/>
    <col min="13794" max="13794" width="13.109375" style="5" customWidth="1"/>
    <col min="13795" max="14026" width="9.109375" style="5"/>
    <col min="14027" max="14027" width="48.88671875" style="5" customWidth="1"/>
    <col min="14028" max="14028" width="8.33203125" style="5" customWidth="1"/>
    <col min="14029" max="14029" width="1.6640625" style="5" customWidth="1"/>
    <col min="14030" max="14030" width="16.5546875" style="5" bestFit="1" customWidth="1"/>
    <col min="14031" max="14031" width="1.109375" style="5" customWidth="1"/>
    <col min="14032" max="14032" width="16.5546875" style="5" customWidth="1"/>
    <col min="14033" max="14033" width="1.6640625" style="5" customWidth="1"/>
    <col min="14034" max="14034" width="16.5546875" style="5" bestFit="1" customWidth="1"/>
    <col min="14035" max="14035" width="1.6640625" style="5" customWidth="1"/>
    <col min="14036" max="14036" width="17" style="5" customWidth="1"/>
    <col min="14037" max="14037" width="14.5546875" style="5" bestFit="1" customWidth="1"/>
    <col min="14038" max="14038" width="13.33203125" style="5" bestFit="1" customWidth="1"/>
    <col min="14039" max="14039" width="16.5546875" style="5" customWidth="1"/>
    <col min="14040" max="14040" width="16.109375" style="5" bestFit="1" customWidth="1"/>
    <col min="14041" max="14046" width="9.109375" style="5"/>
    <col min="14047" max="14047" width="17.5546875" style="5" customWidth="1"/>
    <col min="14048" max="14048" width="17.33203125" style="5" bestFit="1" customWidth="1"/>
    <col min="14049" max="14049" width="9.109375" style="5"/>
    <col min="14050" max="14050" width="13.109375" style="5" customWidth="1"/>
    <col min="14051" max="14282" width="9.109375" style="5"/>
    <col min="14283" max="14283" width="48.88671875" style="5" customWidth="1"/>
    <col min="14284" max="14284" width="8.33203125" style="5" customWidth="1"/>
    <col min="14285" max="14285" width="1.6640625" style="5" customWidth="1"/>
    <col min="14286" max="14286" width="16.5546875" style="5" bestFit="1" customWidth="1"/>
    <col min="14287" max="14287" width="1.109375" style="5" customWidth="1"/>
    <col min="14288" max="14288" width="16.5546875" style="5" customWidth="1"/>
    <col min="14289" max="14289" width="1.6640625" style="5" customWidth="1"/>
    <col min="14290" max="14290" width="16.5546875" style="5" bestFit="1" customWidth="1"/>
    <col min="14291" max="14291" width="1.6640625" style="5" customWidth="1"/>
    <col min="14292" max="14292" width="17" style="5" customWidth="1"/>
    <col min="14293" max="14293" width="14.5546875" style="5" bestFit="1" customWidth="1"/>
    <col min="14294" max="14294" width="13.33203125" style="5" bestFit="1" customWidth="1"/>
    <col min="14295" max="14295" width="16.5546875" style="5" customWidth="1"/>
    <col min="14296" max="14296" width="16.109375" style="5" bestFit="1" customWidth="1"/>
    <col min="14297" max="14302" width="9.109375" style="5"/>
    <col min="14303" max="14303" width="17.5546875" style="5" customWidth="1"/>
    <col min="14304" max="14304" width="17.33203125" style="5" bestFit="1" customWidth="1"/>
    <col min="14305" max="14305" width="9.109375" style="5"/>
    <col min="14306" max="14306" width="13.109375" style="5" customWidth="1"/>
    <col min="14307" max="14538" width="9.109375" style="5"/>
    <col min="14539" max="14539" width="48.88671875" style="5" customWidth="1"/>
    <col min="14540" max="14540" width="8.33203125" style="5" customWidth="1"/>
    <col min="14541" max="14541" width="1.6640625" style="5" customWidth="1"/>
    <col min="14542" max="14542" width="16.5546875" style="5" bestFit="1" customWidth="1"/>
    <col min="14543" max="14543" width="1.109375" style="5" customWidth="1"/>
    <col min="14544" max="14544" width="16.5546875" style="5" customWidth="1"/>
    <col min="14545" max="14545" width="1.6640625" style="5" customWidth="1"/>
    <col min="14546" max="14546" width="16.5546875" style="5" bestFit="1" customWidth="1"/>
    <col min="14547" max="14547" width="1.6640625" style="5" customWidth="1"/>
    <col min="14548" max="14548" width="17" style="5" customWidth="1"/>
    <col min="14549" max="14549" width="14.5546875" style="5" bestFit="1" customWidth="1"/>
    <col min="14550" max="14550" width="13.33203125" style="5" bestFit="1" customWidth="1"/>
    <col min="14551" max="14551" width="16.5546875" style="5" customWidth="1"/>
    <col min="14552" max="14552" width="16.109375" style="5" bestFit="1" customWidth="1"/>
    <col min="14553" max="14558" width="9.109375" style="5"/>
    <col min="14559" max="14559" width="17.5546875" style="5" customWidth="1"/>
    <col min="14560" max="14560" width="17.33203125" style="5" bestFit="1" customWidth="1"/>
    <col min="14561" max="14561" width="9.109375" style="5"/>
    <col min="14562" max="14562" width="13.109375" style="5" customWidth="1"/>
    <col min="14563" max="14794" width="9.109375" style="5"/>
    <col min="14795" max="14795" width="48.88671875" style="5" customWidth="1"/>
    <col min="14796" max="14796" width="8.33203125" style="5" customWidth="1"/>
    <col min="14797" max="14797" width="1.6640625" style="5" customWidth="1"/>
    <col min="14798" max="14798" width="16.5546875" style="5" bestFit="1" customWidth="1"/>
    <col min="14799" max="14799" width="1.109375" style="5" customWidth="1"/>
    <col min="14800" max="14800" width="16.5546875" style="5" customWidth="1"/>
    <col min="14801" max="14801" width="1.6640625" style="5" customWidth="1"/>
    <col min="14802" max="14802" width="16.5546875" style="5" bestFit="1" customWidth="1"/>
    <col min="14803" max="14803" width="1.6640625" style="5" customWidth="1"/>
    <col min="14804" max="14804" width="17" style="5" customWidth="1"/>
    <col min="14805" max="14805" width="14.5546875" style="5" bestFit="1" customWidth="1"/>
    <col min="14806" max="14806" width="13.33203125" style="5" bestFit="1" customWidth="1"/>
    <col min="14807" max="14807" width="16.5546875" style="5" customWidth="1"/>
    <col min="14808" max="14808" width="16.109375" style="5" bestFit="1" customWidth="1"/>
    <col min="14809" max="14814" width="9.109375" style="5"/>
    <col min="14815" max="14815" width="17.5546875" style="5" customWidth="1"/>
    <col min="14816" max="14816" width="17.33203125" style="5" bestFit="1" customWidth="1"/>
    <col min="14817" max="14817" width="9.109375" style="5"/>
    <col min="14818" max="14818" width="13.109375" style="5" customWidth="1"/>
    <col min="14819" max="15050" width="9.109375" style="5"/>
    <col min="15051" max="15051" width="48.88671875" style="5" customWidth="1"/>
    <col min="15052" max="15052" width="8.33203125" style="5" customWidth="1"/>
    <col min="15053" max="15053" width="1.6640625" style="5" customWidth="1"/>
    <col min="15054" max="15054" width="16.5546875" style="5" bestFit="1" customWidth="1"/>
    <col min="15055" max="15055" width="1.109375" style="5" customWidth="1"/>
    <col min="15056" max="15056" width="16.5546875" style="5" customWidth="1"/>
    <col min="15057" max="15057" width="1.6640625" style="5" customWidth="1"/>
    <col min="15058" max="15058" width="16.5546875" style="5" bestFit="1" customWidth="1"/>
    <col min="15059" max="15059" width="1.6640625" style="5" customWidth="1"/>
    <col min="15060" max="15060" width="17" style="5" customWidth="1"/>
    <col min="15061" max="15061" width="14.5546875" style="5" bestFit="1" customWidth="1"/>
    <col min="15062" max="15062" width="13.33203125" style="5" bestFit="1" customWidth="1"/>
    <col min="15063" max="15063" width="16.5546875" style="5" customWidth="1"/>
    <col min="15064" max="15064" width="16.109375" style="5" bestFit="1" customWidth="1"/>
    <col min="15065" max="15070" width="9.109375" style="5"/>
    <col min="15071" max="15071" width="17.5546875" style="5" customWidth="1"/>
    <col min="15072" max="15072" width="17.33203125" style="5" bestFit="1" customWidth="1"/>
    <col min="15073" max="15073" width="9.109375" style="5"/>
    <col min="15074" max="15074" width="13.109375" style="5" customWidth="1"/>
    <col min="15075" max="15306" width="9.109375" style="5"/>
    <col min="15307" max="15307" width="48.88671875" style="5" customWidth="1"/>
    <col min="15308" max="15308" width="8.33203125" style="5" customWidth="1"/>
    <col min="15309" max="15309" width="1.6640625" style="5" customWidth="1"/>
    <col min="15310" max="15310" width="16.5546875" style="5" bestFit="1" customWidth="1"/>
    <col min="15311" max="15311" width="1.109375" style="5" customWidth="1"/>
    <col min="15312" max="15312" width="16.5546875" style="5" customWidth="1"/>
    <col min="15313" max="15313" width="1.6640625" style="5" customWidth="1"/>
    <col min="15314" max="15314" width="16.5546875" style="5" bestFit="1" customWidth="1"/>
    <col min="15315" max="15315" width="1.6640625" style="5" customWidth="1"/>
    <col min="15316" max="15316" width="17" style="5" customWidth="1"/>
    <col min="15317" max="15317" width="14.5546875" style="5" bestFit="1" customWidth="1"/>
    <col min="15318" max="15318" width="13.33203125" style="5" bestFit="1" customWidth="1"/>
    <col min="15319" max="15319" width="16.5546875" style="5" customWidth="1"/>
    <col min="15320" max="15320" width="16.109375" style="5" bestFit="1" customWidth="1"/>
    <col min="15321" max="15326" width="9.109375" style="5"/>
    <col min="15327" max="15327" width="17.5546875" style="5" customWidth="1"/>
    <col min="15328" max="15328" width="17.33203125" style="5" bestFit="1" customWidth="1"/>
    <col min="15329" max="15329" width="9.109375" style="5"/>
    <col min="15330" max="15330" width="13.109375" style="5" customWidth="1"/>
    <col min="15331" max="15562" width="9.109375" style="5"/>
    <col min="15563" max="15563" width="48.88671875" style="5" customWidth="1"/>
    <col min="15564" max="15564" width="8.33203125" style="5" customWidth="1"/>
    <col min="15565" max="15565" width="1.6640625" style="5" customWidth="1"/>
    <col min="15566" max="15566" width="16.5546875" style="5" bestFit="1" customWidth="1"/>
    <col min="15567" max="15567" width="1.109375" style="5" customWidth="1"/>
    <col min="15568" max="15568" width="16.5546875" style="5" customWidth="1"/>
    <col min="15569" max="15569" width="1.6640625" style="5" customWidth="1"/>
    <col min="15570" max="15570" width="16.5546875" style="5" bestFit="1" customWidth="1"/>
    <col min="15571" max="15571" width="1.6640625" style="5" customWidth="1"/>
    <col min="15572" max="15572" width="17" style="5" customWidth="1"/>
    <col min="15573" max="15573" width="14.5546875" style="5" bestFit="1" customWidth="1"/>
    <col min="15574" max="15574" width="13.33203125" style="5" bestFit="1" customWidth="1"/>
    <col min="15575" max="15575" width="16.5546875" style="5" customWidth="1"/>
    <col min="15576" max="15576" width="16.109375" style="5" bestFit="1" customWidth="1"/>
    <col min="15577" max="15582" width="9.109375" style="5"/>
    <col min="15583" max="15583" width="17.5546875" style="5" customWidth="1"/>
    <col min="15584" max="15584" width="17.33203125" style="5" bestFit="1" customWidth="1"/>
    <col min="15585" max="15585" width="9.109375" style="5"/>
    <col min="15586" max="15586" width="13.109375" style="5" customWidth="1"/>
    <col min="15587" max="15818" width="9.109375" style="5"/>
    <col min="15819" max="15819" width="48.88671875" style="5" customWidth="1"/>
    <col min="15820" max="15820" width="8.33203125" style="5" customWidth="1"/>
    <col min="15821" max="15821" width="1.6640625" style="5" customWidth="1"/>
    <col min="15822" max="15822" width="16.5546875" style="5" bestFit="1" customWidth="1"/>
    <col min="15823" max="15823" width="1.109375" style="5" customWidth="1"/>
    <col min="15824" max="15824" width="16.5546875" style="5" customWidth="1"/>
    <col min="15825" max="15825" width="1.6640625" style="5" customWidth="1"/>
    <col min="15826" max="15826" width="16.5546875" style="5" bestFit="1" customWidth="1"/>
    <col min="15827" max="15827" width="1.6640625" style="5" customWidth="1"/>
    <col min="15828" max="15828" width="17" style="5" customWidth="1"/>
    <col min="15829" max="15829" width="14.5546875" style="5" bestFit="1" customWidth="1"/>
    <col min="15830" max="15830" width="13.33203125" style="5" bestFit="1" customWidth="1"/>
    <col min="15831" max="15831" width="16.5546875" style="5" customWidth="1"/>
    <col min="15832" max="15832" width="16.109375" style="5" bestFit="1" customWidth="1"/>
    <col min="15833" max="15838" width="9.109375" style="5"/>
    <col min="15839" max="15839" width="17.5546875" style="5" customWidth="1"/>
    <col min="15840" max="15840" width="17.33203125" style="5" bestFit="1" customWidth="1"/>
    <col min="15841" max="15841" width="9.109375" style="5"/>
    <col min="15842" max="15842" width="13.109375" style="5" customWidth="1"/>
    <col min="15843" max="16074" width="9.109375" style="5"/>
    <col min="16075" max="16075" width="48.88671875" style="5" customWidth="1"/>
    <col min="16076" max="16076" width="8.33203125" style="5" customWidth="1"/>
    <col min="16077" max="16077" width="1.6640625" style="5" customWidth="1"/>
    <col min="16078" max="16078" width="16.5546875" style="5" bestFit="1" customWidth="1"/>
    <col min="16079" max="16079" width="1.109375" style="5" customWidth="1"/>
    <col min="16080" max="16080" width="16.5546875" style="5" customWidth="1"/>
    <col min="16081" max="16081" width="1.6640625" style="5" customWidth="1"/>
    <col min="16082" max="16082" width="16.5546875" style="5" bestFit="1" customWidth="1"/>
    <col min="16083" max="16083" width="1.6640625" style="5" customWidth="1"/>
    <col min="16084" max="16084" width="17" style="5" customWidth="1"/>
    <col min="16085" max="16085" width="14.5546875" style="5" bestFit="1" customWidth="1"/>
    <col min="16086" max="16086" width="13.33203125" style="5" bestFit="1" customWidth="1"/>
    <col min="16087" max="16087" width="16.5546875" style="5" customWidth="1"/>
    <col min="16088" max="16088" width="16.109375" style="5" bestFit="1" customWidth="1"/>
    <col min="16089" max="16094" width="9.109375" style="5"/>
    <col min="16095" max="16095" width="17.5546875" style="5" customWidth="1"/>
    <col min="16096" max="16096" width="17.33203125" style="5" bestFit="1" customWidth="1"/>
    <col min="16097" max="16097" width="9.109375" style="5"/>
    <col min="16098" max="16098" width="13.109375" style="5" customWidth="1"/>
    <col min="16099" max="16384" width="9.109375" style="5"/>
  </cols>
  <sheetData>
    <row r="1" spans="1:25" s="116" customFormat="1" ht="22.5" customHeight="1">
      <c r="A1" s="115"/>
      <c r="B1" s="2" t="s">
        <v>0</v>
      </c>
      <c r="C1" s="2"/>
      <c r="D1" s="16"/>
      <c r="E1" s="16"/>
      <c r="F1" s="16"/>
      <c r="G1" s="16"/>
      <c r="H1" s="16"/>
      <c r="I1" s="16"/>
      <c r="J1" s="16"/>
      <c r="K1" s="16"/>
      <c r="L1" s="16"/>
      <c r="N1" s="2"/>
      <c r="O1" s="148"/>
      <c r="P1" s="153"/>
      <c r="Q1" s="154"/>
      <c r="T1" s="16"/>
      <c r="U1" s="16"/>
      <c r="X1" s="16"/>
      <c r="Y1" s="16"/>
    </row>
    <row r="2" spans="1:25" s="116" customFormat="1" ht="22.5" customHeight="1">
      <c r="A2" s="115"/>
      <c r="B2" s="2" t="s">
        <v>195</v>
      </c>
      <c r="C2" s="2"/>
      <c r="D2" s="16"/>
      <c r="E2" s="16"/>
      <c r="F2" s="16"/>
      <c r="G2" s="16"/>
      <c r="H2" s="16"/>
      <c r="I2" s="16"/>
      <c r="J2" s="16"/>
      <c r="K2" s="16"/>
      <c r="L2" s="16"/>
      <c r="N2" s="2"/>
      <c r="O2" s="148"/>
      <c r="P2" s="153"/>
      <c r="Q2" s="154"/>
      <c r="T2" s="16"/>
      <c r="U2" s="16"/>
      <c r="X2" s="16"/>
      <c r="Y2" s="16"/>
    </row>
    <row r="3" spans="1:25" s="117" customFormat="1" ht="22.5" customHeight="1">
      <c r="A3" s="115"/>
      <c r="B3" s="5"/>
      <c r="C3" s="5"/>
      <c r="D3" s="36"/>
      <c r="E3" s="36"/>
      <c r="F3" s="37"/>
      <c r="G3" s="16"/>
      <c r="H3" s="36"/>
      <c r="I3" s="36"/>
      <c r="J3" s="37"/>
      <c r="K3" s="37"/>
      <c r="L3" s="37"/>
      <c r="N3" s="2"/>
      <c r="O3" s="155"/>
      <c r="P3" s="156"/>
      <c r="Q3" s="151"/>
      <c r="T3" s="36"/>
      <c r="U3" s="36"/>
      <c r="X3" s="36"/>
      <c r="Y3" s="36"/>
    </row>
    <row r="4" spans="1:25" s="117" customFormat="1" ht="22.5" customHeight="1">
      <c r="A4" s="115"/>
      <c r="B4" s="5"/>
      <c r="C4" s="5"/>
      <c r="D4" s="16"/>
      <c r="E4" s="38" t="s">
        <v>2</v>
      </c>
      <c r="F4" s="16"/>
      <c r="G4" s="16"/>
      <c r="H4" s="16"/>
      <c r="I4" s="38" t="s">
        <v>3</v>
      </c>
      <c r="J4" s="16"/>
      <c r="K4" s="16"/>
      <c r="L4" s="16"/>
      <c r="N4" s="2"/>
      <c r="O4" s="148"/>
      <c r="P4" s="153"/>
      <c r="Q4" s="151"/>
      <c r="T4" s="36"/>
      <c r="U4" s="36"/>
      <c r="X4" s="36"/>
      <c r="Y4" s="36"/>
    </row>
    <row r="5" spans="1:25" s="117" customFormat="1" ht="22.5" customHeight="1">
      <c r="A5" s="115"/>
      <c r="B5" s="5"/>
      <c r="C5" s="5"/>
      <c r="D5" s="183" t="s">
        <v>120</v>
      </c>
      <c r="E5" s="183"/>
      <c r="F5" s="183"/>
      <c r="G5" s="16"/>
      <c r="H5" s="183" t="s">
        <v>120</v>
      </c>
      <c r="I5" s="183"/>
      <c r="J5" s="183"/>
      <c r="K5" s="39"/>
      <c r="L5" s="39"/>
      <c r="N5" s="2"/>
      <c r="O5" s="157"/>
      <c r="P5" s="158"/>
      <c r="Q5" s="151"/>
      <c r="T5" s="118"/>
      <c r="U5" s="118"/>
      <c r="V5" s="118"/>
      <c r="W5" s="118"/>
      <c r="X5" s="118"/>
      <c r="Y5" s="118"/>
    </row>
    <row r="6" spans="1:25" s="117" customFormat="1" ht="22.5" customHeight="1">
      <c r="A6" s="115"/>
      <c r="B6" s="5"/>
      <c r="C6" s="5"/>
      <c r="D6" s="183" t="s">
        <v>4</v>
      </c>
      <c r="E6" s="183"/>
      <c r="F6" s="183"/>
      <c r="G6" s="16"/>
      <c r="H6" s="183" t="s">
        <v>4</v>
      </c>
      <c r="I6" s="183"/>
      <c r="J6" s="183"/>
      <c r="K6" s="39"/>
      <c r="L6" s="39"/>
      <c r="N6" s="2"/>
      <c r="O6" s="157"/>
      <c r="P6" s="158"/>
      <c r="Q6" s="151"/>
      <c r="T6" s="118"/>
      <c r="U6" s="118"/>
      <c r="V6" s="118"/>
      <c r="W6" s="118"/>
      <c r="X6" s="118"/>
      <c r="Y6" s="118"/>
    </row>
    <row r="7" spans="1:25" ht="22.5" customHeight="1">
      <c r="D7" s="13" t="s">
        <v>8</v>
      </c>
      <c r="E7" s="13"/>
      <c r="F7" s="13" t="s">
        <v>9</v>
      </c>
      <c r="G7" s="13"/>
      <c r="H7" s="13" t="s">
        <v>8</v>
      </c>
      <c r="I7" s="13"/>
      <c r="J7" s="13" t="s">
        <v>9</v>
      </c>
      <c r="K7" s="13"/>
      <c r="L7" s="13"/>
      <c r="O7" s="159"/>
      <c r="P7" s="160"/>
      <c r="T7" s="13"/>
      <c r="U7" s="13"/>
      <c r="V7" s="8"/>
      <c r="W7" s="8"/>
      <c r="X7" s="13"/>
      <c r="Y7" s="13"/>
    </row>
    <row r="8" spans="1:25" ht="22.5" customHeight="1">
      <c r="D8" s="1"/>
      <c r="E8" s="1"/>
      <c r="F8" s="1"/>
      <c r="G8" s="53" t="s">
        <v>10</v>
      </c>
      <c r="H8" s="1"/>
      <c r="I8" s="1"/>
      <c r="J8" s="1"/>
      <c r="K8" s="1"/>
      <c r="L8" s="1"/>
      <c r="O8" s="155"/>
      <c r="P8" s="161"/>
      <c r="T8" s="1"/>
      <c r="U8" s="1"/>
      <c r="X8" s="1"/>
      <c r="Y8" s="1"/>
    </row>
    <row r="9" spans="1:25" ht="22.5" customHeight="1">
      <c r="B9" s="15" t="s">
        <v>152</v>
      </c>
      <c r="C9" s="15"/>
      <c r="N9" s="15"/>
    </row>
    <row r="10" spans="1:25" ht="22.5" customHeight="1">
      <c r="A10" s="119"/>
      <c r="B10" s="5" t="s">
        <v>114</v>
      </c>
      <c r="D10" s="42">
        <v>1113234</v>
      </c>
      <c r="F10" s="42">
        <v>1077112</v>
      </c>
      <c r="H10" s="42">
        <v>796477</v>
      </c>
      <c r="J10" s="42">
        <v>707569</v>
      </c>
      <c r="K10" s="42"/>
      <c r="L10" s="42"/>
      <c r="P10" s="148"/>
      <c r="R10" s="59"/>
      <c r="T10" s="42"/>
      <c r="X10" s="42"/>
      <c r="Y10" s="42"/>
    </row>
    <row r="11" spans="1:25" ht="22.5" customHeight="1">
      <c r="A11" s="119"/>
      <c r="B11" s="163" t="s">
        <v>153</v>
      </c>
      <c r="C11" s="163"/>
      <c r="K11" s="42"/>
      <c r="L11" s="42"/>
      <c r="P11" s="148"/>
    </row>
    <row r="12" spans="1:25" ht="22.5" customHeight="1">
      <c r="A12" s="120"/>
      <c r="B12" s="5" t="s">
        <v>65</v>
      </c>
      <c r="D12" s="16">
        <v>-152652</v>
      </c>
      <c r="F12" s="16">
        <v>-152652</v>
      </c>
      <c r="H12" s="16">
        <v>0</v>
      </c>
      <c r="J12" s="16">
        <v>0</v>
      </c>
      <c r="K12" s="42"/>
      <c r="L12" s="42"/>
      <c r="P12" s="148"/>
    </row>
    <row r="13" spans="1:25">
      <c r="A13" s="120"/>
      <c r="B13" s="5" t="s">
        <v>154</v>
      </c>
      <c r="D13" s="16">
        <v>232434</v>
      </c>
      <c r="F13" s="16">
        <v>222533</v>
      </c>
      <c r="H13" s="16">
        <v>118705</v>
      </c>
      <c r="J13" s="16">
        <v>113832</v>
      </c>
      <c r="K13" s="42"/>
      <c r="L13" s="42"/>
      <c r="P13" s="148"/>
    </row>
    <row r="14" spans="1:25">
      <c r="A14" s="121"/>
      <c r="B14" s="5" t="s">
        <v>155</v>
      </c>
      <c r="D14" s="63">
        <v>25127</v>
      </c>
      <c r="F14" s="16">
        <v>26383</v>
      </c>
      <c r="H14" s="16">
        <v>12880</v>
      </c>
      <c r="J14" s="16">
        <v>14124</v>
      </c>
      <c r="K14" s="42"/>
      <c r="L14" s="42"/>
      <c r="P14" s="148"/>
    </row>
    <row r="15" spans="1:25" ht="22.5" customHeight="1">
      <c r="A15" s="120"/>
      <c r="B15" s="5" t="s">
        <v>95</v>
      </c>
      <c r="D15" s="63">
        <v>-6502</v>
      </c>
      <c r="F15" s="16">
        <v>-6957</v>
      </c>
      <c r="H15" s="16">
        <v>-970961</v>
      </c>
      <c r="J15" s="16">
        <v>-894241</v>
      </c>
      <c r="K15" s="42"/>
      <c r="L15" s="42"/>
      <c r="P15" s="148"/>
    </row>
    <row r="16" spans="1:25" ht="22.5" customHeight="1">
      <c r="A16" s="120"/>
      <c r="B16" s="5" t="s">
        <v>110</v>
      </c>
      <c r="D16" s="63">
        <v>41860</v>
      </c>
      <c r="F16" s="16">
        <v>31979</v>
      </c>
      <c r="H16" s="16">
        <v>260965</v>
      </c>
      <c r="J16" s="16">
        <v>176484</v>
      </c>
      <c r="K16" s="42"/>
      <c r="L16" s="42"/>
      <c r="P16" s="148"/>
    </row>
    <row r="17" spans="1:25" ht="22.5" customHeight="1">
      <c r="A17" s="122"/>
      <c r="B17" s="5" t="s">
        <v>156</v>
      </c>
      <c r="D17" s="63">
        <v>-32978</v>
      </c>
      <c r="F17" s="16">
        <v>6963</v>
      </c>
      <c r="H17" s="16">
        <v>434</v>
      </c>
      <c r="J17" s="16">
        <v>0</v>
      </c>
      <c r="K17" s="42"/>
      <c r="L17" s="42"/>
      <c r="P17" s="148"/>
    </row>
    <row r="18" spans="1:25" ht="22.5" customHeight="1">
      <c r="A18" s="123"/>
      <c r="B18" s="5" t="s">
        <v>157</v>
      </c>
      <c r="D18" s="63">
        <v>903</v>
      </c>
      <c r="F18" s="16">
        <v>8289</v>
      </c>
      <c r="H18" s="16">
        <v>0</v>
      </c>
      <c r="J18" s="16">
        <v>6301</v>
      </c>
      <c r="K18" s="42"/>
      <c r="L18" s="42"/>
      <c r="P18" s="148"/>
    </row>
    <row r="19" spans="1:25" ht="22.5" customHeight="1">
      <c r="A19" s="120"/>
      <c r="B19" s="54" t="s">
        <v>158</v>
      </c>
      <c r="C19" s="54"/>
      <c r="D19" s="63">
        <v>25</v>
      </c>
      <c r="F19" s="16">
        <v>298</v>
      </c>
      <c r="H19" s="16">
        <v>0</v>
      </c>
      <c r="J19" s="16">
        <v>0</v>
      </c>
      <c r="K19" s="42"/>
      <c r="L19" s="42"/>
      <c r="P19" s="148"/>
    </row>
    <row r="20" spans="1:25">
      <c r="A20" s="122"/>
      <c r="B20" s="54" t="s">
        <v>109</v>
      </c>
      <c r="C20" s="54"/>
      <c r="D20" s="63">
        <v>10101</v>
      </c>
      <c r="F20" s="16">
        <v>5446</v>
      </c>
      <c r="H20" s="16">
        <v>6800</v>
      </c>
      <c r="J20" s="16">
        <v>50589</v>
      </c>
      <c r="K20" s="42"/>
      <c r="L20" s="42"/>
      <c r="P20" s="148"/>
    </row>
    <row r="21" spans="1:25">
      <c r="A21" s="122"/>
      <c r="B21" s="54" t="s">
        <v>196</v>
      </c>
      <c r="C21" s="54"/>
      <c r="D21" s="63">
        <v>0</v>
      </c>
      <c r="F21" s="16">
        <v>0</v>
      </c>
      <c r="H21" s="16">
        <v>-21559</v>
      </c>
      <c r="J21" s="16">
        <v>-4651</v>
      </c>
      <c r="K21" s="42"/>
      <c r="L21" s="42"/>
      <c r="P21" s="148"/>
    </row>
    <row r="22" spans="1:25" ht="22.5" customHeight="1">
      <c r="A22" s="120"/>
      <c r="B22" s="54" t="s">
        <v>159</v>
      </c>
      <c r="C22" s="54"/>
      <c r="D22" s="63">
        <v>-32067</v>
      </c>
      <c r="F22" s="16">
        <v>-30646</v>
      </c>
      <c r="H22" s="16">
        <v>0</v>
      </c>
      <c r="J22" s="16">
        <v>0</v>
      </c>
      <c r="K22" s="42"/>
      <c r="L22" s="42"/>
      <c r="P22" s="148"/>
    </row>
    <row r="23" spans="1:25" ht="22.5" customHeight="1">
      <c r="A23" s="120"/>
      <c r="B23" s="5" t="s">
        <v>113</v>
      </c>
      <c r="D23" s="63">
        <v>262333</v>
      </c>
      <c r="F23" s="16">
        <v>289500</v>
      </c>
      <c r="H23" s="16">
        <v>45305</v>
      </c>
      <c r="J23" s="16">
        <v>57019</v>
      </c>
      <c r="K23" s="42"/>
      <c r="L23" s="42"/>
      <c r="P23" s="148"/>
    </row>
    <row r="24" spans="1:25" ht="22.5" customHeight="1">
      <c r="A24" s="120"/>
      <c r="B24" s="5" t="s">
        <v>160</v>
      </c>
      <c r="D24" s="63">
        <v>12684</v>
      </c>
      <c r="F24" s="16">
        <v>11014</v>
      </c>
      <c r="H24" s="16">
        <v>4099</v>
      </c>
      <c r="J24" s="16">
        <v>3644</v>
      </c>
      <c r="K24" s="42"/>
      <c r="L24" s="42"/>
      <c r="P24" s="148"/>
    </row>
    <row r="25" spans="1:25" ht="22.5" customHeight="1">
      <c r="A25" s="123"/>
      <c r="B25" s="5" t="s">
        <v>98</v>
      </c>
      <c r="D25" s="63">
        <v>-18056</v>
      </c>
      <c r="F25" s="16">
        <v>0</v>
      </c>
      <c r="H25" s="16">
        <v>-23850</v>
      </c>
      <c r="J25" s="16">
        <v>0</v>
      </c>
      <c r="K25" s="42"/>
      <c r="L25" s="42"/>
      <c r="P25" s="148"/>
    </row>
    <row r="26" spans="1:25" ht="22.5" customHeight="1">
      <c r="A26" s="123"/>
      <c r="B26" s="54" t="s">
        <v>161</v>
      </c>
      <c r="C26" s="54"/>
      <c r="D26" s="63">
        <v>-205</v>
      </c>
      <c r="F26" s="16">
        <v>-186</v>
      </c>
      <c r="H26" s="16">
        <v>0</v>
      </c>
      <c r="J26" s="16">
        <v>0</v>
      </c>
      <c r="K26" s="42"/>
      <c r="L26" s="42"/>
      <c r="P26" s="148"/>
    </row>
    <row r="27" spans="1:25">
      <c r="A27" s="120"/>
      <c r="B27" s="54" t="s">
        <v>216</v>
      </c>
      <c r="D27" s="63">
        <v>-60</v>
      </c>
      <c r="F27" s="16">
        <v>-420</v>
      </c>
      <c r="H27" s="16">
        <v>0</v>
      </c>
      <c r="J27" s="16">
        <v>92</v>
      </c>
      <c r="K27" s="42"/>
      <c r="L27" s="42"/>
      <c r="P27" s="148"/>
    </row>
    <row r="28" spans="1:25" ht="22.5" customHeight="1">
      <c r="A28" s="120"/>
      <c r="D28" s="124">
        <f>SUM(D10:D27)</f>
        <v>1456181</v>
      </c>
      <c r="F28" s="124">
        <f>SUM(F10:F27)</f>
        <v>1488656</v>
      </c>
      <c r="H28" s="124">
        <f>SUM(H10:H27)</f>
        <v>229295</v>
      </c>
      <c r="J28" s="124">
        <f>SUM(J10:J27)</f>
        <v>230762</v>
      </c>
      <c r="K28" s="42"/>
      <c r="L28" s="42"/>
      <c r="O28" s="153"/>
      <c r="P28" s="148"/>
      <c r="Q28" s="153"/>
      <c r="T28" s="124"/>
      <c r="U28" s="124"/>
      <c r="X28" s="124"/>
      <c r="Y28" s="124"/>
    </row>
    <row r="29" spans="1:25">
      <c r="A29" s="120"/>
      <c r="B29" s="3" t="s">
        <v>162</v>
      </c>
      <c r="C29" s="3"/>
      <c r="K29" s="42"/>
      <c r="L29" s="42"/>
      <c r="P29" s="148"/>
    </row>
    <row r="30" spans="1:25">
      <c r="A30" s="120"/>
      <c r="B30" s="5" t="s">
        <v>14</v>
      </c>
      <c r="D30" s="16">
        <v>-4729</v>
      </c>
      <c r="F30" s="16">
        <v>-2800</v>
      </c>
      <c r="H30" s="16">
        <v>-99674</v>
      </c>
      <c r="J30" s="16">
        <v>12959</v>
      </c>
      <c r="K30" s="42"/>
      <c r="L30" s="42"/>
      <c r="P30" s="148"/>
    </row>
    <row r="31" spans="1:25">
      <c r="A31" s="123"/>
      <c r="B31" s="5" t="s">
        <v>16</v>
      </c>
      <c r="D31" s="16">
        <v>-24759</v>
      </c>
      <c r="F31" s="16">
        <v>-72609</v>
      </c>
      <c r="H31" s="16">
        <v>-13514</v>
      </c>
      <c r="J31" s="16">
        <v>-15447</v>
      </c>
      <c r="K31" s="42"/>
      <c r="L31" s="42"/>
      <c r="P31" s="148"/>
    </row>
    <row r="32" spans="1:25" s="117" customFormat="1">
      <c r="A32" s="120"/>
      <c r="B32" s="5" t="s">
        <v>17</v>
      </c>
      <c r="C32" s="5"/>
      <c r="D32" s="63">
        <v>0</v>
      </c>
      <c r="E32" s="16"/>
      <c r="F32" s="16">
        <v>0</v>
      </c>
      <c r="G32" s="16"/>
      <c r="H32" s="16">
        <v>-6</v>
      </c>
      <c r="I32" s="16"/>
      <c r="J32" s="16">
        <v>0</v>
      </c>
      <c r="K32" s="42"/>
      <c r="L32" s="42"/>
      <c r="M32" s="5"/>
      <c r="N32" s="5"/>
      <c r="O32" s="148"/>
      <c r="P32" s="148"/>
      <c r="Q32" s="151"/>
      <c r="T32" s="16"/>
      <c r="U32" s="16"/>
      <c r="X32" s="16"/>
      <c r="Y32" s="16"/>
    </row>
    <row r="33" spans="1:25">
      <c r="A33" s="120"/>
      <c r="B33" s="5" t="s">
        <v>18</v>
      </c>
      <c r="D33" s="63">
        <v>-4342696</v>
      </c>
      <c r="F33" s="16">
        <v>-3934647</v>
      </c>
      <c r="H33" s="16">
        <v>0</v>
      </c>
      <c r="J33" s="16">
        <v>0</v>
      </c>
      <c r="K33" s="42"/>
      <c r="L33" s="42"/>
      <c r="P33" s="148"/>
    </row>
    <row r="34" spans="1:25">
      <c r="A34" s="120"/>
      <c r="B34" s="5" t="s">
        <v>20</v>
      </c>
      <c r="D34" s="63">
        <v>-30941</v>
      </c>
      <c r="F34" s="16">
        <v>-30640</v>
      </c>
      <c r="H34" s="16">
        <v>2120</v>
      </c>
      <c r="J34" s="16">
        <v>-543</v>
      </c>
      <c r="K34" s="42"/>
      <c r="L34" s="42"/>
      <c r="P34" s="148"/>
    </row>
    <row r="35" spans="1:25" s="117" customFormat="1">
      <c r="A35" s="120"/>
      <c r="B35" s="5" t="s">
        <v>163</v>
      </c>
      <c r="C35" s="5"/>
      <c r="D35" s="16">
        <v>3459</v>
      </c>
      <c r="E35" s="16"/>
      <c r="F35" s="16">
        <v>-28413</v>
      </c>
      <c r="G35" s="16"/>
      <c r="H35" s="16">
        <v>-314</v>
      </c>
      <c r="I35" s="16"/>
      <c r="J35" s="16">
        <v>0</v>
      </c>
      <c r="K35" s="42"/>
      <c r="L35" s="42"/>
      <c r="M35" s="5"/>
      <c r="N35" s="5"/>
      <c r="O35" s="148"/>
      <c r="P35" s="148"/>
      <c r="Q35" s="151"/>
      <c r="T35" s="16"/>
      <c r="U35" s="16"/>
      <c r="X35" s="16"/>
      <c r="Y35" s="16"/>
    </row>
    <row r="36" spans="1:25" ht="22.5" customHeight="1">
      <c r="A36" s="120"/>
      <c r="B36" s="2"/>
      <c r="C36" s="2"/>
      <c r="K36" s="42"/>
      <c r="L36" s="42"/>
    </row>
    <row r="37" spans="1:25" ht="22.5" customHeight="1">
      <c r="A37" s="120"/>
      <c r="B37" s="2" t="s">
        <v>0</v>
      </c>
      <c r="C37" s="2"/>
      <c r="K37" s="42"/>
      <c r="L37" s="42"/>
    </row>
    <row r="38" spans="1:25" ht="22.5" customHeight="1">
      <c r="A38" s="120"/>
      <c r="B38" s="2" t="s">
        <v>195</v>
      </c>
      <c r="C38" s="2"/>
      <c r="K38" s="42"/>
      <c r="L38" s="42"/>
    </row>
    <row r="39" spans="1:25" s="117" customFormat="1" ht="22.5" customHeight="1">
      <c r="A39" s="115"/>
      <c r="B39" s="5"/>
      <c r="C39" s="5"/>
      <c r="D39" s="16"/>
      <c r="E39" s="38" t="s">
        <v>2</v>
      </c>
      <c r="F39" s="16"/>
      <c r="G39" s="16"/>
      <c r="H39" s="16"/>
      <c r="I39" s="38" t="s">
        <v>3</v>
      </c>
      <c r="J39" s="16"/>
      <c r="K39" s="42"/>
      <c r="L39" s="42"/>
      <c r="M39" s="5"/>
      <c r="N39" s="5"/>
      <c r="O39" s="148"/>
      <c r="P39" s="153"/>
      <c r="Q39" s="151"/>
      <c r="T39" s="16"/>
      <c r="U39" s="16"/>
      <c r="X39" s="16"/>
      <c r="Y39" s="16"/>
    </row>
    <row r="40" spans="1:25" s="117" customFormat="1" ht="22.5" customHeight="1">
      <c r="A40" s="115"/>
      <c r="B40" s="5"/>
      <c r="C40" s="5"/>
      <c r="D40" s="183" t="s">
        <v>120</v>
      </c>
      <c r="E40" s="183"/>
      <c r="F40" s="183"/>
      <c r="G40" s="16"/>
      <c r="H40" s="183" t="s">
        <v>120</v>
      </c>
      <c r="I40" s="183"/>
      <c r="J40" s="183"/>
      <c r="K40" s="42"/>
      <c r="L40" s="42"/>
      <c r="M40" s="5"/>
      <c r="N40" s="5"/>
      <c r="O40" s="157"/>
      <c r="P40" s="158"/>
      <c r="Q40" s="151"/>
    </row>
    <row r="41" spans="1:25" s="117" customFormat="1" ht="22.5" customHeight="1">
      <c r="A41" s="115"/>
      <c r="B41" s="5"/>
      <c r="C41" s="5"/>
      <c r="D41" s="183" t="s">
        <v>4</v>
      </c>
      <c r="E41" s="183"/>
      <c r="F41" s="183"/>
      <c r="G41" s="16"/>
      <c r="H41" s="183" t="s">
        <v>4</v>
      </c>
      <c r="I41" s="183"/>
      <c r="J41" s="183"/>
      <c r="K41" s="42"/>
      <c r="L41" s="42"/>
      <c r="M41" s="5"/>
      <c r="N41" s="5"/>
      <c r="O41" s="162"/>
      <c r="P41" s="162"/>
      <c r="Q41" s="151"/>
    </row>
    <row r="42" spans="1:25" ht="22.5" customHeight="1">
      <c r="D42" s="13" t="s">
        <v>8</v>
      </c>
      <c r="E42" s="13"/>
      <c r="F42" s="13" t="s">
        <v>9</v>
      </c>
      <c r="G42" s="13"/>
      <c r="H42" s="13" t="s">
        <v>8</v>
      </c>
      <c r="I42" s="13"/>
      <c r="J42" s="13" t="s">
        <v>9</v>
      </c>
      <c r="K42" s="42"/>
      <c r="L42" s="42"/>
      <c r="O42" s="160"/>
      <c r="P42" s="160"/>
      <c r="T42" s="13"/>
      <c r="U42" s="13"/>
      <c r="X42" s="13"/>
      <c r="Y42" s="13"/>
    </row>
    <row r="43" spans="1:25" ht="22.5" customHeight="1">
      <c r="A43" s="120"/>
      <c r="D43" s="1"/>
      <c r="E43" s="1"/>
      <c r="F43" s="1"/>
      <c r="G43" s="53" t="s">
        <v>10</v>
      </c>
      <c r="H43" s="1"/>
      <c r="I43" s="1"/>
      <c r="J43" s="1"/>
      <c r="K43" s="42"/>
      <c r="L43" s="42"/>
      <c r="O43" s="155"/>
      <c r="P43" s="161"/>
      <c r="T43" s="1"/>
      <c r="U43" s="1"/>
      <c r="X43" s="1"/>
      <c r="Y43" s="1"/>
    </row>
    <row r="44" spans="1:25">
      <c r="A44" s="120"/>
      <c r="B44" s="3" t="s">
        <v>164</v>
      </c>
      <c r="C44" s="3"/>
      <c r="D44" s="137"/>
      <c r="E44" s="1"/>
      <c r="F44" s="1"/>
      <c r="G44" s="53"/>
      <c r="H44" s="1"/>
      <c r="I44" s="1"/>
      <c r="J44" s="1"/>
      <c r="K44" s="42"/>
      <c r="L44" s="42"/>
      <c r="O44" s="155"/>
      <c r="P44" s="155"/>
      <c r="T44" s="1"/>
      <c r="U44" s="1"/>
      <c r="X44" s="1"/>
      <c r="Y44" s="1"/>
    </row>
    <row r="45" spans="1:25">
      <c r="A45" s="120"/>
      <c r="B45" s="5" t="s">
        <v>47</v>
      </c>
      <c r="D45" s="63">
        <v>274819</v>
      </c>
      <c r="F45" s="16">
        <v>352701</v>
      </c>
      <c r="H45" s="16">
        <v>309</v>
      </c>
      <c r="J45" s="16">
        <v>1827</v>
      </c>
      <c r="K45" s="42"/>
      <c r="L45" s="42"/>
      <c r="P45" s="148"/>
    </row>
    <row r="46" spans="1:25">
      <c r="A46" s="123"/>
      <c r="B46" s="5" t="s">
        <v>48</v>
      </c>
      <c r="D46" s="63">
        <v>136678</v>
      </c>
      <c r="F46" s="16">
        <v>-41968</v>
      </c>
      <c r="H46" s="16">
        <v>-42613</v>
      </c>
      <c r="J46" s="16">
        <v>-20574</v>
      </c>
      <c r="K46" s="42"/>
      <c r="L46" s="42"/>
      <c r="P46" s="148"/>
    </row>
    <row r="47" spans="1:25">
      <c r="A47" s="120"/>
      <c r="B47" s="5" t="s">
        <v>49</v>
      </c>
      <c r="D47" s="16">
        <v>127</v>
      </c>
      <c r="F47" s="16">
        <v>89</v>
      </c>
      <c r="H47" s="16">
        <v>-19665</v>
      </c>
      <c r="J47" s="16">
        <v>-33</v>
      </c>
      <c r="K47" s="42"/>
      <c r="L47" s="42"/>
      <c r="P47" s="148"/>
    </row>
    <row r="48" spans="1:25">
      <c r="A48" s="120"/>
      <c r="B48" s="5" t="s">
        <v>57</v>
      </c>
      <c r="D48" s="16">
        <v>43633</v>
      </c>
      <c r="F48" s="16">
        <v>7405</v>
      </c>
      <c r="H48" s="16">
        <v>6990</v>
      </c>
      <c r="J48" s="16">
        <v>-1345</v>
      </c>
      <c r="K48" s="42"/>
      <c r="L48" s="42"/>
      <c r="P48" s="148"/>
    </row>
    <row r="49" spans="1:25">
      <c r="A49" s="120"/>
      <c r="B49" s="5" t="s">
        <v>70</v>
      </c>
      <c r="D49" s="16">
        <v>5893</v>
      </c>
      <c r="F49" s="16">
        <v>14182</v>
      </c>
      <c r="H49" s="16">
        <v>1752</v>
      </c>
      <c r="J49" s="16">
        <v>12411</v>
      </c>
      <c r="K49" s="42"/>
      <c r="L49" s="42"/>
      <c r="P49" s="148"/>
    </row>
    <row r="50" spans="1:25">
      <c r="A50" s="120"/>
      <c r="B50" s="5" t="s">
        <v>165</v>
      </c>
      <c r="D50" s="16">
        <v>-10882</v>
      </c>
      <c r="F50" s="16">
        <v>0</v>
      </c>
      <c r="H50" s="16">
        <v>0</v>
      </c>
      <c r="J50" s="16">
        <v>0</v>
      </c>
      <c r="K50" s="42"/>
      <c r="L50" s="42"/>
      <c r="P50" s="148"/>
    </row>
    <row r="51" spans="1:25">
      <c r="A51" s="120"/>
      <c r="B51" s="5" t="s">
        <v>197</v>
      </c>
      <c r="D51" s="124">
        <f>SUM(D28:D35,D45:D50)</f>
        <v>-2493217</v>
      </c>
      <c r="F51" s="124">
        <f>SUM(F28:F35,F45:F50)</f>
        <v>-2248044</v>
      </c>
      <c r="H51" s="124">
        <f>SUM(H28:H35,H45:H50)</f>
        <v>64680</v>
      </c>
      <c r="J51" s="124">
        <f>SUM(J28:J35,J45:J50)</f>
        <v>220017</v>
      </c>
      <c r="K51" s="42"/>
      <c r="L51" s="42"/>
      <c r="O51" s="153"/>
      <c r="P51" s="148"/>
      <c r="T51" s="124"/>
      <c r="U51" s="124"/>
      <c r="X51" s="124"/>
      <c r="Y51" s="124"/>
    </row>
    <row r="52" spans="1:25">
      <c r="A52" s="120"/>
      <c r="B52" s="5" t="s">
        <v>166</v>
      </c>
      <c r="D52" s="16">
        <v>-369438</v>
      </c>
      <c r="F52" s="16">
        <v>-226666</v>
      </c>
      <c r="H52" s="16">
        <v>-60943</v>
      </c>
      <c r="J52" s="16">
        <v>-50254</v>
      </c>
      <c r="K52" s="42"/>
      <c r="L52" s="42"/>
      <c r="P52" s="148"/>
    </row>
    <row r="53" spans="1:25" ht="22.2">
      <c r="A53" s="120"/>
      <c r="B53" s="6" t="s">
        <v>198</v>
      </c>
      <c r="C53" s="6"/>
      <c r="D53" s="126">
        <f>SUM(D51:D52)</f>
        <v>-2862655</v>
      </c>
      <c r="F53" s="126">
        <f>SUM(F51:F52)</f>
        <v>-2474710</v>
      </c>
      <c r="H53" s="126">
        <f>SUM(H51:H52)</f>
        <v>3737</v>
      </c>
      <c r="J53" s="126">
        <f>SUM(J51:J52)</f>
        <v>169763</v>
      </c>
      <c r="K53" s="42"/>
      <c r="L53" s="42"/>
      <c r="O53" s="146"/>
      <c r="P53" s="149"/>
      <c r="T53" s="126"/>
      <c r="U53" s="126"/>
      <c r="X53" s="126"/>
      <c r="Y53" s="126"/>
    </row>
    <row r="54" spans="1:25" ht="22.5" customHeight="1">
      <c r="A54" s="120"/>
      <c r="B54" s="6"/>
      <c r="C54" s="6"/>
      <c r="D54" s="10"/>
      <c r="F54" s="10"/>
      <c r="H54" s="10"/>
      <c r="J54" s="10"/>
      <c r="K54" s="42"/>
      <c r="L54" s="42"/>
      <c r="O54" s="149"/>
      <c r="P54" s="146"/>
      <c r="T54" s="10"/>
      <c r="U54" s="10"/>
      <c r="X54" s="10"/>
      <c r="Y54" s="10"/>
    </row>
    <row r="55" spans="1:25" ht="22.5" customHeight="1">
      <c r="A55" s="120"/>
      <c r="B55" s="15" t="s">
        <v>167</v>
      </c>
      <c r="C55" s="15"/>
      <c r="K55" s="42"/>
      <c r="L55" s="42"/>
    </row>
    <row r="56" spans="1:25">
      <c r="A56" s="120"/>
      <c r="B56" s="5" t="s">
        <v>168</v>
      </c>
      <c r="D56" s="16">
        <v>1168</v>
      </c>
      <c r="F56" s="16">
        <v>1622</v>
      </c>
      <c r="H56" s="16">
        <v>800474</v>
      </c>
      <c r="J56" s="16">
        <v>178692</v>
      </c>
      <c r="K56" s="42"/>
      <c r="L56" s="42"/>
      <c r="P56" s="148"/>
    </row>
    <row r="57" spans="1:25">
      <c r="A57" s="120"/>
      <c r="B57" s="5" t="s">
        <v>169</v>
      </c>
      <c r="D57" s="16">
        <v>-41</v>
      </c>
      <c r="F57" s="16">
        <v>1152</v>
      </c>
      <c r="H57" s="16">
        <v>0</v>
      </c>
      <c r="J57" s="16">
        <v>0</v>
      </c>
      <c r="K57" s="42"/>
      <c r="L57" s="42"/>
      <c r="P57" s="148"/>
    </row>
    <row r="58" spans="1:25">
      <c r="A58" s="120"/>
      <c r="B58" s="180" t="s">
        <v>214</v>
      </c>
      <c r="D58" s="16">
        <v>4000</v>
      </c>
      <c r="F58" s="16">
        <v>-10</v>
      </c>
      <c r="H58" s="16">
        <v>0</v>
      </c>
      <c r="J58" s="16">
        <v>0</v>
      </c>
      <c r="K58" s="42"/>
      <c r="L58" s="42"/>
      <c r="P58" s="148"/>
    </row>
    <row r="59" spans="1:25">
      <c r="A59" s="120"/>
      <c r="B59" s="5" t="s">
        <v>170</v>
      </c>
      <c r="D59" s="16">
        <v>0</v>
      </c>
      <c r="F59" s="16">
        <v>0</v>
      </c>
      <c r="H59" s="16">
        <v>8248079</v>
      </c>
      <c r="J59" s="16">
        <v>4503200</v>
      </c>
      <c r="K59" s="42"/>
      <c r="L59" s="42"/>
      <c r="P59" s="148"/>
    </row>
    <row r="60" spans="1:25">
      <c r="A60" s="120"/>
      <c r="B60" s="5" t="s">
        <v>171</v>
      </c>
      <c r="D60" s="16">
        <v>0</v>
      </c>
      <c r="F60" s="16">
        <v>0</v>
      </c>
      <c r="H60" s="16">
        <v>-11758500</v>
      </c>
      <c r="J60" s="16">
        <v>-7971700</v>
      </c>
      <c r="K60" s="42"/>
      <c r="L60" s="42"/>
      <c r="P60" s="148"/>
    </row>
    <row r="61" spans="1:25">
      <c r="A61" s="125"/>
      <c r="B61" s="5" t="s">
        <v>172</v>
      </c>
      <c r="D61" s="16">
        <v>89957</v>
      </c>
      <c r="F61" s="16">
        <v>65664</v>
      </c>
      <c r="H61" s="16">
        <v>454706</v>
      </c>
      <c r="J61" s="16">
        <v>550263</v>
      </c>
      <c r="K61" s="42"/>
      <c r="L61" s="42"/>
      <c r="P61" s="148"/>
    </row>
    <row r="62" spans="1:25">
      <c r="A62" s="120"/>
      <c r="B62" s="5" t="s">
        <v>173</v>
      </c>
      <c r="D62" s="16">
        <v>86</v>
      </c>
      <c r="F62" s="16">
        <v>771</v>
      </c>
      <c r="H62" s="16">
        <v>0</v>
      </c>
      <c r="J62" s="16">
        <v>102</v>
      </c>
      <c r="K62" s="42"/>
      <c r="L62" s="42"/>
      <c r="P62" s="148"/>
    </row>
    <row r="63" spans="1:25">
      <c r="A63" s="5"/>
      <c r="B63" s="5" t="s">
        <v>174</v>
      </c>
      <c r="D63" s="127"/>
      <c r="E63" s="127"/>
      <c r="G63" s="127"/>
      <c r="H63" s="127"/>
      <c r="I63" s="127"/>
      <c r="K63" s="42"/>
      <c r="L63" s="42"/>
      <c r="P63" s="148"/>
      <c r="T63" s="127"/>
      <c r="U63" s="127"/>
      <c r="X63" s="127"/>
      <c r="Y63" s="127"/>
    </row>
    <row r="64" spans="1:25">
      <c r="A64" s="120"/>
      <c r="B64" s="5" t="s">
        <v>175</v>
      </c>
      <c r="D64" s="16">
        <v>-66366</v>
      </c>
      <c r="F64" s="16">
        <v>-22894</v>
      </c>
      <c r="H64" s="16">
        <v>-38824</v>
      </c>
      <c r="J64" s="16">
        <v>-11847</v>
      </c>
      <c r="K64" s="42"/>
      <c r="L64" s="42"/>
      <c r="P64" s="148"/>
    </row>
    <row r="65" spans="1:25">
      <c r="A65" s="120"/>
      <c r="B65" s="5" t="s">
        <v>218</v>
      </c>
      <c r="D65" s="127"/>
      <c r="E65" s="127"/>
      <c r="G65" s="127"/>
      <c r="H65" s="127"/>
      <c r="I65" s="127"/>
      <c r="K65" s="42"/>
      <c r="L65" s="42"/>
      <c r="P65" s="148"/>
      <c r="T65" s="127"/>
      <c r="U65" s="127"/>
      <c r="X65" s="127"/>
      <c r="Y65" s="127"/>
    </row>
    <row r="66" spans="1:25" ht="22.5" customHeight="1">
      <c r="A66" s="123"/>
      <c r="B66" s="5" t="s">
        <v>176</v>
      </c>
      <c r="D66" s="16">
        <v>5332</v>
      </c>
      <c r="F66" s="16">
        <v>17472</v>
      </c>
      <c r="H66" s="16">
        <v>0</v>
      </c>
      <c r="J66" s="16">
        <v>0</v>
      </c>
      <c r="K66" s="42"/>
      <c r="L66" s="42"/>
      <c r="P66" s="148"/>
    </row>
    <row r="67" spans="1:25">
      <c r="A67" s="120"/>
      <c r="B67" s="5" t="s">
        <v>177</v>
      </c>
      <c r="D67" s="16">
        <v>0</v>
      </c>
      <c r="F67" s="16">
        <v>11220</v>
      </c>
      <c r="H67" s="16">
        <v>0</v>
      </c>
      <c r="J67" s="16">
        <v>11220</v>
      </c>
      <c r="K67" s="42"/>
      <c r="L67" s="42"/>
      <c r="P67" s="148"/>
    </row>
    <row r="68" spans="1:25">
      <c r="A68" s="120"/>
      <c r="B68" s="5" t="s">
        <v>178</v>
      </c>
      <c r="D68" s="16">
        <v>0</v>
      </c>
      <c r="F68" s="16">
        <v>0</v>
      </c>
      <c r="H68" s="16">
        <v>0</v>
      </c>
      <c r="J68" s="16">
        <v>-297000</v>
      </c>
      <c r="K68" s="42"/>
      <c r="L68" s="42"/>
      <c r="P68" s="148"/>
    </row>
    <row r="69" spans="1:25">
      <c r="A69" s="120"/>
      <c r="B69" s="5" t="s">
        <v>179</v>
      </c>
      <c r="D69" s="16">
        <v>0</v>
      </c>
      <c r="F69" s="16">
        <v>-294000</v>
      </c>
      <c r="H69" s="16">
        <v>0</v>
      </c>
      <c r="J69" s="16">
        <v>0</v>
      </c>
      <c r="K69" s="42"/>
      <c r="L69" s="42"/>
      <c r="P69" s="148"/>
    </row>
    <row r="70" spans="1:25">
      <c r="A70" s="120"/>
      <c r="B70" s="5" t="s">
        <v>180</v>
      </c>
      <c r="D70" s="16">
        <v>23850</v>
      </c>
      <c r="E70" s="127"/>
      <c r="F70" s="16">
        <v>0</v>
      </c>
      <c r="G70" s="127"/>
      <c r="H70" s="16">
        <v>23850</v>
      </c>
      <c r="I70" s="127"/>
      <c r="J70" s="16">
        <v>0</v>
      </c>
      <c r="K70" s="42"/>
      <c r="L70" s="42"/>
      <c r="P70" s="148"/>
    </row>
    <row r="71" spans="1:25" ht="22.2">
      <c r="A71" s="120"/>
      <c r="B71" s="6" t="s">
        <v>199</v>
      </c>
      <c r="C71" s="6"/>
      <c r="D71" s="126">
        <f>SUM(D56:D70)</f>
        <v>57986</v>
      </c>
      <c r="F71" s="126">
        <f>SUM(F56:F70)</f>
        <v>-219003</v>
      </c>
      <c r="H71" s="126">
        <f>SUM(H56:H70)</f>
        <v>-2270215</v>
      </c>
      <c r="J71" s="126">
        <f>SUM(J56:J70)</f>
        <v>-3037070</v>
      </c>
      <c r="K71" s="42"/>
      <c r="L71" s="42"/>
      <c r="O71" s="146"/>
      <c r="P71" s="149"/>
      <c r="R71" s="16"/>
      <c r="T71" s="126"/>
      <c r="U71" s="126"/>
      <c r="X71" s="126"/>
      <c r="Y71" s="126"/>
    </row>
    <row r="72" spans="1:25" ht="22.5" customHeight="1">
      <c r="A72" s="120"/>
      <c r="B72" s="6"/>
      <c r="C72" s="6"/>
      <c r="D72" s="10"/>
      <c r="F72" s="10"/>
      <c r="H72" s="10"/>
      <c r="J72" s="10"/>
      <c r="K72" s="42"/>
      <c r="L72" s="42"/>
      <c r="O72" s="149"/>
      <c r="P72" s="146"/>
      <c r="T72" s="10"/>
      <c r="U72" s="10"/>
      <c r="X72" s="10"/>
      <c r="Y72" s="10"/>
    </row>
    <row r="73" spans="1:25" ht="22.5" customHeight="1">
      <c r="A73" s="120"/>
      <c r="B73" s="2" t="s">
        <v>0</v>
      </c>
      <c r="C73" s="2"/>
      <c r="K73" s="42"/>
      <c r="L73" s="42"/>
    </row>
    <row r="74" spans="1:25" ht="22.5" customHeight="1">
      <c r="A74" s="120"/>
      <c r="B74" s="2" t="s">
        <v>195</v>
      </c>
      <c r="C74" s="2"/>
      <c r="K74" s="42"/>
      <c r="L74" s="42"/>
    </row>
    <row r="75" spans="1:25" s="117" customFormat="1" ht="22.5" customHeight="1">
      <c r="A75" s="115"/>
      <c r="B75" s="5"/>
      <c r="C75" s="5"/>
      <c r="D75" s="16"/>
      <c r="E75" s="38" t="s">
        <v>2</v>
      </c>
      <c r="F75" s="16"/>
      <c r="G75" s="16"/>
      <c r="H75" s="16"/>
      <c r="I75" s="38" t="s">
        <v>3</v>
      </c>
      <c r="J75" s="16"/>
      <c r="K75" s="42"/>
      <c r="L75" s="42"/>
      <c r="M75" s="5"/>
      <c r="N75" s="5"/>
      <c r="O75" s="148"/>
      <c r="P75" s="153"/>
      <c r="Q75" s="151"/>
      <c r="T75" s="16"/>
      <c r="U75" s="16"/>
      <c r="X75" s="16"/>
      <c r="Y75" s="16"/>
    </row>
    <row r="76" spans="1:25" s="117" customFormat="1" ht="22.5" customHeight="1">
      <c r="A76" s="115"/>
      <c r="B76" s="5"/>
      <c r="C76" s="5"/>
      <c r="D76" s="183" t="s">
        <v>120</v>
      </c>
      <c r="E76" s="183"/>
      <c r="F76" s="183"/>
      <c r="G76" s="16"/>
      <c r="H76" s="183" t="s">
        <v>120</v>
      </c>
      <c r="I76" s="183"/>
      <c r="J76" s="183"/>
      <c r="K76" s="42"/>
      <c r="L76" s="42"/>
      <c r="M76" s="5"/>
      <c r="N76" s="5"/>
      <c r="O76" s="159"/>
      <c r="P76" s="160"/>
      <c r="Q76" s="151"/>
    </row>
    <row r="77" spans="1:25" s="117" customFormat="1" ht="22.5" customHeight="1">
      <c r="A77" s="115"/>
      <c r="B77" s="5"/>
      <c r="C77" s="5"/>
      <c r="D77" s="183" t="s">
        <v>4</v>
      </c>
      <c r="E77" s="183"/>
      <c r="F77" s="183"/>
      <c r="G77" s="16"/>
      <c r="H77" s="183" t="s">
        <v>4</v>
      </c>
      <c r="I77" s="183"/>
      <c r="J77" s="183"/>
      <c r="K77" s="42"/>
      <c r="L77" s="42"/>
      <c r="M77" s="5"/>
      <c r="N77" s="5"/>
      <c r="O77" s="155"/>
      <c r="P77" s="161"/>
      <c r="Q77" s="151"/>
    </row>
    <row r="78" spans="1:25" ht="22.5" customHeight="1">
      <c r="C78" s="82" t="s">
        <v>7</v>
      </c>
      <c r="D78" s="13" t="s">
        <v>8</v>
      </c>
      <c r="E78" s="13"/>
      <c r="F78" s="13" t="s">
        <v>9</v>
      </c>
      <c r="G78" s="13"/>
      <c r="H78" s="13" t="s">
        <v>8</v>
      </c>
      <c r="I78" s="13"/>
      <c r="J78" s="13" t="s">
        <v>9</v>
      </c>
      <c r="K78" s="42"/>
      <c r="L78" s="42"/>
      <c r="O78" s="159"/>
      <c r="P78" s="160"/>
      <c r="T78" s="13"/>
      <c r="U78" s="13"/>
      <c r="X78" s="13"/>
      <c r="Y78" s="13"/>
    </row>
    <row r="79" spans="1:25" ht="22.5" customHeight="1">
      <c r="A79" s="120"/>
      <c r="D79" s="1"/>
      <c r="E79" s="1"/>
      <c r="F79" s="1"/>
      <c r="G79" s="53" t="s">
        <v>10</v>
      </c>
      <c r="H79" s="1"/>
      <c r="I79" s="1"/>
      <c r="J79" s="1"/>
      <c r="K79" s="42"/>
      <c r="L79" s="42"/>
      <c r="O79" s="155"/>
      <c r="P79" s="161"/>
      <c r="T79" s="1"/>
      <c r="U79" s="1"/>
      <c r="X79" s="1"/>
      <c r="Y79" s="1"/>
    </row>
    <row r="80" spans="1:25" s="117" customFormat="1" ht="22.5" customHeight="1">
      <c r="A80" s="120"/>
      <c r="B80" s="15" t="s">
        <v>181</v>
      </c>
      <c r="C80" s="15"/>
      <c r="D80" s="16"/>
      <c r="E80" s="16"/>
      <c r="F80" s="16"/>
      <c r="G80" s="16"/>
      <c r="H80" s="16"/>
      <c r="I80" s="16"/>
      <c r="J80" s="16"/>
      <c r="K80" s="42"/>
      <c r="L80" s="42"/>
      <c r="M80" s="5"/>
      <c r="N80" s="5"/>
      <c r="O80" s="148"/>
      <c r="P80" s="153"/>
      <c r="Q80" s="151"/>
      <c r="T80" s="16"/>
      <c r="U80" s="16"/>
      <c r="X80" s="16"/>
      <c r="Y80" s="16"/>
    </row>
    <row r="81" spans="1:25" ht="22.5" customHeight="1">
      <c r="A81" s="120"/>
      <c r="B81" s="5" t="s">
        <v>182</v>
      </c>
      <c r="D81" s="63">
        <v>-217013</v>
      </c>
      <c r="F81" s="16">
        <v>-118842</v>
      </c>
      <c r="H81" s="16">
        <v>-175509</v>
      </c>
      <c r="J81" s="16">
        <v>-152659</v>
      </c>
      <c r="K81" s="42"/>
      <c r="L81" s="42"/>
      <c r="P81" s="148"/>
    </row>
    <row r="82" spans="1:25" ht="22.5" customHeight="1">
      <c r="A82" s="120"/>
      <c r="B82" s="5" t="s">
        <v>183</v>
      </c>
      <c r="D82" s="16">
        <v>-1068911</v>
      </c>
      <c r="F82" s="16">
        <v>-580930</v>
      </c>
      <c r="H82" s="16">
        <v>-1068911</v>
      </c>
      <c r="J82" s="16">
        <v>-580930</v>
      </c>
      <c r="K82" s="42"/>
      <c r="L82" s="42"/>
      <c r="P82" s="148"/>
    </row>
    <row r="83" spans="1:25">
      <c r="A83" s="123"/>
      <c r="B83" s="5" t="s">
        <v>184</v>
      </c>
      <c r="D83" s="16">
        <v>893000</v>
      </c>
      <c r="F83" s="16">
        <v>1403442</v>
      </c>
      <c r="H83" s="16">
        <v>345000</v>
      </c>
      <c r="J83" s="16">
        <v>1403442</v>
      </c>
      <c r="K83" s="42"/>
      <c r="L83" s="42"/>
      <c r="P83" s="148"/>
    </row>
    <row r="84" spans="1:25">
      <c r="A84" s="120"/>
      <c r="B84" s="5" t="s">
        <v>185</v>
      </c>
      <c r="D84" s="16">
        <v>0</v>
      </c>
      <c r="F84" s="16">
        <v>0</v>
      </c>
      <c r="H84" s="16">
        <v>259900</v>
      </c>
      <c r="J84" s="16">
        <v>263800</v>
      </c>
      <c r="K84" s="42"/>
      <c r="L84" s="42"/>
      <c r="P84" s="148"/>
    </row>
    <row r="85" spans="1:25">
      <c r="A85" s="120"/>
      <c r="B85" s="5" t="s">
        <v>186</v>
      </c>
      <c r="D85" s="16">
        <v>0</v>
      </c>
      <c r="F85" s="16">
        <v>0</v>
      </c>
      <c r="H85" s="16">
        <v>-104000</v>
      </c>
      <c r="J85" s="16">
        <v>-170500</v>
      </c>
      <c r="K85" s="42"/>
      <c r="L85" s="42"/>
      <c r="P85" s="148"/>
    </row>
    <row r="86" spans="1:25">
      <c r="A86" s="120"/>
      <c r="B86" s="5" t="s">
        <v>187</v>
      </c>
      <c r="D86" s="16">
        <v>1733750</v>
      </c>
      <c r="F86" s="16">
        <v>0</v>
      </c>
      <c r="H86" s="16">
        <v>0</v>
      </c>
      <c r="J86" s="16">
        <v>0</v>
      </c>
      <c r="K86" s="42"/>
      <c r="L86" s="42"/>
      <c r="P86" s="148"/>
    </row>
    <row r="87" spans="1:25">
      <c r="A87" s="120"/>
      <c r="B87" s="5" t="s">
        <v>188</v>
      </c>
      <c r="D87" s="16">
        <v>-1122150</v>
      </c>
      <c r="F87" s="16">
        <v>-128332</v>
      </c>
      <c r="H87" s="16">
        <v>0</v>
      </c>
      <c r="J87" s="16">
        <v>0</v>
      </c>
      <c r="K87" s="42"/>
      <c r="L87" s="42"/>
      <c r="P87" s="148"/>
    </row>
    <row r="88" spans="1:25">
      <c r="A88" s="121"/>
      <c r="B88" s="5" t="s">
        <v>189</v>
      </c>
      <c r="D88" s="16">
        <v>3000000</v>
      </c>
      <c r="F88" s="16">
        <v>2000000</v>
      </c>
      <c r="H88" s="16">
        <v>3000000</v>
      </c>
      <c r="J88" s="16">
        <v>2000000</v>
      </c>
      <c r="K88" s="42"/>
      <c r="L88" s="42"/>
      <c r="N88" s="147"/>
      <c r="P88" s="148"/>
    </row>
    <row r="89" spans="1:25" ht="22.2">
      <c r="A89" s="120"/>
      <c r="B89" s="6" t="s">
        <v>215</v>
      </c>
      <c r="C89" s="6"/>
      <c r="D89" s="126">
        <f>SUM(D81:D88)</f>
        <v>3218676</v>
      </c>
      <c r="F89" s="126">
        <f>SUM(F81:F88)</f>
        <v>2575338</v>
      </c>
      <c r="H89" s="126">
        <f>SUM(H81:H88)</f>
        <v>2256480</v>
      </c>
      <c r="J89" s="126">
        <f>SUM(J81:J88)</f>
        <v>2763153</v>
      </c>
      <c r="K89" s="42"/>
      <c r="L89" s="42"/>
      <c r="N89" s="147"/>
      <c r="O89" s="146"/>
      <c r="P89" s="149"/>
      <c r="T89" s="126"/>
      <c r="U89" s="126"/>
      <c r="X89" s="126"/>
      <c r="Y89" s="126"/>
    </row>
    <row r="90" spans="1:25" ht="22.5" customHeight="1">
      <c r="A90" s="120"/>
      <c r="B90" s="128"/>
      <c r="C90" s="128"/>
      <c r="D90" s="38"/>
      <c r="E90" s="38"/>
      <c r="F90" s="38"/>
      <c r="G90" s="38"/>
      <c r="H90" s="38"/>
      <c r="I90" s="38"/>
      <c r="J90" s="38"/>
      <c r="K90" s="42"/>
      <c r="L90" s="42"/>
      <c r="N90" s="147"/>
      <c r="O90" s="150"/>
      <c r="P90" s="150"/>
      <c r="T90" s="38"/>
      <c r="U90" s="38"/>
      <c r="X90" s="38"/>
      <c r="Y90" s="38"/>
    </row>
    <row r="91" spans="1:25" ht="22.2">
      <c r="A91" s="120"/>
      <c r="B91" s="6" t="s">
        <v>200</v>
      </c>
      <c r="C91" s="6"/>
      <c r="D91" s="10">
        <f>D53+D71+D89</f>
        <v>414007</v>
      </c>
      <c r="F91" s="10">
        <f>F53+F71+F89</f>
        <v>-118375</v>
      </c>
      <c r="H91" s="10">
        <f>H53+H71+H89</f>
        <v>-9998</v>
      </c>
      <c r="J91" s="10">
        <f>J53+J71+J89</f>
        <v>-104154</v>
      </c>
      <c r="K91" s="42"/>
      <c r="L91" s="42"/>
      <c r="N91" s="147"/>
      <c r="O91" s="146"/>
      <c r="P91" s="149"/>
      <c r="T91" s="10"/>
      <c r="U91" s="10"/>
      <c r="X91" s="10"/>
      <c r="Y91" s="10"/>
    </row>
    <row r="92" spans="1:25" s="117" customFormat="1">
      <c r="A92" s="120"/>
      <c r="B92" s="54" t="s">
        <v>190</v>
      </c>
      <c r="C92" s="54"/>
      <c r="D92" s="16">
        <v>1018444</v>
      </c>
      <c r="E92" s="16"/>
      <c r="F92" s="16">
        <v>905967</v>
      </c>
      <c r="G92" s="16"/>
      <c r="H92" s="16">
        <v>38348</v>
      </c>
      <c r="I92" s="16"/>
      <c r="J92" s="16">
        <v>137636</v>
      </c>
      <c r="K92" s="42"/>
      <c r="L92" s="42"/>
      <c r="M92" s="5"/>
      <c r="N92" s="147"/>
      <c r="O92" s="148"/>
      <c r="P92" s="148"/>
      <c r="Q92" s="151"/>
      <c r="T92" s="16"/>
      <c r="U92" s="16"/>
      <c r="X92" s="16"/>
      <c r="Y92" s="16"/>
    </row>
    <row r="93" spans="1:25" ht="22.8" thickBot="1">
      <c r="A93" s="120"/>
      <c r="B93" s="6" t="s">
        <v>191</v>
      </c>
      <c r="C93" s="6"/>
      <c r="D93" s="129">
        <f>SUM(D91:D92)</f>
        <v>1432451</v>
      </c>
      <c r="F93" s="129">
        <f>SUM(F91:F92)</f>
        <v>787592</v>
      </c>
      <c r="H93" s="129">
        <f>SUM(H91:H92)</f>
        <v>28350</v>
      </c>
      <c r="J93" s="129">
        <f>SUM(J91:J92)</f>
        <v>33482</v>
      </c>
      <c r="K93" s="42"/>
      <c r="L93" s="42"/>
      <c r="N93" s="147"/>
      <c r="O93" s="146"/>
      <c r="P93" s="149"/>
      <c r="T93" s="129"/>
      <c r="U93" s="129"/>
      <c r="X93" s="129"/>
      <c r="Y93" s="129"/>
    </row>
    <row r="94" spans="1:25" ht="22.5" customHeight="1" thickTop="1">
      <c r="A94" s="120"/>
      <c r="B94" s="6" t="s">
        <v>192</v>
      </c>
      <c r="C94" s="6"/>
      <c r="D94" s="5"/>
      <c r="E94" s="5"/>
      <c r="F94" s="5"/>
      <c r="G94" s="5"/>
      <c r="H94" s="5"/>
      <c r="I94" s="5"/>
      <c r="J94" s="5"/>
      <c r="K94" s="42"/>
      <c r="L94" s="42"/>
      <c r="N94" s="147"/>
      <c r="P94" s="148"/>
      <c r="T94" s="5"/>
      <c r="U94" s="5"/>
      <c r="X94" s="5"/>
      <c r="Y94" s="5"/>
    </row>
    <row r="95" spans="1:25" ht="22.5" customHeight="1">
      <c r="D95" s="130"/>
      <c r="E95" s="130"/>
      <c r="F95" s="131"/>
      <c r="G95" s="130"/>
      <c r="H95" s="130"/>
      <c r="I95" s="130"/>
      <c r="J95" s="131"/>
      <c r="K95" s="42"/>
      <c r="L95" s="42"/>
      <c r="N95" s="147"/>
      <c r="O95" s="152"/>
      <c r="P95" s="152"/>
      <c r="T95" s="130"/>
      <c r="U95" s="130"/>
      <c r="X95" s="130"/>
      <c r="Y95" s="130"/>
    </row>
    <row r="96" spans="1:25" ht="22.5" customHeight="1">
      <c r="B96" s="164"/>
      <c r="C96" s="164"/>
      <c r="K96" s="42"/>
      <c r="N96" s="147"/>
    </row>
    <row r="97" spans="1:17" ht="22.5" customHeight="1">
      <c r="C97" s="165"/>
      <c r="K97" s="42"/>
      <c r="N97" s="147"/>
    </row>
    <row r="98" spans="1:17" ht="22.5" customHeight="1"/>
    <row r="99" spans="1:17" ht="22.5" customHeight="1"/>
    <row r="100" spans="1:17" ht="22.5" customHeight="1"/>
    <row r="101" spans="1:17" s="16" customFormat="1" ht="22.5" customHeight="1">
      <c r="A101" s="115"/>
      <c r="B101" s="5"/>
      <c r="C101" s="5"/>
      <c r="N101" s="5"/>
      <c r="O101" s="148"/>
      <c r="P101" s="153"/>
      <c r="Q101" s="153"/>
    </row>
    <row r="102" spans="1:17" s="16" customFormat="1" ht="22.5" customHeight="1">
      <c r="A102" s="115"/>
      <c r="B102" s="5"/>
      <c r="C102" s="5"/>
      <c r="N102" s="5"/>
      <c r="O102" s="148"/>
      <c r="P102" s="153"/>
      <c r="Q102" s="153"/>
    </row>
    <row r="103" spans="1:17" s="16" customFormat="1" ht="22.5" customHeight="1">
      <c r="A103" s="115"/>
      <c r="B103" s="5"/>
      <c r="C103" s="5"/>
      <c r="N103" s="5"/>
      <c r="O103" s="148"/>
      <c r="P103" s="153"/>
      <c r="Q103" s="153"/>
    </row>
    <row r="104" spans="1:17" s="16" customFormat="1" ht="22.5" customHeight="1">
      <c r="A104" s="115"/>
      <c r="B104" s="5"/>
      <c r="C104" s="5"/>
      <c r="N104" s="5"/>
      <c r="O104" s="148"/>
      <c r="P104" s="153"/>
      <c r="Q104" s="153"/>
    </row>
    <row r="105" spans="1:17" s="16" customFormat="1" ht="22.5" customHeight="1">
      <c r="A105" s="115"/>
      <c r="B105" s="5"/>
      <c r="C105" s="5"/>
      <c r="N105" s="5"/>
      <c r="O105" s="148"/>
      <c r="P105" s="153"/>
      <c r="Q105" s="153"/>
    </row>
    <row r="106" spans="1:17" s="16" customFormat="1" ht="22.5" customHeight="1">
      <c r="A106" s="115"/>
      <c r="B106" s="5"/>
      <c r="C106" s="5"/>
      <c r="N106" s="5"/>
      <c r="O106" s="148"/>
      <c r="P106" s="153"/>
      <c r="Q106" s="153"/>
    </row>
    <row r="107" spans="1:17" s="16" customFormat="1" ht="22.5" customHeight="1">
      <c r="A107" s="115"/>
      <c r="B107" s="5"/>
      <c r="C107" s="5"/>
      <c r="N107" s="5"/>
      <c r="O107" s="148"/>
      <c r="P107" s="153"/>
      <c r="Q107" s="153"/>
    </row>
    <row r="108" spans="1:17" s="16" customFormat="1" ht="22.5" customHeight="1">
      <c r="A108" s="115"/>
      <c r="B108" s="5"/>
      <c r="C108" s="5"/>
      <c r="N108" s="5"/>
      <c r="O108" s="148"/>
      <c r="P108" s="153"/>
      <c r="Q108" s="153"/>
    </row>
    <row r="109" spans="1:17" s="16" customFormat="1" ht="22.5" customHeight="1">
      <c r="A109" s="115"/>
      <c r="B109" s="5"/>
      <c r="C109" s="5"/>
      <c r="N109" s="5"/>
      <c r="O109" s="148"/>
      <c r="P109" s="153"/>
      <c r="Q109" s="153"/>
    </row>
    <row r="110" spans="1:17" s="16" customFormat="1" ht="22.5" customHeight="1">
      <c r="A110" s="115"/>
      <c r="B110" s="5"/>
      <c r="C110" s="5"/>
      <c r="N110" s="5"/>
      <c r="O110" s="148"/>
      <c r="P110" s="153"/>
      <c r="Q110" s="153"/>
    </row>
    <row r="111" spans="1:17" s="16" customFormat="1" ht="22.5" customHeight="1">
      <c r="A111" s="115"/>
      <c r="B111" s="5"/>
      <c r="C111" s="5"/>
      <c r="N111" s="5"/>
      <c r="O111" s="148"/>
      <c r="P111" s="153"/>
      <c r="Q111" s="153"/>
    </row>
    <row r="112" spans="1:17" s="16" customFormat="1" ht="22.5" customHeight="1">
      <c r="A112" s="115"/>
      <c r="B112" s="5"/>
      <c r="C112" s="5"/>
      <c r="N112" s="5"/>
      <c r="O112" s="148"/>
      <c r="P112" s="153"/>
      <c r="Q112" s="153"/>
    </row>
    <row r="113" spans="1:17" s="16" customFormat="1" ht="22.5" customHeight="1">
      <c r="A113" s="115"/>
      <c r="B113" s="5"/>
      <c r="C113" s="5"/>
      <c r="N113" s="5"/>
      <c r="O113" s="148"/>
      <c r="P113" s="153"/>
      <c r="Q113" s="153"/>
    </row>
    <row r="114" spans="1:17" s="16" customFormat="1" ht="22.5" customHeight="1">
      <c r="A114" s="115"/>
      <c r="B114" s="5"/>
      <c r="C114" s="5"/>
      <c r="N114" s="5"/>
      <c r="O114" s="148"/>
      <c r="P114" s="153"/>
      <c r="Q114" s="153"/>
    </row>
    <row r="115" spans="1:17" s="16" customFormat="1" ht="22.5" customHeight="1">
      <c r="A115" s="115"/>
      <c r="B115" s="5"/>
      <c r="C115" s="5"/>
      <c r="N115" s="5"/>
      <c r="O115" s="148"/>
      <c r="P115" s="153"/>
      <c r="Q115" s="153"/>
    </row>
    <row r="116" spans="1:17" s="16" customFormat="1" ht="22.5" customHeight="1">
      <c r="A116" s="115"/>
      <c r="B116" s="5"/>
      <c r="C116" s="5"/>
      <c r="N116" s="5"/>
      <c r="O116" s="148"/>
      <c r="P116" s="153"/>
      <c r="Q116" s="153"/>
    </row>
    <row r="117" spans="1:17" s="16" customFormat="1" ht="22.5" customHeight="1">
      <c r="A117" s="115"/>
      <c r="B117" s="5"/>
      <c r="C117" s="5"/>
      <c r="N117" s="5"/>
      <c r="O117" s="148"/>
      <c r="P117" s="153"/>
      <c r="Q117" s="153"/>
    </row>
    <row r="118" spans="1:17" s="16" customFormat="1" ht="22.5" customHeight="1">
      <c r="A118" s="115"/>
      <c r="B118" s="5"/>
      <c r="C118" s="5"/>
      <c r="N118" s="5"/>
      <c r="O118" s="148"/>
      <c r="P118" s="153"/>
      <c r="Q118" s="153"/>
    </row>
    <row r="119" spans="1:17" s="16" customFormat="1" ht="22.5" customHeight="1">
      <c r="A119" s="115"/>
      <c r="B119" s="5"/>
      <c r="C119" s="5"/>
      <c r="N119" s="5"/>
      <c r="O119" s="148"/>
      <c r="P119" s="153"/>
      <c r="Q119" s="153"/>
    </row>
    <row r="120" spans="1:17" s="16" customFormat="1" ht="22.5" customHeight="1">
      <c r="A120" s="115"/>
      <c r="B120" s="5"/>
      <c r="C120" s="5"/>
      <c r="N120" s="5"/>
      <c r="O120" s="148"/>
      <c r="P120" s="153"/>
      <c r="Q120" s="153"/>
    </row>
    <row r="121" spans="1:17" s="16" customFormat="1" ht="22.5" customHeight="1">
      <c r="A121" s="115"/>
      <c r="B121" s="5"/>
      <c r="C121" s="5"/>
      <c r="N121" s="5"/>
      <c r="O121" s="148"/>
      <c r="P121" s="153"/>
      <c r="Q121" s="153"/>
    </row>
    <row r="122" spans="1:17" s="16" customFormat="1" ht="22.5" customHeight="1">
      <c r="A122" s="115"/>
      <c r="B122" s="5"/>
      <c r="C122" s="5"/>
      <c r="N122" s="5"/>
      <c r="O122" s="148"/>
      <c r="P122" s="153"/>
      <c r="Q122" s="153"/>
    </row>
    <row r="123" spans="1:17" s="16" customFormat="1" ht="22.5" customHeight="1">
      <c r="A123" s="115"/>
      <c r="B123" s="5"/>
      <c r="C123" s="5"/>
      <c r="N123" s="5"/>
      <c r="O123" s="148"/>
      <c r="P123" s="153"/>
      <c r="Q123" s="153"/>
    </row>
    <row r="124" spans="1:17" s="16" customFormat="1" ht="22.5" customHeight="1">
      <c r="A124" s="115"/>
      <c r="B124" s="5"/>
      <c r="C124" s="5"/>
      <c r="N124" s="5"/>
      <c r="O124" s="148"/>
      <c r="P124" s="153"/>
      <c r="Q124" s="153"/>
    </row>
    <row r="125" spans="1:17" s="16" customFormat="1" ht="22.5" customHeight="1">
      <c r="A125" s="115"/>
      <c r="B125" s="5"/>
      <c r="C125" s="5"/>
      <c r="N125" s="5"/>
      <c r="O125" s="148"/>
      <c r="P125" s="153"/>
      <c r="Q125" s="153"/>
    </row>
    <row r="126" spans="1:17" s="16" customFormat="1" ht="22.5" customHeight="1">
      <c r="A126" s="115"/>
      <c r="B126" s="5"/>
      <c r="C126" s="5"/>
      <c r="N126" s="5"/>
      <c r="O126" s="148"/>
      <c r="P126" s="153"/>
      <c r="Q126" s="153"/>
    </row>
    <row r="127" spans="1:17" s="16" customFormat="1" ht="22.5" customHeight="1">
      <c r="A127" s="115"/>
      <c r="B127" s="5"/>
      <c r="C127" s="5"/>
      <c r="N127" s="5"/>
      <c r="O127" s="148"/>
      <c r="P127" s="153"/>
      <c r="Q127" s="153"/>
    </row>
    <row r="128" spans="1:17" s="16" customFormat="1" ht="22.5" customHeight="1">
      <c r="A128" s="115"/>
      <c r="B128" s="5"/>
      <c r="C128" s="5"/>
      <c r="N128" s="5"/>
      <c r="O128" s="148"/>
      <c r="P128" s="153"/>
      <c r="Q128" s="153"/>
    </row>
    <row r="129" spans="1:17" s="16" customFormat="1" ht="22.5" customHeight="1">
      <c r="A129" s="115"/>
      <c r="B129" s="5"/>
      <c r="C129" s="5"/>
      <c r="N129" s="5"/>
      <c r="O129" s="148"/>
      <c r="P129" s="153"/>
      <c r="Q129" s="153"/>
    </row>
    <row r="130" spans="1:17" s="16" customFormat="1" ht="22.5" customHeight="1">
      <c r="A130" s="115"/>
      <c r="B130" s="5"/>
      <c r="C130" s="5"/>
      <c r="N130" s="5"/>
      <c r="O130" s="148"/>
      <c r="P130" s="153"/>
      <c r="Q130" s="153"/>
    </row>
    <row r="131" spans="1:17" s="16" customFormat="1" ht="22.5" customHeight="1">
      <c r="A131" s="115"/>
      <c r="B131" s="5"/>
      <c r="C131" s="5"/>
      <c r="N131" s="5"/>
      <c r="O131" s="148"/>
      <c r="P131" s="153"/>
      <c r="Q131" s="153"/>
    </row>
    <row r="132" spans="1:17" s="16" customFormat="1" ht="22.5" customHeight="1">
      <c r="A132" s="115"/>
      <c r="B132" s="5"/>
      <c r="C132" s="5"/>
      <c r="N132" s="5"/>
      <c r="O132" s="148"/>
      <c r="P132" s="153"/>
      <c r="Q132" s="153"/>
    </row>
    <row r="133" spans="1:17" s="16" customFormat="1" ht="22.5" customHeight="1">
      <c r="A133" s="115"/>
      <c r="B133" s="5"/>
      <c r="C133" s="5"/>
      <c r="N133" s="5"/>
      <c r="O133" s="148"/>
      <c r="P133" s="153"/>
      <c r="Q133" s="153"/>
    </row>
    <row r="134" spans="1:17" s="16" customFormat="1" ht="22.5" customHeight="1">
      <c r="A134" s="115"/>
      <c r="B134" s="5"/>
      <c r="C134" s="5"/>
      <c r="N134" s="5"/>
      <c r="O134" s="148"/>
      <c r="P134" s="153"/>
      <c r="Q134" s="153"/>
    </row>
    <row r="135" spans="1:17" s="16" customFormat="1" ht="22.5" customHeight="1">
      <c r="A135" s="115"/>
      <c r="B135" s="5"/>
      <c r="C135" s="5"/>
      <c r="N135" s="5"/>
      <c r="O135" s="148"/>
      <c r="P135" s="153"/>
      <c r="Q135" s="153"/>
    </row>
    <row r="136" spans="1:17" s="16" customFormat="1" ht="22.5" customHeight="1">
      <c r="A136" s="115"/>
      <c r="B136" s="5"/>
      <c r="C136" s="5"/>
      <c r="N136" s="5"/>
      <c r="O136" s="148"/>
      <c r="P136" s="153"/>
      <c r="Q136" s="153"/>
    </row>
    <row r="137" spans="1:17" s="16" customFormat="1" ht="22.5" customHeight="1">
      <c r="A137" s="115"/>
      <c r="B137" s="5"/>
      <c r="C137" s="5"/>
      <c r="N137" s="5"/>
      <c r="O137" s="148"/>
      <c r="P137" s="153"/>
      <c r="Q137" s="153"/>
    </row>
    <row r="138" spans="1:17" s="16" customFormat="1" ht="22.5" customHeight="1">
      <c r="A138" s="115"/>
      <c r="B138" s="5"/>
      <c r="C138" s="5"/>
      <c r="N138" s="5"/>
      <c r="O138" s="148"/>
      <c r="P138" s="153"/>
      <c r="Q138" s="153"/>
    </row>
    <row r="139" spans="1:17" s="16" customFormat="1" ht="22.5" customHeight="1">
      <c r="A139" s="115"/>
      <c r="B139" s="5"/>
      <c r="C139" s="5"/>
      <c r="N139" s="5"/>
      <c r="O139" s="148"/>
      <c r="P139" s="153"/>
      <c r="Q139" s="153"/>
    </row>
    <row r="140" spans="1:17" s="16" customFormat="1" ht="22.5" customHeight="1">
      <c r="A140" s="115"/>
      <c r="B140" s="5"/>
      <c r="C140" s="5"/>
      <c r="N140" s="5"/>
      <c r="O140" s="148"/>
      <c r="P140" s="153"/>
      <c r="Q140" s="153"/>
    </row>
    <row r="141" spans="1:17" s="16" customFormat="1" ht="22.5" customHeight="1">
      <c r="A141" s="115"/>
      <c r="B141" s="5"/>
      <c r="C141" s="5"/>
      <c r="N141" s="5"/>
      <c r="O141" s="148"/>
      <c r="P141" s="153"/>
      <c r="Q141" s="153"/>
    </row>
    <row r="142" spans="1:17" s="16" customFormat="1" ht="22.5" customHeight="1">
      <c r="A142" s="115"/>
      <c r="B142" s="5"/>
      <c r="C142" s="5"/>
      <c r="N142" s="5"/>
      <c r="O142" s="148"/>
      <c r="P142" s="153"/>
      <c r="Q142" s="153"/>
    </row>
    <row r="143" spans="1:17" s="16" customFormat="1" ht="22.5" customHeight="1">
      <c r="A143" s="115"/>
      <c r="B143" s="5"/>
      <c r="C143" s="5"/>
      <c r="N143" s="5"/>
      <c r="O143" s="148"/>
      <c r="P143" s="153"/>
      <c r="Q143" s="153"/>
    </row>
    <row r="144" spans="1:17" s="16" customFormat="1" ht="22.5" customHeight="1">
      <c r="A144" s="115"/>
      <c r="B144" s="5"/>
      <c r="C144" s="5"/>
      <c r="N144" s="5"/>
      <c r="O144" s="148"/>
      <c r="P144" s="153"/>
      <c r="Q144" s="153"/>
    </row>
    <row r="145" spans="1:17" s="16" customFormat="1" ht="22.5" customHeight="1">
      <c r="A145" s="115"/>
      <c r="B145" s="5"/>
      <c r="C145" s="5"/>
      <c r="N145" s="5"/>
      <c r="O145" s="148"/>
      <c r="P145" s="153"/>
      <c r="Q145" s="153"/>
    </row>
  </sheetData>
  <mergeCells count="12">
    <mergeCell ref="D41:F41"/>
    <mergeCell ref="H41:J41"/>
    <mergeCell ref="D76:F76"/>
    <mergeCell ref="H76:J76"/>
    <mergeCell ref="D77:F77"/>
    <mergeCell ref="H77:J77"/>
    <mergeCell ref="D5:F5"/>
    <mergeCell ref="H5:J5"/>
    <mergeCell ref="D6:F6"/>
    <mergeCell ref="H6:J6"/>
    <mergeCell ref="D40:F40"/>
    <mergeCell ref="H40:J40"/>
  </mergeCells>
  <pageMargins left="0.7" right="0.7" top="0.48" bottom="0.5" header="0.5" footer="0.5"/>
  <pageSetup paperSize="9" scale="75" firstPageNumber="14" orientation="portrait" useFirstPageNumber="1" r:id="rId1"/>
  <headerFooter>
    <oddFooter>&amp;L&amp;"Angsana New,Regular"&amp;16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in="1" max="9" man="1"/>
    <brk id="72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</vt:lpstr>
      <vt:lpstr>CH10-11</vt:lpstr>
      <vt:lpstr>CH12-13</vt:lpstr>
      <vt:lpstr>CF</vt:lpstr>
      <vt:lpstr>'BS3-5'!Print_Area</vt:lpstr>
      <vt:lpstr>CF!Print_Area</vt:lpstr>
      <vt:lpstr>'CH10-11'!Print_Area</vt:lpstr>
      <vt:lpstr>'CH12-13'!Print_Area</vt:lpstr>
      <vt:lpstr>'PL6-7'!Print_Area</vt:lpstr>
      <vt:lpstr>'PL8-9'!Print_Area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Rungrudee Kunawatsatit |รุ่งฤดี คุณะวัฒน์สถิตย์</cp:lastModifiedBy>
  <cp:lastPrinted>2019-05-09T12:42:46Z</cp:lastPrinted>
  <dcterms:created xsi:type="dcterms:W3CDTF">2019-04-18T13:17:08Z</dcterms:created>
  <dcterms:modified xsi:type="dcterms:W3CDTF">2019-05-10T11:37:15Z</dcterms:modified>
</cp:coreProperties>
</file>