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9\Q22019\"/>
    </mc:Choice>
  </mc:AlternateContent>
  <bookViews>
    <workbookView xWindow="0" yWindow="0" windowWidth="23040" windowHeight="9780" tabRatio="732"/>
  </bookViews>
  <sheets>
    <sheet name="BS2-4" sheetId="1" r:id="rId1"/>
    <sheet name="PL5-6" sheetId="2" r:id="rId2"/>
    <sheet name="PL7-8" sheetId="3" r:id="rId3"/>
    <sheet name="CH9-10" sheetId="4" r:id="rId4"/>
    <sheet name="CH11-12" sheetId="5" r:id="rId5"/>
    <sheet name="CF13-14" sheetId="6" r:id="rId6"/>
  </sheets>
  <definedNames>
    <definedName name="_xlnm.Print_Area" localSheetId="0">'BS2-4'!$A$1:$I$106</definedName>
    <definedName name="_xlnm.Print_Area" localSheetId="3">'CH9-10'!$A$1:$R$57</definedName>
    <definedName name="_xlnm.Print_Area" localSheetId="2">'PL7-8'!$A$1:$J$61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9" i="6" l="1"/>
  <c r="C43" i="6" s="1"/>
  <c r="I83" i="6" l="1"/>
  <c r="G83" i="6"/>
  <c r="E83" i="6"/>
  <c r="C83" i="6"/>
  <c r="I72" i="6"/>
  <c r="G72" i="6"/>
  <c r="E72" i="6"/>
  <c r="C72" i="6"/>
  <c r="I29" i="6"/>
  <c r="I43" i="6" s="1"/>
  <c r="I45" i="6" s="1"/>
  <c r="G29" i="6"/>
  <c r="E29" i="6"/>
  <c r="E43" i="6" s="1"/>
  <c r="E45" i="6" s="1"/>
  <c r="C45" i="6"/>
  <c r="H43" i="5"/>
  <c r="F43" i="5"/>
  <c r="D43" i="5"/>
  <c r="L41" i="5"/>
  <c r="J41" i="5"/>
  <c r="L37" i="5"/>
  <c r="J37" i="5"/>
  <c r="J43" i="5" s="1"/>
  <c r="L32" i="5"/>
  <c r="E85" i="6" l="1"/>
  <c r="E87" i="6" s="1"/>
  <c r="I85" i="6"/>
  <c r="I87" i="6" s="1"/>
  <c r="G43" i="6"/>
  <c r="G45" i="6" s="1"/>
  <c r="G85" i="6" s="1"/>
  <c r="C85" i="6"/>
  <c r="C87" i="6" s="1"/>
  <c r="L43" i="5"/>
  <c r="H21" i="5"/>
  <c r="F21" i="5"/>
  <c r="D21" i="5"/>
  <c r="L19" i="5"/>
  <c r="J19" i="5"/>
  <c r="L15" i="5"/>
  <c r="L21" i="5" s="1"/>
  <c r="J15" i="5"/>
  <c r="J21" i="5" s="1"/>
  <c r="L57" i="4"/>
  <c r="H57" i="4"/>
  <c r="F57" i="4"/>
  <c r="D57" i="4"/>
  <c r="R54" i="4"/>
  <c r="P54" i="4"/>
  <c r="N54" i="4"/>
  <c r="J54" i="4"/>
  <c r="R50" i="4"/>
  <c r="N50" i="4"/>
  <c r="J50" i="4"/>
  <c r="R25" i="4"/>
  <c r="P25" i="4"/>
  <c r="R21" i="4"/>
  <c r="P21" i="4"/>
  <c r="N21" i="4"/>
  <c r="L21" i="4"/>
  <c r="L28" i="4" s="1"/>
  <c r="H21" i="4"/>
  <c r="H28" i="4" s="1"/>
  <c r="F21" i="4"/>
  <c r="F28" i="4" s="1"/>
  <c r="D21" i="4"/>
  <c r="D28" i="4" s="1"/>
  <c r="J21" i="4"/>
  <c r="N25" i="4"/>
  <c r="J25" i="4"/>
  <c r="J59" i="3"/>
  <c r="H59" i="3"/>
  <c r="F59" i="3"/>
  <c r="D59" i="3"/>
  <c r="J54" i="3"/>
  <c r="H54" i="3"/>
  <c r="F54" i="3"/>
  <c r="D54" i="3"/>
  <c r="J32" i="3"/>
  <c r="H32" i="3"/>
  <c r="F32" i="3"/>
  <c r="D32" i="3"/>
  <c r="J20" i="3"/>
  <c r="H20" i="3"/>
  <c r="F20" i="3"/>
  <c r="D20" i="3"/>
  <c r="G87" i="6" l="1"/>
  <c r="D35" i="3"/>
  <c r="D37" i="3" s="1"/>
  <c r="F35" i="3"/>
  <c r="F37" i="3" s="1"/>
  <c r="J28" i="4"/>
  <c r="J35" i="3"/>
  <c r="J37" i="3" s="1"/>
  <c r="H35" i="3"/>
  <c r="H37" i="3" s="1"/>
  <c r="P57" i="4"/>
  <c r="N28" i="4"/>
  <c r="R57" i="4"/>
  <c r="P28" i="4"/>
  <c r="J57" i="4"/>
  <c r="R28" i="4"/>
  <c r="N57" i="4"/>
  <c r="J59" i="2" l="1"/>
  <c r="H59" i="2"/>
  <c r="F59" i="2"/>
  <c r="D59" i="2"/>
  <c r="J54" i="2"/>
  <c r="H54" i="2"/>
  <c r="F54" i="2"/>
  <c r="D54" i="2"/>
  <c r="D32" i="2" l="1"/>
  <c r="J32" i="2"/>
  <c r="H32" i="2"/>
  <c r="F32" i="2"/>
  <c r="J20" i="2"/>
  <c r="H20" i="2"/>
  <c r="H35" i="2" s="1"/>
  <c r="H37" i="2" s="1"/>
  <c r="H49" i="2" s="1"/>
  <c r="F20" i="2"/>
  <c r="D20" i="2"/>
  <c r="D35" i="2" s="1"/>
  <c r="D37" i="2" s="1"/>
  <c r="D49" i="2" s="1"/>
  <c r="F35" i="2" l="1"/>
  <c r="F37" i="2" s="1"/>
  <c r="F49" i="2" s="1"/>
  <c r="J35" i="2"/>
  <c r="J37" i="2" s="1"/>
  <c r="J49" i="2" s="1"/>
  <c r="I103" i="1"/>
  <c r="I101" i="1"/>
  <c r="G101" i="1"/>
  <c r="G103" i="1" s="1"/>
  <c r="E101" i="1"/>
  <c r="E103" i="1" s="1"/>
  <c r="C101" i="1"/>
  <c r="C103" i="1" s="1"/>
  <c r="G78" i="1" l="1"/>
  <c r="G105" i="1" s="1"/>
  <c r="I76" i="1"/>
  <c r="G76" i="1"/>
  <c r="E76" i="1"/>
  <c r="C76" i="1"/>
  <c r="I61" i="1"/>
  <c r="I78" i="1" s="1"/>
  <c r="I105" i="1" s="1"/>
  <c r="G61" i="1"/>
  <c r="E61" i="1"/>
  <c r="E78" i="1" s="1"/>
  <c r="E105" i="1" s="1"/>
  <c r="C61" i="1"/>
  <c r="I36" i="1"/>
  <c r="G36" i="1"/>
  <c r="E36" i="1"/>
  <c r="C36" i="1"/>
  <c r="I18" i="1"/>
  <c r="I38" i="1" s="1"/>
  <c r="G18" i="1"/>
  <c r="G38" i="1" s="1"/>
  <c r="E18" i="1"/>
  <c r="C18" i="1"/>
  <c r="C78" i="1" l="1"/>
  <c r="C105" i="1" s="1"/>
  <c r="E38" i="1"/>
  <c r="C38" i="1"/>
</calcChain>
</file>

<file path=xl/sharedStrings.xml><?xml version="1.0" encoding="utf-8"?>
<sst xmlns="http://schemas.openxmlformats.org/spreadsheetml/2006/main" count="534" uniqueCount="223">
  <si>
    <t>Golden Land Property Development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</si>
  <si>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</si>
  <si>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</si>
  <si>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</si>
  <si>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</si>
  <si>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</si>
  <si>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30 September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</si>
  <si>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</si>
  <si>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</si>
  <si>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</si>
  <si>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</si>
  <si>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</si>
  <si>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</si>
  <si>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</si>
  <si>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</si>
  <si>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3, 4</t>
  </si>
  <si>
    <t>Other receivables</t>
  </si>
  <si>
    <t>Amounts due from related parties</t>
  </si>
  <si>
    <t>Real estate projects under development</t>
  </si>
  <si>
    <t>5, 11</t>
  </si>
  <si>
    <t>Other current assets</t>
  </si>
  <si>
    <t>Total current assets</t>
  </si>
  <si>
    <t/>
  </si>
  <si>
    <t>Non-current assets</t>
  </si>
  <si>
    <t>Deposit at banks under commitments</t>
  </si>
  <si>
    <t>Investments in associates</t>
  </si>
  <si>
    <t>Investments in subsidiaries</t>
  </si>
  <si>
    <t>Investments in joint venture</t>
  </si>
  <si>
    <t>Long-term loans and accrued interest</t>
  </si>
  <si>
    <t xml:space="preserve">    to related parties</t>
  </si>
  <si>
    <t>Goodwill</t>
  </si>
  <si>
    <t>Investment properties</t>
  </si>
  <si>
    <t>Leasehold rights</t>
  </si>
  <si>
    <t>Property, plant and equipment</t>
  </si>
  <si>
    <t>10, 11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</si>
  <si>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</si>
  <si>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</si>
  <si>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</si>
  <si>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</si>
  <si>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</si>
  <si>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</si>
  <si>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</si>
  <si>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</si>
  <si>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</si>
  <si>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 </t>
  </si>
  <si>
    <t>Other payables</t>
  </si>
  <si>
    <t>Amounts due to related parties</t>
  </si>
  <si>
    <t>Current portion of long-term loans from</t>
  </si>
  <si>
    <t xml:space="preserve">   financial institutions</t>
  </si>
  <si>
    <t>Current portion of debentures</t>
  </si>
  <si>
    <t>11, 12</t>
  </si>
  <si>
    <t>Current portion of unearned leasehold rights</t>
  </si>
  <si>
    <t>3, 13</t>
  </si>
  <si>
    <t>Income tax payable</t>
  </si>
  <si>
    <t>Short-term provisions</t>
  </si>
  <si>
    <t>Other current liabilities</t>
  </si>
  <si>
    <t>Total current liabilities</t>
  </si>
  <si>
    <t>Non-current liabilities</t>
  </si>
  <si>
    <t>Long-term loans from financial institutions</t>
  </si>
  <si>
    <t xml:space="preserve">Long-term loans and accrued interest </t>
  </si>
  <si>
    <t xml:space="preserve">   from related parties</t>
  </si>
  <si>
    <t xml:space="preserve">   from shareholder of subsidiary</t>
  </si>
  <si>
    <t>Long-term note payables</t>
  </si>
  <si>
    <t>Debentures</t>
  </si>
  <si>
    <t>Unearned leasehold rights</t>
  </si>
  <si>
    <t>Deferred tax liabilities</t>
  </si>
  <si>
    <t>Non-current provision for employee benefits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</si>
  <si>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</si>
  <si>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</si>
  <si>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</si>
  <si>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</si>
  <si>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</si>
  <si>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</si>
  <si>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</si>
  <si>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 </t>
  </si>
  <si>
    <t>Share premium</t>
  </si>
  <si>
    <t>Retained earnings</t>
  </si>
  <si>
    <t xml:space="preserve">   Appropriated </t>
  </si>
  <si>
    <t xml:space="preserve">       Legal reserve</t>
  </si>
  <si>
    <t xml:space="preserve">   Unappropriated</t>
  </si>
  <si>
    <t xml:space="preserve">Surplus on business combination </t>
  </si>
  <si>
    <t xml:space="preserve">   under common control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</si>
  <si>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</si>
  <si>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</si>
  <si>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</si>
  <si>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</si>
  <si>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</si>
  <si>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</si>
  <si>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</si>
  <si>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(in  thousand Baht)</t>
  </si>
  <si>
    <t>Revenue</t>
  </si>
  <si>
    <t>Revenue from sales of real estate</t>
  </si>
  <si>
    <t>Revenue from rental and services</t>
  </si>
  <si>
    <t>Revenue from hotel business</t>
  </si>
  <si>
    <t>Revenue from golf course operation</t>
  </si>
  <si>
    <t>Management fee income</t>
  </si>
  <si>
    <t>Investment income</t>
  </si>
  <si>
    <t>Reversal provision against future support</t>
  </si>
  <si>
    <t>Gain from sales investment in subsidiary</t>
  </si>
  <si>
    <t>Other income</t>
  </si>
  <si>
    <t>Total revenues</t>
  </si>
  <si>
    <t>Expenses</t>
  </si>
  <si>
    <t xml:space="preserve">Cost of sale of real estate </t>
  </si>
  <si>
    <t>Cost of rental and services</t>
  </si>
  <si>
    <t>Cost of hotel business</t>
  </si>
  <si>
    <t>Cost of golf course operation</t>
  </si>
  <si>
    <t>Cost of management income</t>
  </si>
  <si>
    <t>Distribution expenses</t>
  </si>
  <si>
    <t>Administrative expenses</t>
  </si>
  <si>
    <t>Bad and doubtful debt expenses</t>
  </si>
  <si>
    <t>Finance costs</t>
  </si>
  <si>
    <t>Total expenses</t>
  </si>
  <si>
    <t>Share of profit of associates and joint venture</t>
  </si>
  <si>
    <t>Profit before tax expense</t>
  </si>
  <si>
    <t>Tax expense</t>
  </si>
  <si>
    <t>Profit for the period</t>
  </si>
  <si>
    <t>Total comprehensive income for the period</t>
  </si>
  <si>
    <t xml:space="preserve">   Owners of the parent</t>
  </si>
  <si>
    <t xml:space="preserve">   Non-controlling interests</t>
  </si>
  <si>
    <t xml:space="preserve"> </t>
  </si>
  <si>
    <t>Total comprehensive income attributable to:</t>
  </si>
  <si>
    <t xml:space="preserve">Basic earnings per share (in Baht)  </t>
  </si>
  <si>
    <t>18</t>
  </si>
  <si>
    <t xml:space="preserve">Six-month period ended </t>
  </si>
  <si>
    <t>Reversal of provision against future support</t>
  </si>
  <si>
    <t>Consolidated financial statements</t>
  </si>
  <si>
    <t>Other components</t>
  </si>
  <si>
    <t>of equity</t>
  </si>
  <si>
    <t>Surplus on</t>
  </si>
  <si>
    <t>business</t>
  </si>
  <si>
    <t>Issued and</t>
  </si>
  <si>
    <t>combination</t>
  </si>
  <si>
    <t>attributable</t>
  </si>
  <si>
    <t>Non-</t>
  </si>
  <si>
    <t xml:space="preserve">   </t>
  </si>
  <si>
    <t>paid-up</t>
  </si>
  <si>
    <t>Legal</t>
  </si>
  <si>
    <t>under common</t>
  </si>
  <si>
    <t>to owners of</t>
  </si>
  <si>
    <t>controlling</t>
  </si>
  <si>
    <t>share capital</t>
  </si>
  <si>
    <t xml:space="preserve">Share premium </t>
  </si>
  <si>
    <t>reserve</t>
  </si>
  <si>
    <t>Unappropriated</t>
  </si>
  <si>
    <t>control</t>
  </si>
  <si>
    <t>the parent</t>
  </si>
  <si>
    <t>interests</t>
  </si>
  <si>
    <t>Six-month period ended 31 March 2018</t>
  </si>
  <si>
    <t>Balance at 1 October 2017</t>
  </si>
  <si>
    <t xml:space="preserve">Transaction with owners, recorded directly in equity  </t>
  </si>
  <si>
    <t xml:space="preserve">   Contributions by and distribution to owners</t>
  </si>
  <si>
    <t xml:space="preserve">      of the parent</t>
  </si>
  <si>
    <t xml:space="preserve">   Dividends</t>
  </si>
  <si>
    <t xml:space="preserve">   Total contributions by and distribution to </t>
  </si>
  <si>
    <t xml:space="preserve">      owners of the parent</t>
  </si>
  <si>
    <t>Comprehensive income for the period</t>
  </si>
  <si>
    <t xml:space="preserve">   Profit or loss</t>
  </si>
  <si>
    <t>Transfer to legal reserve</t>
  </si>
  <si>
    <t>Balance at 31 March 2018</t>
  </si>
  <si>
    <t>Six-month period ended 31 March 2019</t>
  </si>
  <si>
    <t>Balance at 1 October 2018</t>
  </si>
  <si>
    <t>Balance at 31 March 2019</t>
  </si>
  <si>
    <t>Statement of changes in equity (Unaudited)</t>
  </si>
  <si>
    <t>Separate financial statements</t>
  </si>
  <si>
    <t xml:space="preserve">   Contributions by and distribution to owners of the parent</t>
  </si>
  <si>
    <t xml:space="preserve"> Dividends</t>
  </si>
  <si>
    <t>Statement of cash flows (Unaudited)</t>
  </si>
  <si>
    <t>2019</t>
  </si>
  <si>
    <t>2018</t>
  </si>
  <si>
    <t>Cash flows from operating activities</t>
  </si>
  <si>
    <t>Adjustments to reconcile profit to cash receipts (payment)</t>
  </si>
  <si>
    <t>Depreciation and amortisation</t>
  </si>
  <si>
    <t>Amortisation of leasehold right</t>
  </si>
  <si>
    <t>(Reversal of) provision</t>
  </si>
  <si>
    <t>Loss on write-off assets</t>
  </si>
  <si>
    <t>Employee benefit obligations</t>
  </si>
  <si>
    <t>Gain from sales of assets classified as non-core assets</t>
  </si>
  <si>
    <t>(Gain) loss from disposal of plant and equipment</t>
  </si>
  <si>
    <t>Changes in operating assets and liabilities</t>
  </si>
  <si>
    <t xml:space="preserve">Trade accounts receivable  </t>
  </si>
  <si>
    <t>Trade accounts payable</t>
  </si>
  <si>
    <t>Amounts due to a related parties</t>
  </si>
  <si>
    <t>Cash paid for litigation</t>
  </si>
  <si>
    <t>Net cash generated from (used in) operating activities</t>
  </si>
  <si>
    <t>Taxes paid</t>
  </si>
  <si>
    <t xml:space="preserve">Net cash from (used in) operating activities </t>
  </si>
  <si>
    <t>Cash flows from investing activities</t>
  </si>
  <si>
    <t>Interest received</t>
  </si>
  <si>
    <t>(Increase) decrease in deposit at banks under commitments</t>
  </si>
  <si>
    <t>Proceeds from long-term loans to related parties</t>
  </si>
  <si>
    <t>Cash paid for long-term loans to related parties</t>
  </si>
  <si>
    <t>Dividend received</t>
  </si>
  <si>
    <t xml:space="preserve">Acquisition of plant and equipment  </t>
  </si>
  <si>
    <t xml:space="preserve">   investment properties and intangible assets</t>
  </si>
  <si>
    <t>Proceed from sales of assets classified as non-core assets</t>
  </si>
  <si>
    <t xml:space="preserve">Net cash received from capital reduction </t>
  </si>
  <si>
    <t xml:space="preserve">   of investment in associates</t>
  </si>
  <si>
    <t>Cash paid for increase in investment in subsidiaries</t>
  </si>
  <si>
    <t>Cash paid for increase in investment in associates and joint venture</t>
  </si>
  <si>
    <t>Net cash inflow on disposal of subsidiary</t>
  </si>
  <si>
    <t>Cash flows from financing activities</t>
  </si>
  <si>
    <t>Finance costs paid</t>
  </si>
  <si>
    <t>Dividend paid to owners of the Company</t>
  </si>
  <si>
    <t>Proceeds from short-term borrowings from financial institutions</t>
  </si>
  <si>
    <t>Proceeds from long-term loans from related parties</t>
  </si>
  <si>
    <t>Repayment of long-term loans from related parties</t>
  </si>
  <si>
    <t>Proceeds from long-term borrowings from financial institutions</t>
  </si>
  <si>
    <t>Repayment of long-term borrowings from financial institutions</t>
  </si>
  <si>
    <t>Proceeds from issue of debentures</t>
  </si>
  <si>
    <t>Net cash from financing activities</t>
  </si>
  <si>
    <t>Net increase (decrease) in cash and cash equivalents</t>
  </si>
  <si>
    <t>Cash and cash equivalents at beginning of period</t>
  </si>
  <si>
    <t>Cash and cash equivalents at ending of period</t>
  </si>
  <si>
    <t>9, 11</t>
  </si>
  <si>
    <t>8, 11</t>
  </si>
  <si>
    <t>Decrease (increase) in current investments - fixed deposits</t>
  </si>
  <si>
    <t xml:space="preserve">   Total contributions by and distribution to owners of the parent</t>
  </si>
  <si>
    <t>Profit attributable to:</t>
  </si>
  <si>
    <t>Impairment losses on assets</t>
  </si>
  <si>
    <t>Proceed from sales of plant and equipment</t>
  </si>
  <si>
    <t>Net cash from (used in) investing activities</t>
  </si>
  <si>
    <t>Bad and doubtful debt</t>
  </si>
  <si>
    <t>Gain from sales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</si>
</sst>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#,##0\ ;\(#,##0\)"/>
    <numFmt numFmtId="166" formatCode="_(* #,##0_);_(* \(#,##0\);_(* &quot;-&quot;??_);_(@_)"/>
    <numFmt numFmtId="167" formatCode="[$-409]dd\-mmm\-yy;@"/>
    <numFmt numFmtId="168" formatCode="0.0000"/>
    <numFmt numFmtId="169" formatCode="_(* #,##0.00000_);_(* \(#,##0.00000\);_(* &quot;-&quot;??_);_(@_)"/>
    <numFmt numFmtId="170" formatCode="_(* #,##0.00_);_(* \(#,##0.00\);_(* &quot;-&quot;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sz val="11"/>
      <color theme="0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indexed="9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9"/>
      <name val="Times New Roman"/>
      <family val="1"/>
    </font>
    <font>
      <b/>
      <u/>
      <sz val="11"/>
      <name val="Times New Roman"/>
      <family val="1"/>
    </font>
    <font>
      <b/>
      <i/>
      <sz val="11"/>
      <color theme="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" fontId="6" fillId="0" borderId="0" applyFont="0" applyFill="0" applyBorder="0" applyAlignment="0" applyProtection="0"/>
    <xf numFmtId="167" fontId="2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</cellStyleXfs>
  <cellXfs count="238">
    <xf numFmtId="0" fontId="0" fillId="0" borderId="0" xfId="0"/>
    <xf numFmtId="38" fontId="3" fillId="0" borderId="0" xfId="2" applyNumberFormat="1" applyFont="1" applyAlignment="1">
      <alignment horizontal="left"/>
    </xf>
    <xf numFmtId="49" fontId="4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left"/>
    </xf>
    <xf numFmtId="164" fontId="2" fillId="0" borderId="0" xfId="2" applyNumberFormat="1" applyAlignment="1">
      <alignment horizontal="left"/>
    </xf>
    <xf numFmtId="164" fontId="7" fillId="0" borderId="0" xfId="3" applyNumberFormat="1" applyFont="1"/>
    <xf numFmtId="38" fontId="8" fillId="0" borderId="0" xfId="2" applyNumberFormat="1" applyFont="1" applyAlignment="1">
      <alignment horizontal="left"/>
    </xf>
    <xf numFmtId="164" fontId="5" fillId="0" borderId="0" xfId="2" quotePrefix="1" applyNumberFormat="1" applyFont="1" applyAlignment="1">
      <alignment horizontal="left"/>
    </xf>
    <xf numFmtId="38" fontId="5" fillId="0" borderId="0" xfId="2" applyNumberFormat="1" applyFont="1" applyAlignment="1">
      <alignment horizontal="left"/>
    </xf>
    <xf numFmtId="38" fontId="5" fillId="0" borderId="0" xfId="2" applyNumberFormat="1" applyFont="1"/>
    <xf numFmtId="49" fontId="9" fillId="0" borderId="0" xfId="2" applyNumberFormat="1" applyFont="1" applyAlignment="1">
      <alignment horizontal="center"/>
    </xf>
    <xf numFmtId="38" fontId="2" fillId="0" borderId="0" xfId="2" applyNumberFormat="1"/>
    <xf numFmtId="49" fontId="2" fillId="0" borderId="0" xfId="2" applyNumberFormat="1" applyAlignment="1">
      <alignment horizontal="center"/>
    </xf>
    <xf numFmtId="0" fontId="2" fillId="0" borderId="0" xfId="2" quotePrefix="1" applyAlignment="1">
      <alignment horizontal="center"/>
    </xf>
    <xf numFmtId="0" fontId="2" fillId="0" borderId="0" xfId="2" applyAlignment="1">
      <alignment horizontal="right"/>
    </xf>
    <xf numFmtId="38" fontId="2" fillId="0" borderId="0" xfId="2" applyNumberFormat="1" applyAlignment="1">
      <alignment horizontal="left"/>
    </xf>
    <xf numFmtId="164" fontId="5" fillId="0" borderId="0" xfId="2" applyNumberFormat="1" applyFont="1"/>
    <xf numFmtId="38" fontId="4" fillId="0" borderId="0" xfId="2" applyNumberFormat="1" applyFont="1"/>
    <xf numFmtId="38" fontId="4" fillId="0" borderId="0" xfId="2" applyNumberFormat="1" applyFont="1" applyAlignment="1">
      <alignment horizontal="center"/>
    </xf>
    <xf numFmtId="38" fontId="9" fillId="0" borderId="0" xfId="2" applyNumberFormat="1" applyFont="1"/>
    <xf numFmtId="165" fontId="4" fillId="0" borderId="0" xfId="2" quotePrefix="1" applyNumberFormat="1" applyFont="1" applyAlignment="1">
      <alignment horizontal="center"/>
    </xf>
    <xf numFmtId="166" fontId="2" fillId="0" borderId="0" xfId="0" applyNumberFormat="1" applyFont="1"/>
    <xf numFmtId="165" fontId="4" fillId="0" borderId="0" xfId="2" applyNumberFormat="1" applyFont="1" applyAlignment="1">
      <alignment horizontal="center"/>
    </xf>
    <xf numFmtId="0" fontId="2" fillId="0" borderId="0" xfId="2"/>
    <xf numFmtId="49" fontId="2" fillId="0" borderId="0" xfId="2" applyNumberFormat="1" applyAlignment="1">
      <alignment horizontal="left"/>
    </xf>
    <xf numFmtId="41" fontId="5" fillId="0" borderId="1" xfId="2" applyNumberFormat="1" applyFont="1" applyBorder="1" applyAlignment="1">
      <alignment horizontal="right"/>
    </xf>
    <xf numFmtId="41" fontId="5" fillId="0" borderId="0" xfId="2" applyNumberFormat="1" applyFont="1" applyAlignment="1">
      <alignment horizontal="center"/>
    </xf>
    <xf numFmtId="41" fontId="11" fillId="0" borderId="0" xfId="3" applyNumberFormat="1" applyFont="1"/>
    <xf numFmtId="41" fontId="5" fillId="0" borderId="0" xfId="2" applyNumberFormat="1" applyFont="1" applyAlignment="1">
      <alignment horizontal="right"/>
    </xf>
    <xf numFmtId="41" fontId="2" fillId="0" borderId="0" xfId="2" applyNumberFormat="1" applyAlignment="1">
      <alignment horizontal="center"/>
    </xf>
    <xf numFmtId="41" fontId="7" fillId="0" borderId="0" xfId="3" applyNumberFormat="1" applyFont="1"/>
    <xf numFmtId="166" fontId="2" fillId="0" borderId="0" xfId="4" applyNumberFormat="1" applyAlignment="1">
      <alignment horizontal="right"/>
    </xf>
    <xf numFmtId="41" fontId="5" fillId="0" borderId="0" xfId="2" applyNumberFormat="1" applyFont="1"/>
    <xf numFmtId="0" fontId="12" fillId="0" borderId="0" xfId="0" applyFont="1"/>
    <xf numFmtId="41" fontId="5" fillId="0" borderId="2" xfId="2" applyNumberFormat="1" applyFont="1" applyBorder="1" applyAlignment="1">
      <alignment horizontal="right"/>
    </xf>
    <xf numFmtId="164" fontId="5" fillId="0" borderId="0" xfId="2" applyNumberFormat="1" applyFont="1" applyAlignment="1">
      <alignment horizontal="right"/>
    </xf>
    <xf numFmtId="164" fontId="11" fillId="0" borderId="0" xfId="2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5" fillId="0" borderId="0" xfId="2" applyFont="1"/>
    <xf numFmtId="164" fontId="2" fillId="0" borderId="0" xfId="2" applyNumberFormat="1"/>
    <xf numFmtId="0" fontId="9" fillId="0" borderId="0" xfId="2" applyFont="1"/>
    <xf numFmtId="0" fontId="4" fillId="0" borderId="0" xfId="2" applyFont="1" applyAlignment="1">
      <alignment horizontal="center"/>
    </xf>
    <xf numFmtId="4" fontId="12" fillId="0" borderId="0" xfId="3" applyFont="1"/>
    <xf numFmtId="49" fontId="12" fillId="0" borderId="0" xfId="2" applyNumberFormat="1" applyFont="1" applyAlignment="1">
      <alignment horizontal="left"/>
    </xf>
    <xf numFmtId="165" fontId="9" fillId="0" borderId="0" xfId="2" applyNumberFormat="1" applyFont="1" applyAlignment="1">
      <alignment horizontal="center"/>
    </xf>
    <xf numFmtId="41" fontId="12" fillId="0" borderId="0" xfId="3" applyNumberFormat="1" applyFont="1"/>
    <xf numFmtId="41" fontId="2" fillId="0" borderId="0" xfId="2" applyNumberFormat="1" applyAlignment="1">
      <alignment horizontal="right"/>
    </xf>
    <xf numFmtId="164" fontId="2" fillId="0" borderId="0" xfId="2" applyNumberFormat="1" applyAlignment="1">
      <alignment horizontal="right"/>
    </xf>
    <xf numFmtId="41" fontId="5" fillId="0" borderId="3" xfId="2" applyNumberFormat="1" applyFont="1" applyBorder="1" applyAlignment="1">
      <alignment horizontal="right"/>
    </xf>
    <xf numFmtId="165" fontId="2" fillId="0" borderId="0" xfId="2" applyNumberFormat="1" applyAlignment="1">
      <alignment horizontal="right"/>
    </xf>
    <xf numFmtId="166" fontId="2" fillId="0" borderId="0" xfId="5" applyNumberFormat="1" applyFont="1"/>
    <xf numFmtId="166" fontId="2" fillId="0" borderId="2" xfId="0" applyNumberFormat="1" applyFont="1" applyBorder="1"/>
    <xf numFmtId="166" fontId="2" fillId="0" borderId="0" xfId="5" applyNumberFormat="1" applyFont="1" applyAlignment="1">
      <alignment horizontal="center"/>
    </xf>
    <xf numFmtId="166" fontId="12" fillId="0" borderId="0" xfId="5" applyNumberFormat="1" applyFont="1"/>
    <xf numFmtId="166" fontId="5" fillId="0" borderId="0" xfId="5" applyNumberFormat="1" applyFont="1" applyAlignment="1">
      <alignment horizontal="right"/>
    </xf>
    <xf numFmtId="166" fontId="5" fillId="0" borderId="0" xfId="1" applyNumberFormat="1" applyFont="1" applyAlignment="1">
      <alignment horizontal="right"/>
    </xf>
    <xf numFmtId="166" fontId="2" fillId="0" borderId="3" xfId="5" applyNumberFormat="1" applyFont="1" applyBorder="1"/>
    <xf numFmtId="38" fontId="14" fillId="0" borderId="0" xfId="2" applyNumberFormat="1" applyFont="1"/>
    <xf numFmtId="165" fontId="15" fillId="0" borderId="0" xfId="2" applyNumberFormat="1" applyFont="1" applyAlignment="1">
      <alignment horizontal="center"/>
    </xf>
    <xf numFmtId="41" fontId="14" fillId="0" borderId="0" xfId="2" applyNumberFormat="1" applyFont="1" applyAlignment="1">
      <alignment horizontal="right"/>
    </xf>
    <xf numFmtId="0" fontId="11" fillId="0" borderId="0" xfId="2" applyFont="1"/>
    <xf numFmtId="165" fontId="16" fillId="0" borderId="0" xfId="2" applyNumberFormat="1" applyFont="1" applyAlignment="1">
      <alignment horizontal="center"/>
    </xf>
    <xf numFmtId="41" fontId="17" fillId="0" borderId="0" xfId="2" applyNumberFormat="1" applyFont="1" applyAlignment="1">
      <alignment horizontal="center"/>
    </xf>
    <xf numFmtId="0" fontId="5" fillId="0" borderId="0" xfId="0" applyFont="1"/>
    <xf numFmtId="0" fontId="2" fillId="0" borderId="0" xfId="0" applyFont="1"/>
    <xf numFmtId="37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left"/>
    </xf>
    <xf numFmtId="38" fontId="2" fillId="0" borderId="0" xfId="0" applyNumberFormat="1" applyFont="1"/>
    <xf numFmtId="38" fontId="5" fillId="0" borderId="0" xfId="0" applyNumberFormat="1" applyFont="1"/>
    <xf numFmtId="49" fontId="9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38" fontId="9" fillId="0" borderId="0" xfId="0" applyNumberFormat="1" applyFont="1"/>
    <xf numFmtId="37" fontId="2" fillId="0" borderId="0" xfId="0" applyNumberFormat="1" applyFont="1"/>
    <xf numFmtId="38" fontId="2" fillId="0" borderId="0" xfId="2" applyNumberFormat="1" applyAlignment="1">
      <alignment vertical="center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12" fillId="0" borderId="0" xfId="0" applyNumberFormat="1" applyFont="1"/>
    <xf numFmtId="41" fontId="5" fillId="0" borderId="1" xfId="3" applyNumberFormat="1" applyFont="1" applyBorder="1" applyAlignment="1">
      <alignment horizontal="right"/>
    </xf>
    <xf numFmtId="41" fontId="5" fillId="0" borderId="0" xfId="3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" fontId="5" fillId="0" borderId="0" xfId="3" applyNumberFormat="1" applyFont="1" applyAlignment="1">
      <alignment horizontal="right"/>
    </xf>
    <xf numFmtId="165" fontId="4" fillId="0" borderId="0" xfId="0" quotePrefix="1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left" vertical="center"/>
    </xf>
    <xf numFmtId="166" fontId="18" fillId="0" borderId="1" xfId="0" applyNumberFormat="1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2" xfId="3" applyNumberFormat="1" applyFont="1" applyBorder="1" applyAlignment="1">
      <alignment horizontal="right" vertical="center"/>
    </xf>
    <xf numFmtId="41" fontId="5" fillId="0" borderId="0" xfId="3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41" fontId="2" fillId="0" borderId="0" xfId="3" applyNumberFormat="1" applyFont="1" applyAlignment="1">
      <alignment horizontal="right" vertical="center"/>
    </xf>
    <xf numFmtId="166" fontId="12" fillId="0" borderId="3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41" fontId="12" fillId="0" borderId="3" xfId="3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left"/>
    </xf>
    <xf numFmtId="43" fontId="5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12" fillId="0" borderId="0" xfId="1" applyFont="1" applyAlignment="1">
      <alignment vertical="center"/>
    </xf>
    <xf numFmtId="166" fontId="12" fillId="0" borderId="0" xfId="1" applyNumberFormat="1" applyFont="1" applyAlignment="1">
      <alignment vertical="center"/>
    </xf>
    <xf numFmtId="38" fontId="2" fillId="0" borderId="0" xfId="2" applyNumberFormat="1" applyFill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38" fontId="9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3" fontId="5" fillId="0" borderId="0" xfId="3" applyNumberFormat="1" applyFont="1" applyAlignment="1">
      <alignment horizontal="right" vertical="center"/>
    </xf>
    <xf numFmtId="3" fontId="12" fillId="0" borderId="0" xfId="0" applyNumberFormat="1" applyFont="1" applyAlignment="1">
      <alignment horizontal="left"/>
    </xf>
    <xf numFmtId="166" fontId="12" fillId="0" borderId="0" xfId="0" applyNumberFormat="1" applyFont="1" applyAlignment="1">
      <alignment horizontal="left"/>
    </xf>
    <xf numFmtId="166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0" applyNumberFormat="1" applyFont="1"/>
    <xf numFmtId="38" fontId="12" fillId="0" borderId="0" xfId="0" applyNumberFormat="1" applyFont="1"/>
    <xf numFmtId="0" fontId="19" fillId="0" borderId="0" xfId="0" applyFont="1"/>
    <xf numFmtId="168" fontId="12" fillId="0" borderId="0" xfId="0" applyNumberFormat="1" applyFont="1" applyAlignment="1">
      <alignment horizontal="center"/>
    </xf>
    <xf numFmtId="166" fontId="12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6" fontId="5" fillId="0" borderId="0" xfId="7" applyNumberFormat="1" applyFont="1" applyAlignment="1">
      <alignment horizontal="center" vertical="center"/>
    </xf>
    <xf numFmtId="0" fontId="9" fillId="0" borderId="0" xfId="0" applyFont="1"/>
    <xf numFmtId="0" fontId="20" fillId="0" borderId="0" xfId="0" applyFont="1" applyAlignment="1">
      <alignment horizontal="center"/>
    </xf>
    <xf numFmtId="166" fontId="2" fillId="0" borderId="3" xfId="7" applyNumberFormat="1" applyFont="1" applyBorder="1" applyAlignment="1">
      <alignment horizontal="center" vertical="center"/>
    </xf>
    <xf numFmtId="166" fontId="2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166" fontId="5" fillId="0" borderId="3" xfId="0" applyNumberFormat="1" applyFont="1" applyBorder="1" applyAlignment="1">
      <alignment horizontal="right"/>
    </xf>
    <xf numFmtId="166" fontId="5" fillId="0" borderId="3" xfId="7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5" fillId="0" borderId="1" xfId="0" applyNumberFormat="1" applyFont="1" applyBorder="1" applyAlignment="1">
      <alignment horizontal="center"/>
    </xf>
    <xf numFmtId="166" fontId="10" fillId="0" borderId="0" xfId="7" applyNumberFormat="1" applyFont="1" applyAlignment="1">
      <alignment horizontal="center" vertical="center"/>
    </xf>
    <xf numFmtId="166" fontId="5" fillId="0" borderId="4" xfId="0" applyNumberFormat="1" applyFont="1" applyBorder="1" applyAlignment="1">
      <alignment horizontal="right"/>
    </xf>
    <xf numFmtId="0" fontId="10" fillId="0" borderId="0" xfId="7" applyFont="1" applyAlignment="1">
      <alignment vertical="center"/>
    </xf>
    <xf numFmtId="166" fontId="12" fillId="0" borderId="0" xfId="1" applyNumberFormat="1" applyFont="1"/>
    <xf numFmtId="38" fontId="3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center"/>
    </xf>
    <xf numFmtId="38" fontId="21" fillId="0" borderId="0" xfId="0" applyNumberFormat="1" applyFont="1" applyAlignment="1">
      <alignment horizontal="left"/>
    </xf>
    <xf numFmtId="166" fontId="21" fillId="0" borderId="0" xfId="0" applyNumberFormat="1" applyFont="1"/>
    <xf numFmtId="37" fontId="2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/>
    <xf numFmtId="166" fontId="5" fillId="0" borderId="0" xfId="0" applyNumberFormat="1" applyFont="1"/>
    <xf numFmtId="0" fontId="2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22" fillId="0" borderId="0" xfId="7" applyNumberFormat="1" applyFont="1" applyAlignment="1">
      <alignment horizontal="center" vertical="center"/>
    </xf>
    <xf numFmtId="0" fontId="12" fillId="0" borderId="0" xfId="0" applyFont="1" applyAlignment="1">
      <alignment horizontal="left" indent="1"/>
    </xf>
    <xf numFmtId="37" fontId="2" fillId="0" borderId="0" xfId="7" applyNumberFormat="1" applyFont="1" applyAlignment="1">
      <alignment vertical="center"/>
    </xf>
    <xf numFmtId="166" fontId="2" fillId="0" borderId="0" xfId="1" applyNumberFormat="1" applyFont="1"/>
    <xf numFmtId="165" fontId="5" fillId="0" borderId="0" xfId="0" applyNumberFormat="1" applyFont="1" applyAlignment="1">
      <alignment horizontal="right"/>
    </xf>
    <xf numFmtId="37" fontId="2" fillId="0" borderId="0" xfId="0" quotePrefix="1" applyNumberFormat="1" applyFont="1" applyAlignment="1">
      <alignment horizontal="left"/>
    </xf>
    <xf numFmtId="49" fontId="2" fillId="0" borderId="0" xfId="0" quotePrefix="1" applyNumberFormat="1" applyFont="1" applyAlignment="1">
      <alignment horizontal="center"/>
    </xf>
    <xf numFmtId="0" fontId="9" fillId="0" borderId="0" xfId="0" applyFont="1" applyAlignment="1">
      <alignment vertical="center"/>
    </xf>
    <xf numFmtId="166" fontId="12" fillId="0" borderId="0" xfId="1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5" xfId="0" applyNumberFormat="1" applyFont="1" applyBorder="1" applyAlignment="1">
      <alignment horizontal="right" vertical="center"/>
    </xf>
    <xf numFmtId="0" fontId="2" fillId="0" borderId="0" xfId="2" applyAlignment="1">
      <alignment horizontal="left" vertical="center"/>
    </xf>
    <xf numFmtId="0" fontId="12" fillId="0" borderId="0" xfId="2" applyFont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5" fillId="0" borderId="4" xfId="0" applyNumberFormat="1" applyFont="1" applyBorder="1" applyAlignment="1">
      <alignment horizontal="right" vertical="center"/>
    </xf>
    <xf numFmtId="0" fontId="11" fillId="0" borderId="0" xfId="0" applyFont="1"/>
    <xf numFmtId="165" fontId="23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2" fillId="0" borderId="0" xfId="6" applyNumberFormat="1" applyFont="1"/>
    <xf numFmtId="166" fontId="18" fillId="0" borderId="0" xfId="0" applyNumberFormat="1" applyFont="1"/>
    <xf numFmtId="166" fontId="5" fillId="0" borderId="0" xfId="6" applyNumberFormat="1" applyFont="1"/>
    <xf numFmtId="4" fontId="2" fillId="0" borderId="0" xfId="3" applyFont="1"/>
    <xf numFmtId="43" fontId="2" fillId="0" borderId="0" xfId="1" applyFont="1"/>
    <xf numFmtId="0" fontId="5" fillId="0" borderId="0" xfId="0" applyFont="1" applyAlignment="1">
      <alignment horizontal="left"/>
    </xf>
    <xf numFmtId="0" fontId="4" fillId="0" borderId="0" xfId="2" quotePrefix="1" applyNumberFormat="1" applyFont="1" applyAlignment="1">
      <alignment horizontal="center"/>
    </xf>
    <xf numFmtId="166" fontId="5" fillId="0" borderId="3" xfId="2" applyNumberFormat="1" applyFont="1" applyBorder="1"/>
    <xf numFmtId="166" fontId="2" fillId="0" borderId="3" xfId="2" applyNumberFormat="1" applyFont="1" applyBorder="1" applyAlignment="1">
      <alignment vertical="center"/>
    </xf>
    <xf numFmtId="166" fontId="2" fillId="0" borderId="0" xfId="2" applyNumberFormat="1" applyFont="1" applyAlignment="1">
      <alignment horizontal="right"/>
    </xf>
    <xf numFmtId="166" fontId="2" fillId="0" borderId="0" xfId="0" applyNumberFormat="1" applyFont="1" applyFill="1"/>
    <xf numFmtId="166" fontId="12" fillId="0" borderId="0" xfId="0" applyNumberFormat="1" applyFont="1" applyFill="1"/>
    <xf numFmtId="166" fontId="2" fillId="0" borderId="3" xfId="0" applyNumberFormat="1" applyFont="1" applyBorder="1"/>
    <xf numFmtId="166" fontId="2" fillId="0" borderId="0" xfId="2" applyNumberFormat="1" applyFont="1"/>
    <xf numFmtId="166" fontId="12" fillId="0" borderId="0" xfId="6" applyNumberFormat="1" applyFont="1"/>
    <xf numFmtId="166" fontId="12" fillId="0" borderId="3" xfId="0" applyNumberFormat="1" applyFont="1" applyBorder="1"/>
    <xf numFmtId="43" fontId="12" fillId="0" borderId="0" xfId="1" applyFont="1"/>
    <xf numFmtId="166" fontId="2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166" fontId="24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166" fontId="22" fillId="0" borderId="0" xfId="7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6" fontId="2" fillId="0" borderId="0" xfId="7" applyNumberFormat="1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right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41" fontId="5" fillId="0" borderId="0" xfId="3" applyNumberFormat="1" applyFont="1" applyBorder="1" applyAlignment="1">
      <alignment horizontal="right"/>
    </xf>
    <xf numFmtId="41" fontId="5" fillId="0" borderId="2" xfId="3" applyNumberFormat="1" applyFont="1" applyBorder="1" applyAlignment="1">
      <alignment horizontal="right"/>
    </xf>
    <xf numFmtId="170" fontId="5" fillId="0" borderId="2" xfId="3" applyNumberFormat="1" applyFont="1" applyBorder="1" applyAlignment="1">
      <alignment horizontal="right"/>
    </xf>
    <xf numFmtId="170" fontId="5" fillId="0" borderId="0" xfId="3" applyNumberFormat="1" applyFont="1" applyBorder="1" applyAlignment="1">
      <alignment horizontal="right"/>
    </xf>
    <xf numFmtId="170" fontId="5" fillId="0" borderId="2" xfId="3" applyNumberFormat="1" applyFont="1" applyBorder="1" applyAlignment="1">
      <alignment horizontal="right" vertical="center"/>
    </xf>
    <xf numFmtId="170" fontId="5" fillId="0" borderId="0" xfId="3" applyNumberFormat="1" applyFont="1" applyBorder="1" applyAlignment="1">
      <alignment horizontal="right" vertical="center"/>
    </xf>
    <xf numFmtId="166" fontId="5" fillId="0" borderId="1" xfId="7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/>
    </xf>
    <xf numFmtId="166" fontId="4" fillId="0" borderId="0" xfId="7" applyNumberFormat="1" applyFont="1" applyAlignment="1">
      <alignment horizontal="center" vertical="center"/>
    </xf>
    <xf numFmtId="166" fontId="2" fillId="0" borderId="0" xfId="1" quotePrefix="1" applyNumberFormat="1" applyFont="1" applyAlignment="1">
      <alignment horizontal="center"/>
    </xf>
    <xf numFmtId="43" fontId="17" fillId="0" borderId="0" xfId="1" applyFont="1"/>
    <xf numFmtId="38" fontId="5" fillId="0" borderId="0" xfId="2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6" fontId="4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1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</cellXfs>
  <cellStyles count="8">
    <cellStyle name="Comma" xfId="1" builtinId="3"/>
    <cellStyle name="Comma 2" xfId="3"/>
    <cellStyle name="Comma 2 2 2" xfId="6"/>
    <cellStyle name="Comma 6" xfId="5"/>
    <cellStyle name="Normal" xfId="0" builtinId="0"/>
    <cellStyle name="Normal 2" xfId="2"/>
    <cellStyle name="Normal 5 2" xfId="4"/>
    <cellStyle name="Normal_P-06t-gol004a061b-1_03110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view="pageBreakPreview" zoomScale="80" zoomScaleNormal="100" zoomScaleSheetLayoutView="80" workbookViewId="0">
      <selection activeCell="A6" sqref="A6"/>
    </sheetView>
  </sheetViews>
  <sheetFormatPr defaultRowHeight="21" customHeight="1"/>
  <cols>
    <col min="1" max="1" width="41.6640625" style="11" customWidth="1"/>
    <col min="2" max="2" width="7.5546875" style="2" customWidth="1"/>
    <col min="3" max="3" width="16.33203125" style="16" bestFit="1" customWidth="1"/>
    <col min="4" max="4" width="1.21875" style="39" customWidth="1"/>
    <col min="5" max="5" width="16.33203125" style="16" bestFit="1" customWidth="1"/>
    <col min="6" max="6" width="1.21875" style="39" customWidth="1"/>
    <col min="7" max="7" width="16.33203125" style="16" bestFit="1" customWidth="1"/>
    <col min="8" max="8" width="1.6640625" style="5" customWidth="1"/>
    <col min="9" max="9" width="16.33203125" style="16" bestFit="1" customWidth="1"/>
  </cols>
  <sheetData>
    <row r="1" spans="1:9" ht="19.95" customHeight="1">
      <c r="A1" s="1" t="s">
        <v>0</v>
      </c>
      <c r="C1" s="3"/>
      <c r="D1" s="4"/>
      <c r="E1" s="3"/>
      <c r="F1" s="4"/>
      <c r="G1" s="3"/>
      <c r="I1" s="3"/>
    </row>
    <row r="2" spans="1:9" ht="19.95" customHeight="1">
      <c r="A2" s="6" t="s">
        <v>1</v>
      </c>
      <c r="C2" s="3"/>
      <c r="D2" s="4"/>
      <c r="E2" s="3"/>
      <c r="F2" s="4"/>
      <c r="G2" s="7"/>
      <c r="I2" s="7"/>
    </row>
    <row r="3" spans="1:9" ht="19.95" customHeight="1">
      <c r="A3" s="8"/>
      <c r="C3" s="3"/>
      <c r="D3" s="4"/>
      <c r="E3" s="3"/>
      <c r="F3" s="4"/>
      <c r="G3" s="7"/>
      <c r="I3" s="7"/>
    </row>
    <row r="4" spans="1:9" ht="19.95" customHeight="1">
      <c r="A4" s="9"/>
      <c r="B4" s="10"/>
      <c r="C4" s="228" t="s">
        <v>2</v>
      </c>
      <c r="D4" s="228"/>
      <c r="E4" s="228"/>
      <c r="F4" s="9"/>
      <c r="G4" s="228" t="s">
        <v>3</v>
      </c>
      <c r="H4" s="228"/>
      <c r="I4" s="228"/>
    </row>
    <row r="5" spans="1:9" ht="19.95" customHeight="1">
      <c r="A5" s="9"/>
      <c r="B5" s="10"/>
      <c r="C5" s="228" t="s">
        <v>4</v>
      </c>
      <c r="D5" s="228"/>
      <c r="E5" s="228"/>
      <c r="F5" s="9"/>
      <c r="G5" s="228" t="s">
        <v>4</v>
      </c>
      <c r="H5" s="228"/>
      <c r="I5" s="228"/>
    </row>
    <row r="6" spans="1:9" ht="19.95" customHeight="1">
      <c r="C6" s="12" t="s">
        <v>5</v>
      </c>
      <c r="D6" s="12"/>
      <c r="E6" s="12" t="s">
        <v>6</v>
      </c>
      <c r="F6" s="12"/>
      <c r="G6" s="12" t="s">
        <v>5</v>
      </c>
      <c r="H6" s="12"/>
      <c r="I6" s="12" t="s">
        <v>6</v>
      </c>
    </row>
    <row r="7" spans="1:9" ht="19.95" customHeight="1">
      <c r="A7" s="8" t="s">
        <v>7</v>
      </c>
      <c r="B7" s="2" t="s">
        <v>8</v>
      </c>
      <c r="C7" s="13">
        <v>2019</v>
      </c>
      <c r="D7" s="14"/>
      <c r="E7" s="13">
        <v>2018</v>
      </c>
      <c r="F7" s="14"/>
      <c r="G7" s="13">
        <v>2019</v>
      </c>
      <c r="H7" s="14"/>
      <c r="I7" s="13">
        <v>2018</v>
      </c>
    </row>
    <row r="8" spans="1:9" ht="19.95" customHeight="1">
      <c r="A8" s="8"/>
      <c r="C8" s="13" t="s">
        <v>9</v>
      </c>
      <c r="D8" s="14"/>
      <c r="E8" s="13"/>
      <c r="F8" s="14"/>
      <c r="G8" s="13" t="s">
        <v>9</v>
      </c>
      <c r="H8" s="14"/>
      <c r="I8" s="13"/>
    </row>
    <row r="9" spans="1:9" ht="19.95" customHeight="1">
      <c r="A9" s="15"/>
      <c r="D9" s="17"/>
      <c r="F9" s="18" t="s">
        <v>10</v>
      </c>
      <c r="G9" s="17"/>
      <c r="H9" s="17"/>
      <c r="I9" s="17"/>
    </row>
    <row r="10" spans="1:9" ht="19.95" customHeight="1">
      <c r="A10" s="19" t="s">
        <v>11</v>
      </c>
      <c r="B10" s="10"/>
      <c r="D10" s="16"/>
      <c r="F10" s="16"/>
    </row>
    <row r="11" spans="1:9" ht="19.95" customHeight="1">
      <c r="A11" s="15" t="s">
        <v>12</v>
      </c>
      <c r="B11" s="20"/>
      <c r="C11" s="21">
        <v>1432451</v>
      </c>
      <c r="D11" s="21"/>
      <c r="E11" s="21">
        <v>1018444</v>
      </c>
      <c r="F11" s="21"/>
      <c r="G11" s="21">
        <v>28350</v>
      </c>
      <c r="H11" s="21"/>
      <c r="I11" s="21">
        <v>38348</v>
      </c>
    </row>
    <row r="12" spans="1:9" ht="19.95" customHeight="1">
      <c r="A12" s="15" t="s">
        <v>13</v>
      </c>
      <c r="B12" s="22"/>
      <c r="C12" s="21">
        <v>8789</v>
      </c>
      <c r="D12" s="21"/>
      <c r="E12" s="21">
        <v>8748</v>
      </c>
      <c r="F12" s="21"/>
      <c r="G12" s="21">
        <v>0</v>
      </c>
      <c r="H12" s="21"/>
      <c r="I12" s="21">
        <v>0</v>
      </c>
    </row>
    <row r="13" spans="1:9" ht="19.95" customHeight="1">
      <c r="A13" s="23" t="s">
        <v>14</v>
      </c>
      <c r="B13" s="20" t="s">
        <v>15</v>
      </c>
      <c r="C13" s="21">
        <v>68557</v>
      </c>
      <c r="D13" s="21"/>
      <c r="E13" s="21">
        <v>66624</v>
      </c>
      <c r="F13" s="21"/>
      <c r="G13" s="21">
        <v>144809</v>
      </c>
      <c r="H13" s="21"/>
      <c r="I13" s="21">
        <v>45134</v>
      </c>
    </row>
    <row r="14" spans="1:9" ht="19.95" customHeight="1">
      <c r="A14" s="23" t="s">
        <v>16</v>
      </c>
      <c r="B14" s="20"/>
      <c r="C14" s="21">
        <v>142977</v>
      </c>
      <c r="D14" s="21"/>
      <c r="E14" s="21">
        <v>120205</v>
      </c>
      <c r="F14" s="21"/>
      <c r="G14" s="21">
        <v>30718</v>
      </c>
      <c r="H14" s="21"/>
      <c r="I14" s="21">
        <v>17204</v>
      </c>
    </row>
    <row r="15" spans="1:9" ht="19.95" customHeight="1">
      <c r="A15" s="24" t="s">
        <v>17</v>
      </c>
      <c r="B15" s="20"/>
      <c r="C15" s="21">
        <v>0</v>
      </c>
      <c r="D15" s="21"/>
      <c r="E15" s="21">
        <v>0</v>
      </c>
      <c r="F15" s="21"/>
      <c r="G15" s="21">
        <v>6</v>
      </c>
      <c r="H15" s="21"/>
      <c r="I15" s="21">
        <v>0</v>
      </c>
    </row>
    <row r="16" spans="1:9" ht="19.95" customHeight="1">
      <c r="A16" s="15" t="s">
        <v>18</v>
      </c>
      <c r="B16" s="20" t="s">
        <v>19</v>
      </c>
      <c r="C16" s="21">
        <v>28260278</v>
      </c>
      <c r="D16" s="21"/>
      <c r="E16" s="21">
        <v>23747150</v>
      </c>
      <c r="F16" s="21"/>
      <c r="G16" s="21">
        <v>0</v>
      </c>
      <c r="H16" s="21"/>
      <c r="I16" s="21">
        <v>0</v>
      </c>
    </row>
    <row r="17" spans="1:9" ht="19.95" customHeight="1">
      <c r="A17" s="15" t="s">
        <v>20</v>
      </c>
      <c r="B17" s="20"/>
      <c r="C17" s="21">
        <v>226938</v>
      </c>
      <c r="D17" s="21"/>
      <c r="E17" s="21">
        <v>195960</v>
      </c>
      <c r="F17" s="21"/>
      <c r="G17" s="21">
        <v>162</v>
      </c>
      <c r="H17" s="21"/>
      <c r="I17" s="21">
        <v>2282</v>
      </c>
    </row>
    <row r="18" spans="1:9" ht="19.95" customHeight="1">
      <c r="A18" s="9" t="s">
        <v>21</v>
      </c>
      <c r="B18" s="10"/>
      <c r="C18" s="25">
        <f>SUM(C11:C17)</f>
        <v>30139990</v>
      </c>
      <c r="D18" s="26" t="s">
        <v>22</v>
      </c>
      <c r="E18" s="25">
        <f>SUM(E11:E17)</f>
        <v>25157131</v>
      </c>
      <c r="F18" s="26" t="s">
        <v>22</v>
      </c>
      <c r="G18" s="25">
        <f>SUM(G11:G17)</f>
        <v>204045</v>
      </c>
      <c r="H18" s="27" t="s">
        <v>22</v>
      </c>
      <c r="I18" s="25">
        <f>SUM(I11:I17)</f>
        <v>102968</v>
      </c>
    </row>
    <row r="19" spans="1:9" ht="19.95" customHeight="1">
      <c r="A19" s="24"/>
      <c r="C19" s="28"/>
      <c r="D19" s="26"/>
      <c r="E19" s="28"/>
      <c r="F19" s="29"/>
      <c r="G19" s="26"/>
      <c r="H19" s="30"/>
      <c r="I19" s="26"/>
    </row>
    <row r="20" spans="1:9" ht="19.95" customHeight="1">
      <c r="A20" s="19" t="s">
        <v>23</v>
      </c>
      <c r="B20" s="10"/>
      <c r="C20" s="28"/>
      <c r="D20" s="26"/>
      <c r="E20" s="31"/>
      <c r="F20" s="29"/>
      <c r="G20" s="32"/>
      <c r="H20" s="30"/>
      <c r="I20" s="31"/>
    </row>
    <row r="21" spans="1:9" ht="19.95" customHeight="1">
      <c r="A21" s="11" t="s">
        <v>24</v>
      </c>
      <c r="B21" s="20"/>
      <c r="C21" s="21">
        <v>1248</v>
      </c>
      <c r="D21" s="21"/>
      <c r="E21" s="21">
        <v>5248</v>
      </c>
      <c r="F21" s="21"/>
      <c r="G21" s="21">
        <v>0</v>
      </c>
      <c r="H21" s="21"/>
      <c r="I21" s="21">
        <v>0</v>
      </c>
    </row>
    <row r="22" spans="1:9" ht="19.95" customHeight="1">
      <c r="A22" s="24" t="s">
        <v>25</v>
      </c>
      <c r="B22" s="20">
        <v>6</v>
      </c>
      <c r="C22" s="21">
        <v>1930293</v>
      </c>
      <c r="D22" s="21"/>
      <c r="E22" s="21">
        <v>1965092</v>
      </c>
      <c r="F22" s="21"/>
      <c r="G22" s="21">
        <v>2378138</v>
      </c>
      <c r="H22" s="21"/>
      <c r="I22" s="21">
        <v>2378138</v>
      </c>
    </row>
    <row r="23" spans="1:9" ht="19.95" customHeight="1">
      <c r="A23" s="24" t="s">
        <v>26</v>
      </c>
      <c r="B23" s="20">
        <v>7</v>
      </c>
      <c r="C23" s="21">
        <v>0</v>
      </c>
      <c r="D23" s="21"/>
      <c r="E23" s="21">
        <v>0</v>
      </c>
      <c r="F23" s="21"/>
      <c r="G23" s="21">
        <v>5830890</v>
      </c>
      <c r="H23" s="21"/>
      <c r="I23" s="21">
        <v>5830890</v>
      </c>
    </row>
    <row r="24" spans="1:9" ht="19.95" customHeight="1">
      <c r="A24" s="24" t="s">
        <v>27</v>
      </c>
      <c r="B24" s="20">
        <v>6</v>
      </c>
      <c r="C24" s="21">
        <v>1412127</v>
      </c>
      <c r="D24" s="21"/>
      <c r="E24" s="21">
        <v>1435217</v>
      </c>
      <c r="F24" s="21"/>
      <c r="G24" s="21">
        <v>0</v>
      </c>
      <c r="H24" s="21"/>
      <c r="I24" s="21">
        <v>0</v>
      </c>
    </row>
    <row r="25" spans="1:9" ht="19.95" customHeight="1">
      <c r="A25" s="24" t="s">
        <v>17</v>
      </c>
      <c r="B25" s="20">
        <v>3</v>
      </c>
      <c r="C25" s="21">
        <v>0</v>
      </c>
      <c r="D25" s="21"/>
      <c r="E25" s="21">
        <v>0</v>
      </c>
      <c r="F25" s="21"/>
      <c r="G25" s="21">
        <v>2568</v>
      </c>
      <c r="H25" s="21"/>
      <c r="I25" s="21">
        <v>2568</v>
      </c>
    </row>
    <row r="26" spans="1:9" ht="19.95" customHeight="1">
      <c r="A26" s="24" t="s">
        <v>28</v>
      </c>
      <c r="B26" s="33"/>
      <c r="C26" s="21"/>
      <c r="D26" s="33"/>
      <c r="E26" s="21"/>
      <c r="F26" s="33"/>
      <c r="G26" s="21"/>
      <c r="H26" s="33"/>
      <c r="I26" s="21"/>
    </row>
    <row r="27" spans="1:9" ht="19.95" customHeight="1">
      <c r="A27" s="24" t="s">
        <v>29</v>
      </c>
      <c r="B27" s="20">
        <v>3</v>
      </c>
      <c r="C27" s="21">
        <v>232583</v>
      </c>
      <c r="D27" s="21"/>
      <c r="E27" s="21">
        <v>232583</v>
      </c>
      <c r="F27" s="21"/>
      <c r="G27" s="21">
        <v>21052143</v>
      </c>
      <c r="H27" s="21"/>
      <c r="I27" s="21">
        <v>17832741</v>
      </c>
    </row>
    <row r="28" spans="1:9" ht="19.95" customHeight="1">
      <c r="A28" s="24" t="s">
        <v>30</v>
      </c>
      <c r="B28" s="22"/>
      <c r="C28" s="21">
        <v>1626</v>
      </c>
      <c r="D28" s="21"/>
      <c r="E28" s="21">
        <v>1626</v>
      </c>
      <c r="F28" s="21"/>
      <c r="G28" s="21">
        <v>0</v>
      </c>
      <c r="H28" s="21"/>
      <c r="I28" s="21">
        <v>0</v>
      </c>
    </row>
    <row r="29" spans="1:9" ht="19.95" customHeight="1">
      <c r="A29" s="24" t="s">
        <v>31</v>
      </c>
      <c r="B29" s="20" t="s">
        <v>214</v>
      </c>
      <c r="C29" s="21">
        <v>6044143</v>
      </c>
      <c r="D29" s="21"/>
      <c r="E29" s="21">
        <v>6222988</v>
      </c>
      <c r="F29" s="21"/>
      <c r="G29" s="21">
        <v>3611301</v>
      </c>
      <c r="H29" s="21"/>
      <c r="I29" s="21">
        <v>3692711</v>
      </c>
    </row>
    <row r="30" spans="1:9" ht="19.95" customHeight="1">
      <c r="A30" s="11" t="s">
        <v>32</v>
      </c>
      <c r="B30" s="20" t="s">
        <v>213</v>
      </c>
      <c r="C30" s="21">
        <v>941236</v>
      </c>
      <c r="D30" s="21"/>
      <c r="E30" s="21">
        <v>966843</v>
      </c>
      <c r="F30" s="21"/>
      <c r="G30" s="21">
        <v>391731</v>
      </c>
      <c r="H30" s="21"/>
      <c r="I30" s="21">
        <v>404611</v>
      </c>
    </row>
    <row r="31" spans="1:9" ht="19.95" customHeight="1">
      <c r="A31" s="24" t="s">
        <v>33</v>
      </c>
      <c r="B31" s="20" t="s">
        <v>34</v>
      </c>
      <c r="C31" s="21">
        <v>2447719</v>
      </c>
      <c r="D31" s="21"/>
      <c r="E31" s="21">
        <v>2462607</v>
      </c>
      <c r="F31" s="21"/>
      <c r="G31" s="21">
        <v>904231</v>
      </c>
      <c r="H31" s="21"/>
      <c r="I31" s="21">
        <v>910946</v>
      </c>
    </row>
    <row r="32" spans="1:9" ht="19.95" customHeight="1">
      <c r="A32" s="24" t="s">
        <v>35</v>
      </c>
      <c r="B32" s="20"/>
      <c r="C32" s="21">
        <v>46370</v>
      </c>
      <c r="D32" s="21"/>
      <c r="E32" s="21">
        <v>37908</v>
      </c>
      <c r="F32" s="21"/>
      <c r="G32" s="21">
        <v>42397</v>
      </c>
      <c r="H32" s="21"/>
      <c r="I32" s="21">
        <v>34154</v>
      </c>
    </row>
    <row r="33" spans="1:9" ht="19.95" customHeight="1">
      <c r="A33" s="24" t="s">
        <v>36</v>
      </c>
      <c r="B33" s="20"/>
      <c r="C33" s="21">
        <v>329580</v>
      </c>
      <c r="D33" s="21"/>
      <c r="E33" s="21">
        <v>277626</v>
      </c>
      <c r="F33" s="21"/>
      <c r="G33" s="21">
        <v>74950</v>
      </c>
      <c r="H33" s="21"/>
      <c r="I33" s="21">
        <v>69326</v>
      </c>
    </row>
    <row r="34" spans="1:9" ht="19.95" customHeight="1">
      <c r="A34" s="15" t="s">
        <v>37</v>
      </c>
      <c r="B34" s="20"/>
      <c r="C34" s="21">
        <v>394666</v>
      </c>
      <c r="D34" s="21"/>
      <c r="E34" s="21">
        <v>394977</v>
      </c>
      <c r="F34" s="21"/>
      <c r="G34" s="21">
        <v>0</v>
      </c>
      <c r="H34" s="21"/>
      <c r="I34" s="21">
        <v>0</v>
      </c>
    </row>
    <row r="35" spans="1:9" ht="19.95" customHeight="1">
      <c r="A35" s="24" t="s">
        <v>38</v>
      </c>
      <c r="B35" s="20"/>
      <c r="C35" s="21">
        <v>38353</v>
      </c>
      <c r="D35" s="21"/>
      <c r="E35" s="21">
        <v>41812</v>
      </c>
      <c r="F35" s="21"/>
      <c r="G35" s="21">
        <v>9504</v>
      </c>
      <c r="H35" s="21"/>
      <c r="I35" s="21">
        <v>9190</v>
      </c>
    </row>
    <row r="36" spans="1:9" ht="19.95" customHeight="1">
      <c r="A36" s="9" t="s">
        <v>39</v>
      </c>
      <c r="B36" s="10"/>
      <c r="C36" s="25">
        <f>SUM(C21:C35)</f>
        <v>13819944</v>
      </c>
      <c r="D36" s="26"/>
      <c r="E36" s="25">
        <f>SUM(E21:E35)</f>
        <v>14044527</v>
      </c>
      <c r="F36" s="26" t="s">
        <v>22</v>
      </c>
      <c r="G36" s="25">
        <f>SUM(G21:G35)</f>
        <v>34297853</v>
      </c>
      <c r="H36" s="27" t="s">
        <v>22</v>
      </c>
      <c r="I36" s="25">
        <f>SUM(I21:I35)</f>
        <v>31165275</v>
      </c>
    </row>
    <row r="37" spans="1:9" ht="19.95" customHeight="1">
      <c r="A37" s="9"/>
      <c r="B37" s="10"/>
      <c r="C37" s="28" t="s">
        <v>22</v>
      </c>
      <c r="D37" s="29"/>
      <c r="E37" s="28" t="s">
        <v>22</v>
      </c>
      <c r="F37" s="29" t="s">
        <v>22</v>
      </c>
      <c r="G37" s="28" t="s">
        <v>22</v>
      </c>
      <c r="H37" s="30" t="s">
        <v>22</v>
      </c>
      <c r="I37" s="28" t="s">
        <v>22</v>
      </c>
    </row>
    <row r="38" spans="1:9" ht="19.95" customHeight="1" thickBot="1">
      <c r="A38" s="9" t="s">
        <v>40</v>
      </c>
      <c r="B38" s="10"/>
      <c r="C38" s="34">
        <f>C18+C36</f>
        <v>43959934</v>
      </c>
      <c r="D38" s="26"/>
      <c r="E38" s="34">
        <f>E18+E36</f>
        <v>39201658</v>
      </c>
      <c r="F38" s="29" t="s">
        <v>22</v>
      </c>
      <c r="G38" s="34">
        <f>G18+G36</f>
        <v>34501898</v>
      </c>
      <c r="H38" s="30" t="s">
        <v>22</v>
      </c>
      <c r="I38" s="34">
        <f>I18+I36</f>
        <v>31268243</v>
      </c>
    </row>
    <row r="39" spans="1:9" ht="19.95" customHeight="1" thickTop="1">
      <c r="A39" s="9"/>
      <c r="B39" s="10"/>
      <c r="C39" s="35"/>
      <c r="D39" s="36"/>
      <c r="E39" s="35"/>
      <c r="F39" s="37" t="s">
        <v>22</v>
      </c>
      <c r="G39" s="35" t="s">
        <v>22</v>
      </c>
      <c r="H39" s="5" t="s">
        <v>22</v>
      </c>
      <c r="I39" s="35" t="s">
        <v>22</v>
      </c>
    </row>
    <row r="40" spans="1:9" ht="19.95" customHeight="1">
      <c r="A40" s="1" t="s">
        <v>0</v>
      </c>
      <c r="C40" s="3"/>
      <c r="D40" s="4"/>
      <c r="E40" s="3"/>
      <c r="F40" s="4"/>
      <c r="G40" s="3"/>
      <c r="I40" s="3"/>
    </row>
    <row r="41" spans="1:9" ht="19.95" customHeight="1">
      <c r="A41" s="6" t="s">
        <v>1</v>
      </c>
      <c r="C41" s="3" t="s">
        <v>22</v>
      </c>
      <c r="D41" s="4"/>
      <c r="E41" s="3" t="s">
        <v>22</v>
      </c>
      <c r="F41" s="4" t="s">
        <v>22</v>
      </c>
      <c r="G41" s="7" t="s">
        <v>22</v>
      </c>
      <c r="H41" s="5" t="s">
        <v>22</v>
      </c>
      <c r="I41" s="7" t="s">
        <v>22</v>
      </c>
    </row>
    <row r="42" spans="1:9" ht="19.95" customHeight="1">
      <c r="A42" s="8"/>
      <c r="C42" s="3" t="s">
        <v>22</v>
      </c>
      <c r="D42" s="4"/>
      <c r="E42" s="3" t="s">
        <v>22</v>
      </c>
      <c r="F42" s="4" t="s">
        <v>22</v>
      </c>
      <c r="G42" s="7" t="s">
        <v>22</v>
      </c>
      <c r="H42" s="5" t="s">
        <v>22</v>
      </c>
      <c r="I42" s="7" t="s">
        <v>22</v>
      </c>
    </row>
    <row r="43" spans="1:9" ht="19.95" customHeight="1">
      <c r="B43" s="11"/>
      <c r="C43" s="228" t="s">
        <v>2</v>
      </c>
      <c r="D43" s="228"/>
      <c r="E43" s="228"/>
      <c r="F43" s="9"/>
      <c r="G43" s="228" t="s">
        <v>3</v>
      </c>
      <c r="H43" s="228"/>
      <c r="I43" s="228"/>
    </row>
    <row r="44" spans="1:9" ht="19.95" customHeight="1">
      <c r="A44" s="9"/>
      <c r="B44" s="10"/>
      <c r="C44" s="228" t="s">
        <v>4</v>
      </c>
      <c r="D44" s="228"/>
      <c r="E44" s="228"/>
      <c r="F44" s="9"/>
      <c r="G44" s="228" t="s">
        <v>4</v>
      </c>
      <c r="H44" s="228"/>
      <c r="I44" s="228"/>
    </row>
    <row r="45" spans="1:9" ht="19.95" customHeight="1">
      <c r="A45" s="9"/>
      <c r="B45" s="10"/>
      <c r="C45" s="12" t="s">
        <v>5</v>
      </c>
      <c r="D45" s="12"/>
      <c r="E45" s="12" t="s">
        <v>6</v>
      </c>
      <c r="F45" s="12"/>
      <c r="G45" s="12" t="s">
        <v>5</v>
      </c>
      <c r="H45" s="12"/>
      <c r="I45" s="12" t="s">
        <v>6</v>
      </c>
    </row>
    <row r="46" spans="1:9" ht="19.95" customHeight="1">
      <c r="A46" s="38" t="s">
        <v>41</v>
      </c>
      <c r="B46" s="2" t="s">
        <v>8</v>
      </c>
      <c r="C46" s="13">
        <v>2019</v>
      </c>
      <c r="D46" s="14"/>
      <c r="E46" s="13">
        <v>2018</v>
      </c>
      <c r="F46" s="14"/>
      <c r="G46" s="13">
        <v>2019</v>
      </c>
      <c r="H46" s="14"/>
      <c r="I46" s="13">
        <v>2018</v>
      </c>
    </row>
    <row r="47" spans="1:9" ht="19.95" customHeight="1">
      <c r="A47" s="38"/>
      <c r="C47" s="13" t="s">
        <v>9</v>
      </c>
      <c r="D47" s="14"/>
      <c r="E47" s="13"/>
      <c r="F47" s="14"/>
      <c r="G47" s="13" t="s">
        <v>9</v>
      </c>
      <c r="H47" s="14"/>
      <c r="I47" s="13"/>
    </row>
    <row r="48" spans="1:9" ht="19.95" customHeight="1">
      <c r="A48" s="15"/>
      <c r="F48" s="18" t="s">
        <v>10</v>
      </c>
    </row>
    <row r="49" spans="1:9" ht="19.95" customHeight="1">
      <c r="A49" s="40" t="s">
        <v>42</v>
      </c>
      <c r="E49" s="31"/>
      <c r="I49" s="31"/>
    </row>
    <row r="50" spans="1:9" ht="19.95" customHeight="1">
      <c r="A50" s="15" t="s">
        <v>43</v>
      </c>
      <c r="B50" s="20">
        <v>11</v>
      </c>
      <c r="C50" s="21">
        <v>4293163</v>
      </c>
      <c r="D50" s="21"/>
      <c r="E50" s="21">
        <v>3412660</v>
      </c>
      <c r="F50" s="21"/>
      <c r="G50" s="21">
        <v>3241297</v>
      </c>
      <c r="H50" s="21"/>
      <c r="I50" s="21">
        <v>2908795</v>
      </c>
    </row>
    <row r="51" spans="1:9" ht="19.95" customHeight="1">
      <c r="A51" s="15" t="s">
        <v>44</v>
      </c>
      <c r="B51" s="20">
        <v>3</v>
      </c>
      <c r="C51" s="21">
        <v>2517793</v>
      </c>
      <c r="D51" s="21"/>
      <c r="E51" s="196">
        <v>2242974</v>
      </c>
      <c r="F51" s="21"/>
      <c r="G51" s="21">
        <v>7607</v>
      </c>
      <c r="H51" s="21"/>
      <c r="I51" s="21">
        <v>7299</v>
      </c>
    </row>
    <row r="52" spans="1:9" ht="19.95" customHeight="1">
      <c r="A52" s="15" t="s">
        <v>45</v>
      </c>
      <c r="B52" s="20">
        <v>3</v>
      </c>
      <c r="C52" s="21">
        <v>1255923</v>
      </c>
      <c r="D52" s="21"/>
      <c r="E52" s="197">
        <v>1123518</v>
      </c>
      <c r="F52" s="21"/>
      <c r="G52" s="21">
        <v>237693</v>
      </c>
      <c r="H52" s="21"/>
      <c r="I52" s="21">
        <v>248653</v>
      </c>
    </row>
    <row r="53" spans="1:9" ht="19.95" customHeight="1">
      <c r="A53" s="24" t="s">
        <v>46</v>
      </c>
      <c r="B53" s="20">
        <v>3</v>
      </c>
      <c r="C53" s="21">
        <v>155</v>
      </c>
      <c r="D53" s="21"/>
      <c r="E53" s="196">
        <v>28</v>
      </c>
      <c r="F53" s="21"/>
      <c r="G53" s="21">
        <v>130</v>
      </c>
      <c r="H53" s="21"/>
      <c r="I53" s="21">
        <v>19795</v>
      </c>
    </row>
    <row r="54" spans="1:9" ht="19.95" customHeight="1">
      <c r="A54" s="24" t="s">
        <v>47</v>
      </c>
      <c r="B54" s="20"/>
      <c r="C54" s="21"/>
      <c r="D54" s="195"/>
      <c r="E54" s="196"/>
      <c r="F54" s="42"/>
      <c r="G54" s="21"/>
      <c r="H54" s="42"/>
      <c r="I54" s="21"/>
    </row>
    <row r="55" spans="1:9" ht="19.95" customHeight="1">
      <c r="A55" s="24" t="s">
        <v>48</v>
      </c>
      <c r="B55" s="20">
        <v>11</v>
      </c>
      <c r="C55" s="21">
        <v>351200</v>
      </c>
      <c r="D55" s="21"/>
      <c r="E55" s="196">
        <v>249000</v>
      </c>
      <c r="F55" s="21"/>
      <c r="G55" s="21">
        <v>0</v>
      </c>
      <c r="H55" s="21"/>
      <c r="I55" s="21">
        <v>0</v>
      </c>
    </row>
    <row r="56" spans="1:9" ht="19.95" customHeight="1">
      <c r="A56" s="24" t="s">
        <v>49</v>
      </c>
      <c r="B56" s="20" t="s">
        <v>50</v>
      </c>
      <c r="C56" s="21">
        <v>3000000</v>
      </c>
      <c r="D56" s="21"/>
      <c r="E56" s="196">
        <v>0</v>
      </c>
      <c r="F56" s="21"/>
      <c r="G56" s="21">
        <v>3000000</v>
      </c>
      <c r="H56" s="21"/>
      <c r="I56" s="21">
        <v>0</v>
      </c>
    </row>
    <row r="57" spans="1:9" ht="19.95" customHeight="1">
      <c r="A57" s="43" t="s">
        <v>51</v>
      </c>
      <c r="B57" s="20" t="s">
        <v>52</v>
      </c>
      <c r="C57" s="21">
        <v>306818</v>
      </c>
      <c r="D57" s="21"/>
      <c r="E57" s="196">
        <v>306061</v>
      </c>
      <c r="F57" s="21"/>
      <c r="G57" s="21">
        <v>0</v>
      </c>
      <c r="H57" s="21"/>
      <c r="I57" s="21">
        <v>0</v>
      </c>
    </row>
    <row r="58" spans="1:9" ht="19.95" customHeight="1">
      <c r="A58" s="15" t="s">
        <v>53</v>
      </c>
      <c r="B58" s="20"/>
      <c r="C58" s="21">
        <v>179943</v>
      </c>
      <c r="D58" s="21"/>
      <c r="E58" s="196">
        <v>241562</v>
      </c>
      <c r="F58" s="21"/>
      <c r="G58" s="21">
        <v>24322</v>
      </c>
      <c r="H58" s="21"/>
      <c r="I58" s="21">
        <v>34336</v>
      </c>
    </row>
    <row r="59" spans="1:9" ht="19.95" customHeight="1">
      <c r="A59" s="15" t="s">
        <v>54</v>
      </c>
      <c r="B59" s="20">
        <v>14</v>
      </c>
      <c r="C59" s="21">
        <v>0</v>
      </c>
      <c r="D59" s="21"/>
      <c r="E59" s="197">
        <v>16569</v>
      </c>
      <c r="F59" s="21"/>
      <c r="G59" s="21">
        <v>0</v>
      </c>
      <c r="H59" s="21"/>
      <c r="I59" s="21">
        <v>0</v>
      </c>
    </row>
    <row r="60" spans="1:9" ht="19.95" customHeight="1">
      <c r="A60" s="11" t="s">
        <v>55</v>
      </c>
      <c r="B60" s="20"/>
      <c r="C60" s="21">
        <v>316571</v>
      </c>
      <c r="D60" s="21"/>
      <c r="E60" s="196">
        <v>276534</v>
      </c>
      <c r="F60" s="21"/>
      <c r="G60" s="21">
        <v>13568</v>
      </c>
      <c r="H60" s="21"/>
      <c r="I60" s="21">
        <v>6577</v>
      </c>
    </row>
    <row r="61" spans="1:9" ht="19.95" customHeight="1">
      <c r="A61" s="9" t="s">
        <v>56</v>
      </c>
      <c r="B61" s="44"/>
      <c r="C61" s="25">
        <f>SUM(C50:C60)</f>
        <v>12221566</v>
      </c>
      <c r="D61" s="28"/>
      <c r="E61" s="25">
        <f>SUM(E49:E60)</f>
        <v>7868906</v>
      </c>
      <c r="F61" s="28" t="s">
        <v>22</v>
      </c>
      <c r="G61" s="25">
        <f>SUM(G50:G60)</f>
        <v>6524617</v>
      </c>
      <c r="H61" s="27" t="s">
        <v>22</v>
      </c>
      <c r="I61" s="25">
        <f>SUM(I50:I60)</f>
        <v>3225455</v>
      </c>
    </row>
    <row r="62" spans="1:9" ht="19.95" customHeight="1">
      <c r="B62" s="22"/>
      <c r="C62" s="28"/>
      <c r="D62" s="28"/>
      <c r="E62" s="28"/>
      <c r="F62" s="28"/>
      <c r="G62" s="28"/>
      <c r="H62" s="30"/>
      <c r="I62" s="28"/>
    </row>
    <row r="63" spans="1:9" ht="19.95" customHeight="1">
      <c r="A63" s="40" t="s">
        <v>57</v>
      </c>
      <c r="B63" s="22"/>
      <c r="C63" s="35"/>
      <c r="D63" s="35"/>
      <c r="E63" s="35"/>
      <c r="F63" s="35"/>
      <c r="G63" s="35" t="s">
        <v>22</v>
      </c>
      <c r="I63" s="31"/>
    </row>
    <row r="64" spans="1:9" ht="19.95" customHeight="1">
      <c r="A64" s="24" t="s">
        <v>58</v>
      </c>
      <c r="B64" s="20">
        <v>11</v>
      </c>
      <c r="C64" s="21">
        <v>1215018</v>
      </c>
      <c r="D64" s="21"/>
      <c r="E64" s="21">
        <v>705618</v>
      </c>
      <c r="F64" s="21"/>
      <c r="G64" s="21">
        <v>0</v>
      </c>
      <c r="H64" s="21"/>
      <c r="I64" s="21">
        <v>0</v>
      </c>
    </row>
    <row r="65" spans="1:9" ht="19.95" customHeight="1">
      <c r="A65" s="24" t="s">
        <v>59</v>
      </c>
      <c r="B65" s="20"/>
      <c r="C65" s="21"/>
      <c r="D65" s="21"/>
      <c r="E65" s="21"/>
      <c r="F65" s="21"/>
      <c r="G65" s="21"/>
      <c r="H65" s="21"/>
      <c r="I65" s="21"/>
    </row>
    <row r="66" spans="1:9" ht="19.95" customHeight="1">
      <c r="A66" s="24" t="s">
        <v>60</v>
      </c>
      <c r="B66" s="192">
        <v>3</v>
      </c>
      <c r="C66" s="21">
        <v>0</v>
      </c>
      <c r="D66" s="21"/>
      <c r="E66" s="21">
        <v>0</v>
      </c>
      <c r="F66" s="21"/>
      <c r="G66" s="21">
        <v>4833491</v>
      </c>
      <c r="H66" s="21"/>
      <c r="I66" s="21">
        <v>4607990</v>
      </c>
    </row>
    <row r="67" spans="1:9" ht="19.95" customHeight="1">
      <c r="A67" s="24" t="s">
        <v>28</v>
      </c>
      <c r="B67" s="20"/>
      <c r="C67" s="21"/>
      <c r="D67" s="21"/>
      <c r="E67" s="21"/>
      <c r="F67" s="21"/>
      <c r="G67" s="21"/>
      <c r="H67" s="21"/>
      <c r="I67" s="21"/>
    </row>
    <row r="68" spans="1:9" ht="19.95" customHeight="1">
      <c r="A68" s="24" t="s">
        <v>61</v>
      </c>
      <c r="B68" s="20">
        <v>3</v>
      </c>
      <c r="C68" s="21">
        <v>532916</v>
      </c>
      <c r="D68" s="21"/>
      <c r="E68" s="21">
        <v>525537</v>
      </c>
      <c r="F68" s="21"/>
      <c r="G68" s="21">
        <v>0</v>
      </c>
      <c r="H68" s="21"/>
      <c r="I68" s="21">
        <v>0</v>
      </c>
    </row>
    <row r="69" spans="1:9" ht="19.95" customHeight="1">
      <c r="A69" s="24" t="s">
        <v>62</v>
      </c>
      <c r="B69" s="20">
        <v>11</v>
      </c>
      <c r="C69" s="21">
        <v>248136</v>
      </c>
      <c r="D69" s="21"/>
      <c r="E69" s="21">
        <v>245387</v>
      </c>
      <c r="F69" s="21"/>
      <c r="G69" s="21">
        <v>0</v>
      </c>
      <c r="H69" s="21"/>
      <c r="I69" s="21">
        <v>0</v>
      </c>
    </row>
    <row r="70" spans="1:9" ht="19.95" customHeight="1">
      <c r="A70" s="24" t="s">
        <v>63</v>
      </c>
      <c r="B70" s="20" t="s">
        <v>50</v>
      </c>
      <c r="C70" s="21">
        <v>6992894</v>
      </c>
      <c r="D70" s="21"/>
      <c r="E70" s="21">
        <v>6996194</v>
      </c>
      <c r="F70" s="21"/>
      <c r="G70" s="21">
        <v>6992894</v>
      </c>
      <c r="H70" s="21"/>
      <c r="I70" s="21">
        <v>6996194</v>
      </c>
    </row>
    <row r="71" spans="1:9" ht="19.95" customHeight="1">
      <c r="A71" s="24" t="s">
        <v>64</v>
      </c>
      <c r="B71" s="20" t="s">
        <v>52</v>
      </c>
      <c r="C71" s="21">
        <v>6282197</v>
      </c>
      <c r="D71" s="21"/>
      <c r="E71" s="21">
        <v>6435606</v>
      </c>
      <c r="F71" s="21"/>
      <c r="G71" s="21">
        <v>0</v>
      </c>
      <c r="H71" s="21"/>
      <c r="I71" s="21">
        <v>0</v>
      </c>
    </row>
    <row r="72" spans="1:9" ht="19.95" customHeight="1">
      <c r="A72" s="24" t="s">
        <v>65</v>
      </c>
      <c r="B72" s="20"/>
      <c r="C72" s="21">
        <v>197946</v>
      </c>
      <c r="D72" s="21"/>
      <c r="E72" s="21">
        <v>190276</v>
      </c>
      <c r="F72" s="21"/>
      <c r="G72" s="21">
        <v>0</v>
      </c>
      <c r="H72" s="21"/>
      <c r="I72" s="21">
        <v>0</v>
      </c>
    </row>
    <row r="73" spans="1:9" ht="19.95" customHeight="1">
      <c r="A73" s="24" t="s">
        <v>66</v>
      </c>
      <c r="B73" s="20"/>
      <c r="C73" s="21">
        <v>88308</v>
      </c>
      <c r="D73" s="21"/>
      <c r="E73" s="21">
        <v>75624</v>
      </c>
      <c r="F73" s="21"/>
      <c r="G73" s="21">
        <v>27312</v>
      </c>
      <c r="H73" s="21"/>
      <c r="I73" s="21">
        <v>23213</v>
      </c>
    </row>
    <row r="74" spans="1:9" ht="19.95" customHeight="1">
      <c r="A74" s="24" t="s">
        <v>67</v>
      </c>
      <c r="B74" s="20">
        <v>14</v>
      </c>
      <c r="C74" s="21">
        <v>92433</v>
      </c>
      <c r="D74" s="21"/>
      <c r="E74" s="21">
        <v>119724</v>
      </c>
      <c r="F74" s="21"/>
      <c r="G74" s="21">
        <v>89388</v>
      </c>
      <c r="H74" s="21"/>
      <c r="I74" s="21">
        <v>110513</v>
      </c>
    </row>
    <row r="75" spans="1:9" ht="19.95" customHeight="1">
      <c r="A75" s="24" t="s">
        <v>68</v>
      </c>
      <c r="B75" s="20"/>
      <c r="C75" s="21">
        <v>154500</v>
      </c>
      <c r="D75" s="21"/>
      <c r="E75" s="21">
        <v>149089</v>
      </c>
      <c r="F75" s="21"/>
      <c r="G75" s="21">
        <v>120814</v>
      </c>
      <c r="H75" s="21"/>
      <c r="I75" s="21">
        <v>119062</v>
      </c>
    </row>
    <row r="76" spans="1:9" ht="19.95" customHeight="1">
      <c r="A76" s="38" t="s">
        <v>69</v>
      </c>
      <c r="B76" s="10"/>
      <c r="C76" s="25">
        <f>SUM(C64:C75)</f>
        <v>15804348</v>
      </c>
      <c r="D76" s="29"/>
      <c r="E76" s="25">
        <f>SUM(E64:E75)</f>
        <v>15443055</v>
      </c>
      <c r="F76" s="42"/>
      <c r="G76" s="25">
        <f>SUM(G64:G75)</f>
        <v>12063899</v>
      </c>
      <c r="H76" s="45"/>
      <c r="I76" s="25">
        <f>SUM(I64:I75)</f>
        <v>11856972</v>
      </c>
    </row>
    <row r="77" spans="1:9" ht="19.95" customHeight="1">
      <c r="A77" s="38"/>
      <c r="C77" s="46"/>
      <c r="D77" s="46"/>
      <c r="E77" s="46"/>
      <c r="F77" s="47"/>
      <c r="G77" s="46"/>
      <c r="H77" s="30"/>
      <c r="I77" s="46"/>
    </row>
    <row r="78" spans="1:9" ht="19.95" customHeight="1">
      <c r="A78" s="38" t="s">
        <v>70</v>
      </c>
      <c r="B78" s="10"/>
      <c r="C78" s="48">
        <f>C61+C76</f>
        <v>28025914</v>
      </c>
      <c r="D78" s="29"/>
      <c r="E78" s="48">
        <f>E61+E76</f>
        <v>23311961</v>
      </c>
      <c r="F78" s="42"/>
      <c r="G78" s="48">
        <f>G61+G76</f>
        <v>18588516</v>
      </c>
      <c r="H78" s="45"/>
      <c r="I78" s="48">
        <f>I61+I76</f>
        <v>15082427</v>
      </c>
    </row>
    <row r="79" spans="1:9" ht="19.95" customHeight="1">
      <c r="A79" s="38"/>
      <c r="B79" s="10"/>
      <c r="C79" s="35" t="s">
        <v>22</v>
      </c>
      <c r="D79" s="35"/>
      <c r="E79" s="35" t="s">
        <v>22</v>
      </c>
      <c r="F79" s="35"/>
      <c r="G79" s="28" t="s">
        <v>22</v>
      </c>
      <c r="H79" s="30"/>
      <c r="I79" s="28" t="s">
        <v>22</v>
      </c>
    </row>
    <row r="80" spans="1:9" ht="19.95" customHeight="1">
      <c r="A80" s="1" t="s">
        <v>0</v>
      </c>
      <c r="C80" s="3"/>
      <c r="D80" s="4"/>
      <c r="E80" s="3"/>
      <c r="F80" s="4"/>
      <c r="G80" s="3"/>
      <c r="I80" s="3"/>
    </row>
    <row r="81" spans="1:9" ht="19.95" customHeight="1">
      <c r="A81" s="6" t="s">
        <v>1</v>
      </c>
      <c r="C81" s="3" t="s">
        <v>22</v>
      </c>
      <c r="D81" s="4"/>
      <c r="E81" s="3" t="s">
        <v>22</v>
      </c>
      <c r="F81" s="4" t="s">
        <v>22</v>
      </c>
      <c r="G81" s="7" t="s">
        <v>22</v>
      </c>
      <c r="H81" s="5" t="s">
        <v>22</v>
      </c>
      <c r="I81" s="7" t="s">
        <v>22</v>
      </c>
    </row>
    <row r="82" spans="1:9" ht="19.95" customHeight="1">
      <c r="A82" s="15"/>
      <c r="C82" s="16" t="s">
        <v>22</v>
      </c>
      <c r="D82" s="4"/>
      <c r="E82" s="16" t="s">
        <v>22</v>
      </c>
      <c r="F82" s="39" t="s">
        <v>22</v>
      </c>
      <c r="G82" s="16" t="s">
        <v>22</v>
      </c>
      <c r="H82" s="5" t="s">
        <v>22</v>
      </c>
      <c r="I82" s="16" t="s">
        <v>22</v>
      </c>
    </row>
    <row r="83" spans="1:9" ht="19.95" customHeight="1">
      <c r="A83" s="9"/>
      <c r="B83" s="10"/>
      <c r="C83" s="228" t="s">
        <v>2</v>
      </c>
      <c r="D83" s="228"/>
      <c r="E83" s="228"/>
      <c r="F83" s="9"/>
      <c r="G83" s="228" t="s">
        <v>3</v>
      </c>
      <c r="H83" s="228"/>
      <c r="I83" s="228"/>
    </row>
    <row r="84" spans="1:9" ht="19.95" customHeight="1">
      <c r="A84" s="9"/>
      <c r="B84" s="10"/>
      <c r="C84" s="228" t="s">
        <v>4</v>
      </c>
      <c r="D84" s="228"/>
      <c r="E84" s="228"/>
      <c r="F84" s="9"/>
      <c r="G84" s="228" t="s">
        <v>4</v>
      </c>
      <c r="H84" s="228"/>
      <c r="I84" s="228"/>
    </row>
    <row r="85" spans="1:9" ht="19.95" customHeight="1">
      <c r="A85" s="9"/>
      <c r="B85" s="10"/>
      <c r="C85" s="12" t="s">
        <v>5</v>
      </c>
      <c r="D85" s="12"/>
      <c r="E85" s="12" t="s">
        <v>6</v>
      </c>
      <c r="F85" s="12"/>
      <c r="G85" s="12" t="s">
        <v>5</v>
      </c>
      <c r="H85" s="12"/>
      <c r="I85" s="12" t="s">
        <v>6</v>
      </c>
    </row>
    <row r="86" spans="1:9" ht="19.95" customHeight="1">
      <c r="A86" s="38" t="s">
        <v>41</v>
      </c>
      <c r="C86" s="13">
        <v>2019</v>
      </c>
      <c r="D86" s="14"/>
      <c r="E86" s="13">
        <v>2018</v>
      </c>
      <c r="F86" s="14"/>
      <c r="G86" s="13">
        <v>2019</v>
      </c>
      <c r="H86" s="14"/>
      <c r="I86" s="13">
        <v>2018</v>
      </c>
    </row>
    <row r="87" spans="1:9" ht="19.95" customHeight="1">
      <c r="A87" s="38"/>
      <c r="C87" s="13" t="s">
        <v>9</v>
      </c>
      <c r="D87" s="14"/>
      <c r="E87" s="13"/>
      <c r="F87" s="14"/>
      <c r="G87" s="13" t="s">
        <v>9</v>
      </c>
      <c r="H87" s="14"/>
      <c r="I87" s="13"/>
    </row>
    <row r="88" spans="1:9" ht="19.95" customHeight="1">
      <c r="A88" s="15"/>
      <c r="F88" s="18" t="s">
        <v>10</v>
      </c>
    </row>
    <row r="89" spans="1:9" ht="19.95" customHeight="1">
      <c r="A89" s="40" t="s">
        <v>71</v>
      </c>
      <c r="C89" s="35" t="s">
        <v>22</v>
      </c>
      <c r="D89" s="47"/>
      <c r="E89" s="35" t="s">
        <v>22</v>
      </c>
      <c r="F89" s="47" t="s">
        <v>22</v>
      </c>
      <c r="G89" s="35" t="s">
        <v>22</v>
      </c>
      <c r="H89" s="5" t="s">
        <v>22</v>
      </c>
      <c r="I89" s="35" t="s">
        <v>22</v>
      </c>
    </row>
    <row r="90" spans="1:9" ht="19.95" customHeight="1">
      <c r="A90" s="11" t="s">
        <v>72</v>
      </c>
      <c r="B90" s="22"/>
      <c r="C90" s="49" t="s">
        <v>22</v>
      </c>
      <c r="D90" s="47"/>
      <c r="E90" s="49" t="s">
        <v>22</v>
      </c>
      <c r="F90" s="47"/>
      <c r="G90" s="49"/>
      <c r="I90" s="49"/>
    </row>
    <row r="91" spans="1:9" ht="19.95" customHeight="1" thickBot="1">
      <c r="A91" s="11" t="s">
        <v>73</v>
      </c>
      <c r="B91" s="20"/>
      <c r="C91" s="51">
        <v>11037670</v>
      </c>
      <c r="D91" s="50"/>
      <c r="E91" s="51">
        <v>11037670</v>
      </c>
      <c r="F91" s="50"/>
      <c r="G91" s="51">
        <v>11037670</v>
      </c>
      <c r="H91" s="50"/>
      <c r="I91" s="51">
        <v>11037670</v>
      </c>
    </row>
    <row r="92" spans="1:9" ht="19.95" customHeight="1" thickTop="1">
      <c r="A92" s="11" t="s">
        <v>74</v>
      </c>
      <c r="B92" s="20"/>
      <c r="C92" s="21">
        <v>11037670</v>
      </c>
      <c r="D92" s="50"/>
      <c r="E92" s="21">
        <v>11037670</v>
      </c>
      <c r="F92" s="50"/>
      <c r="G92" s="21">
        <v>11037670</v>
      </c>
      <c r="H92" s="50"/>
      <c r="I92" s="21">
        <v>11037670</v>
      </c>
    </row>
    <row r="93" spans="1:9" ht="19.95" customHeight="1">
      <c r="A93" s="11" t="s">
        <v>75</v>
      </c>
      <c r="B93" s="20"/>
      <c r="C93" s="21">
        <v>1714252</v>
      </c>
      <c r="D93" s="50"/>
      <c r="E93" s="21">
        <v>1714252</v>
      </c>
      <c r="F93" s="50"/>
      <c r="G93" s="21">
        <v>1714252</v>
      </c>
      <c r="H93" s="50"/>
      <c r="I93" s="21">
        <v>1714252</v>
      </c>
    </row>
    <row r="94" spans="1:9" ht="19.95" customHeight="1">
      <c r="A94" s="11" t="s">
        <v>76</v>
      </c>
      <c r="B94" s="22"/>
      <c r="C94" s="21"/>
      <c r="D94" s="52"/>
      <c r="E94" s="21"/>
      <c r="F94" s="53"/>
      <c r="G94" s="21"/>
      <c r="H94" s="53"/>
      <c r="I94" s="21"/>
    </row>
    <row r="95" spans="1:9" ht="19.95" customHeight="1">
      <c r="A95" s="23" t="s">
        <v>77</v>
      </c>
      <c r="B95" s="33"/>
      <c r="C95" s="21"/>
      <c r="D95" s="33"/>
      <c r="E95" s="21"/>
      <c r="F95" s="33"/>
      <c r="G95" s="21"/>
      <c r="H95" s="33"/>
      <c r="I95" s="21"/>
    </row>
    <row r="96" spans="1:9" ht="19.95" customHeight="1">
      <c r="A96" s="23" t="s">
        <v>78</v>
      </c>
      <c r="B96" s="20"/>
      <c r="C96" s="21">
        <v>463406</v>
      </c>
      <c r="D96" s="50"/>
      <c r="E96" s="21">
        <v>446956</v>
      </c>
      <c r="F96" s="50"/>
      <c r="G96" s="21">
        <v>260000</v>
      </c>
      <c r="H96" s="50"/>
      <c r="I96" s="21">
        <v>260000</v>
      </c>
    </row>
    <row r="97" spans="1:9" ht="19.95" customHeight="1">
      <c r="A97" s="11" t="s">
        <v>79</v>
      </c>
      <c r="B97" s="20"/>
      <c r="C97" s="21">
        <v>2991047</v>
      </c>
      <c r="D97" s="50"/>
      <c r="E97" s="21">
        <v>2959586</v>
      </c>
      <c r="F97" s="50"/>
      <c r="G97" s="21">
        <v>2901460</v>
      </c>
      <c r="H97" s="50"/>
      <c r="I97" s="21">
        <v>3173894</v>
      </c>
    </row>
    <row r="98" spans="1:9" ht="19.95" customHeight="1">
      <c r="A98" s="11" t="s">
        <v>80</v>
      </c>
      <c r="B98" s="20"/>
      <c r="C98" s="21"/>
      <c r="D98" s="50"/>
      <c r="E98" s="21"/>
      <c r="F98" s="50"/>
      <c r="G98" s="21"/>
      <c r="H98" s="50"/>
      <c r="I98" s="21"/>
    </row>
    <row r="99" spans="1:9" ht="19.95" customHeight="1">
      <c r="A99" s="11" t="s">
        <v>81</v>
      </c>
      <c r="B99" s="20"/>
      <c r="C99" s="198">
        <v>29528</v>
      </c>
      <c r="D99" s="50"/>
      <c r="E99" s="198">
        <v>29528</v>
      </c>
      <c r="F99" s="50"/>
      <c r="G99" s="193">
        <v>0</v>
      </c>
      <c r="H99" s="50"/>
      <c r="I99" s="198">
        <v>0</v>
      </c>
    </row>
    <row r="100" spans="1:9" ht="19.95" customHeight="1">
      <c r="A100" s="38" t="s">
        <v>82</v>
      </c>
      <c r="B100" s="20"/>
      <c r="C100" s="54"/>
      <c r="D100" s="54"/>
      <c r="E100" s="54"/>
      <c r="F100" s="54"/>
      <c r="G100" s="54"/>
      <c r="H100" s="50"/>
      <c r="I100" s="54"/>
    </row>
    <row r="101" spans="1:9" ht="19.95" customHeight="1">
      <c r="A101" s="38" t="s">
        <v>83</v>
      </c>
      <c r="B101" s="20"/>
      <c r="C101" s="55">
        <f>SUM(C92:C99)</f>
        <v>16235903</v>
      </c>
      <c r="D101" s="29"/>
      <c r="E101" s="55">
        <f>SUM(E92:E99)</f>
        <v>16187992</v>
      </c>
      <c r="F101" s="45"/>
      <c r="G101" s="55">
        <f>SUM(G92:G99)</f>
        <v>15913382</v>
      </c>
      <c r="H101" s="45"/>
      <c r="I101" s="55">
        <f>SUM(I92:I99)</f>
        <v>16185816</v>
      </c>
    </row>
    <row r="102" spans="1:9" ht="19.95" customHeight="1">
      <c r="A102" s="23" t="s">
        <v>84</v>
      </c>
      <c r="B102" s="20"/>
      <c r="C102" s="21">
        <v>-301883</v>
      </c>
      <c r="D102" s="56"/>
      <c r="E102" s="21">
        <v>-298295</v>
      </c>
      <c r="F102" s="199"/>
      <c r="G102" s="21">
        <v>0</v>
      </c>
      <c r="H102" s="200"/>
      <c r="I102" s="21">
        <v>0</v>
      </c>
    </row>
    <row r="103" spans="1:9" ht="19.95" customHeight="1">
      <c r="A103" s="38" t="s">
        <v>85</v>
      </c>
      <c r="B103" s="44"/>
      <c r="C103" s="25">
        <f>SUM(C101:C102)</f>
        <v>15934020</v>
      </c>
      <c r="D103" s="29"/>
      <c r="E103" s="25">
        <f>SUM(E101:E102)</f>
        <v>15889697</v>
      </c>
      <c r="F103" s="42"/>
      <c r="G103" s="25">
        <f>SUM(G101:G102)</f>
        <v>15913382</v>
      </c>
      <c r="H103" s="45"/>
      <c r="I103" s="25">
        <f>SUM(I101:I102)</f>
        <v>16185816</v>
      </c>
    </row>
    <row r="104" spans="1:9" ht="19.95" customHeight="1">
      <c r="A104" s="57"/>
      <c r="B104" s="58"/>
      <c r="C104" s="59"/>
      <c r="D104" s="29"/>
      <c r="E104" s="59"/>
      <c r="F104" s="42"/>
      <c r="G104" s="59"/>
      <c r="H104" s="45"/>
      <c r="I104" s="59"/>
    </row>
    <row r="105" spans="1:9" ht="19.95" customHeight="1" thickBot="1">
      <c r="A105" s="38" t="s">
        <v>86</v>
      </c>
      <c r="B105" s="44"/>
      <c r="C105" s="34">
        <f>C103+C78</f>
        <v>43959934</v>
      </c>
      <c r="D105" s="29"/>
      <c r="E105" s="34">
        <f>E103+E78</f>
        <v>39201658</v>
      </c>
      <c r="F105" s="42"/>
      <c r="G105" s="34">
        <f>G103+G78</f>
        <v>34501898</v>
      </c>
      <c r="H105" s="45"/>
      <c r="I105" s="34">
        <f>I103+I78</f>
        <v>31268243</v>
      </c>
    </row>
    <row r="106" spans="1:9" ht="19.95" customHeight="1" thickTop="1">
      <c r="A106" s="60"/>
      <c r="B106" s="61"/>
      <c r="C106" s="62"/>
      <c r="D106" s="62"/>
      <c r="E106" s="62"/>
      <c r="F106" s="62"/>
      <c r="G106" s="62"/>
      <c r="H106" s="62"/>
      <c r="I106" s="62"/>
    </row>
    <row r="107" spans="1:9" ht="21" customHeight="1">
      <c r="C107" s="227"/>
      <c r="D107" s="227"/>
      <c r="E107" s="227"/>
      <c r="F107" s="227"/>
      <c r="G107" s="227"/>
      <c r="H107" s="227"/>
      <c r="I107" s="227"/>
    </row>
  </sheetData>
  <mergeCells count="12">
    <mergeCell ref="C4:E4"/>
    <mergeCell ref="G4:I4"/>
    <mergeCell ref="C5:E5"/>
    <mergeCell ref="G5:I5"/>
    <mergeCell ref="C43:E43"/>
    <mergeCell ref="G43:I43"/>
    <mergeCell ref="C44:E44"/>
    <mergeCell ref="G44:I44"/>
    <mergeCell ref="C83:E83"/>
    <mergeCell ref="G83:I83"/>
    <mergeCell ref="C84:E84"/>
    <mergeCell ref="G84:I84"/>
  </mergeCells>
  <pageMargins left="0.7" right="0.4" top="0.48" bottom="0.5" header="0.3" footer="0.5"/>
  <pageSetup paperSize="9" scale="77" firstPageNumber="2" orientation="portrait" useFirstPageNumber="1" horizontalDpi="1200" verticalDpi="1200" r:id="rId1"/>
  <headerFooter>
    <oddFooter>&amp;L&amp;"Times New Roman,Regular"
The accompanying notes are an integral part of these financial statements.
&amp;C
&amp;"Times New Roman,Regular"&amp;P</oddFooter>
  </headerFooter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topLeftCell="A46" zoomScale="85" zoomScaleNormal="100" zoomScaleSheetLayoutView="85" workbookViewId="0">
      <selection activeCell="D66" sqref="D66"/>
    </sheetView>
  </sheetViews>
  <sheetFormatPr defaultRowHeight="19.95" customHeight="1"/>
  <cols>
    <col min="1" max="1" width="39.44140625" style="68" customWidth="1"/>
    <col min="2" max="2" width="6.5546875" style="66" customWidth="1"/>
    <col min="3" max="3" width="1.33203125" style="68" customWidth="1"/>
    <col min="4" max="4" width="13.6640625" style="74" customWidth="1"/>
    <col min="5" max="5" width="1.44140625" style="68" customWidth="1"/>
    <col min="6" max="6" width="13.6640625" style="74" customWidth="1"/>
    <col min="7" max="7" width="1.44140625" style="68" customWidth="1"/>
    <col min="8" max="8" width="13.6640625" style="74" customWidth="1"/>
    <col min="9" max="9" width="1.44140625" style="68" customWidth="1"/>
    <col min="10" max="10" width="13.6640625" style="74" customWidth="1"/>
  </cols>
  <sheetData>
    <row r="1" spans="1:10" ht="19.95" customHeight="1">
      <c r="A1" s="63" t="s">
        <v>0</v>
      </c>
      <c r="B1" s="63"/>
      <c r="C1" s="63"/>
      <c r="D1" s="63"/>
      <c r="E1" s="63"/>
      <c r="F1" s="63"/>
      <c r="G1" s="64"/>
      <c r="H1" s="64"/>
      <c r="I1" s="64"/>
      <c r="J1" s="64"/>
    </row>
    <row r="2" spans="1:10" ht="19.95" customHeight="1">
      <c r="A2" s="232" t="s">
        <v>87</v>
      </c>
      <c r="B2" s="232"/>
      <c r="C2" s="232"/>
      <c r="D2" s="232"/>
      <c r="E2" s="232"/>
      <c r="F2" s="232"/>
      <c r="G2" s="64"/>
      <c r="H2" s="64"/>
      <c r="I2" s="64"/>
      <c r="J2" s="64"/>
    </row>
    <row r="3" spans="1:10" ht="19.95" customHeight="1">
      <c r="A3" s="65"/>
      <c r="C3" s="67"/>
      <c r="D3" s="67"/>
      <c r="E3" s="67"/>
      <c r="F3" s="67"/>
      <c r="H3" s="68"/>
      <c r="J3" s="68"/>
    </row>
    <row r="4" spans="1:10" ht="19.95" customHeight="1">
      <c r="A4" s="69"/>
      <c r="B4" s="70"/>
      <c r="C4" s="69"/>
      <c r="D4" s="231" t="s">
        <v>2</v>
      </c>
      <c r="E4" s="231"/>
      <c r="F4" s="231"/>
      <c r="G4" s="69"/>
      <c r="H4" s="231" t="s">
        <v>3</v>
      </c>
      <c r="I4" s="231"/>
      <c r="J4" s="231"/>
    </row>
    <row r="5" spans="1:10" ht="19.95" customHeight="1">
      <c r="A5" s="69"/>
      <c r="B5" s="70"/>
      <c r="C5" s="69"/>
      <c r="D5" s="231" t="s">
        <v>4</v>
      </c>
      <c r="E5" s="231"/>
      <c r="F5" s="231"/>
      <c r="G5" s="69"/>
      <c r="H5" s="231" t="s">
        <v>4</v>
      </c>
      <c r="I5" s="231"/>
      <c r="J5" s="231"/>
    </row>
    <row r="6" spans="1:10" ht="19.95" customHeight="1">
      <c r="A6" s="69"/>
      <c r="B6" s="70"/>
      <c r="C6" s="69"/>
      <c r="D6" s="229" t="s">
        <v>88</v>
      </c>
      <c r="E6" s="229"/>
      <c r="F6" s="229"/>
      <c r="G6" s="69"/>
      <c r="H6" s="229" t="s">
        <v>88</v>
      </c>
      <c r="I6" s="229"/>
      <c r="J6" s="229"/>
    </row>
    <row r="7" spans="1:10" ht="19.95" customHeight="1">
      <c r="A7" s="69"/>
      <c r="B7" s="70"/>
      <c r="C7" s="69"/>
      <c r="D7" s="229" t="s">
        <v>5</v>
      </c>
      <c r="E7" s="229"/>
      <c r="F7" s="229"/>
      <c r="G7" s="69"/>
      <c r="H7" s="229" t="s">
        <v>5</v>
      </c>
      <c r="I7" s="229"/>
      <c r="J7" s="229"/>
    </row>
    <row r="8" spans="1:10" ht="19.95" customHeight="1">
      <c r="A8" s="69"/>
      <c r="B8" s="66" t="s">
        <v>8</v>
      </c>
      <c r="C8" s="71"/>
      <c r="D8" s="72">
        <v>2019</v>
      </c>
      <c r="E8" s="72"/>
      <c r="F8" s="72">
        <v>2018</v>
      </c>
      <c r="G8" s="72"/>
      <c r="H8" s="72">
        <v>2019</v>
      </c>
      <c r="I8" s="72"/>
      <c r="J8" s="72">
        <v>2018</v>
      </c>
    </row>
    <row r="9" spans="1:10" ht="19.95" customHeight="1">
      <c r="A9" s="69"/>
      <c r="C9" s="71"/>
      <c r="D9" s="230" t="s">
        <v>89</v>
      </c>
      <c r="E9" s="230"/>
      <c r="F9" s="230"/>
      <c r="G9" s="230"/>
      <c r="H9" s="230"/>
      <c r="I9" s="230"/>
      <c r="J9" s="230"/>
    </row>
    <row r="10" spans="1:10" ht="19.95" customHeight="1">
      <c r="A10" s="73" t="s">
        <v>90</v>
      </c>
      <c r="B10" s="41"/>
    </row>
    <row r="11" spans="1:10" ht="19.95" customHeight="1">
      <c r="A11" s="68" t="s">
        <v>91</v>
      </c>
      <c r="B11" s="76"/>
      <c r="D11" s="226">
        <v>4399364</v>
      </c>
      <c r="E11" s="226"/>
      <c r="F11" s="226">
        <v>3116423</v>
      </c>
      <c r="G11" s="226"/>
      <c r="H11" s="226">
        <v>0</v>
      </c>
      <c r="I11" s="226"/>
      <c r="J11" s="226">
        <v>0</v>
      </c>
    </row>
    <row r="12" spans="1:10" ht="19.95" customHeight="1">
      <c r="A12" s="68" t="s">
        <v>92</v>
      </c>
      <c r="B12" s="76">
        <v>3</v>
      </c>
      <c r="D12" s="226">
        <v>234222</v>
      </c>
      <c r="E12" s="226"/>
      <c r="F12" s="226">
        <v>233594</v>
      </c>
      <c r="G12" s="226"/>
      <c r="H12" s="226">
        <v>123999</v>
      </c>
      <c r="I12" s="226"/>
      <c r="J12" s="226">
        <v>123931</v>
      </c>
    </row>
    <row r="13" spans="1:10" ht="19.95" customHeight="1">
      <c r="A13" s="68" t="s">
        <v>93</v>
      </c>
      <c r="B13" s="76">
        <v>3</v>
      </c>
      <c r="D13" s="226">
        <v>152910</v>
      </c>
      <c r="E13" s="226"/>
      <c r="F13" s="226">
        <v>145303</v>
      </c>
      <c r="G13" s="226"/>
      <c r="H13" s="226">
        <v>31677</v>
      </c>
      <c r="I13" s="226"/>
      <c r="J13" s="226">
        <v>29371</v>
      </c>
    </row>
    <row r="14" spans="1:10" ht="19.95" customHeight="1">
      <c r="A14" s="68" t="s">
        <v>94</v>
      </c>
      <c r="B14" s="77"/>
      <c r="D14" s="226">
        <v>11104</v>
      </c>
      <c r="E14" s="226"/>
      <c r="F14" s="226">
        <v>10361</v>
      </c>
      <c r="G14" s="226"/>
      <c r="H14" s="226">
        <v>11104</v>
      </c>
      <c r="I14" s="226"/>
      <c r="J14" s="226">
        <v>10361</v>
      </c>
    </row>
    <row r="15" spans="1:10" ht="19.95" customHeight="1">
      <c r="A15" s="68" t="s">
        <v>95</v>
      </c>
      <c r="B15" s="77">
        <v>3</v>
      </c>
      <c r="D15" s="226">
        <v>49059</v>
      </c>
      <c r="E15" s="226"/>
      <c r="F15" s="226">
        <v>36172</v>
      </c>
      <c r="G15" s="226"/>
      <c r="H15" s="226">
        <v>108830</v>
      </c>
      <c r="I15" s="226"/>
      <c r="J15" s="226">
        <v>101700</v>
      </c>
    </row>
    <row r="16" spans="1:10" ht="19.95" customHeight="1">
      <c r="A16" s="68" t="s">
        <v>96</v>
      </c>
      <c r="B16" s="77">
        <v>3</v>
      </c>
      <c r="D16" s="226">
        <v>2660</v>
      </c>
      <c r="E16" s="226"/>
      <c r="F16" s="226">
        <v>2659</v>
      </c>
      <c r="G16" s="226"/>
      <c r="H16" s="226">
        <v>690500</v>
      </c>
      <c r="I16" s="226"/>
      <c r="J16" s="226">
        <v>702737</v>
      </c>
    </row>
    <row r="17" spans="1:10" ht="19.95" customHeight="1">
      <c r="A17" s="68" t="s">
        <v>97</v>
      </c>
      <c r="B17" s="77">
        <v>14</v>
      </c>
      <c r="D17" s="226">
        <v>0</v>
      </c>
      <c r="E17" s="226"/>
      <c r="F17" s="226">
        <v>0</v>
      </c>
      <c r="G17" s="226"/>
      <c r="H17" s="226">
        <v>1738</v>
      </c>
      <c r="I17" s="226"/>
      <c r="J17" s="226">
        <v>4651</v>
      </c>
    </row>
    <row r="18" spans="1:10" ht="19.95" customHeight="1">
      <c r="A18" s="68" t="s">
        <v>98</v>
      </c>
      <c r="B18" s="77">
        <v>7</v>
      </c>
      <c r="D18" s="226">
        <v>18056</v>
      </c>
      <c r="E18" s="226"/>
      <c r="F18" s="226">
        <v>0</v>
      </c>
      <c r="G18" s="226"/>
      <c r="H18" s="226">
        <v>23850</v>
      </c>
      <c r="I18" s="226"/>
      <c r="J18" s="226">
        <v>0</v>
      </c>
    </row>
    <row r="19" spans="1:10" ht="19.95" customHeight="1">
      <c r="A19" s="68" t="s">
        <v>99</v>
      </c>
      <c r="B19" s="76">
        <v>3</v>
      </c>
      <c r="D19" s="226">
        <v>20635</v>
      </c>
      <c r="E19" s="226"/>
      <c r="F19" s="226">
        <v>10050</v>
      </c>
      <c r="G19" s="226"/>
      <c r="H19" s="226">
        <v>3358</v>
      </c>
      <c r="I19" s="226"/>
      <c r="J19" s="226">
        <v>1081</v>
      </c>
    </row>
    <row r="20" spans="1:10" ht="19.95" customHeight="1">
      <c r="A20" s="69" t="s">
        <v>100</v>
      </c>
      <c r="B20" s="77"/>
      <c r="C20" s="69"/>
      <c r="D20" s="81">
        <f>SUM(D11:D19)</f>
        <v>4888010</v>
      </c>
      <c r="E20" s="82"/>
      <c r="F20" s="81">
        <f>SUM(F11:F19)</f>
        <v>3554562</v>
      </c>
      <c r="G20" s="82"/>
      <c r="H20" s="81">
        <f>SUM(H11:H19)</f>
        <v>995056</v>
      </c>
      <c r="I20" s="82"/>
      <c r="J20" s="81">
        <f>SUM(J11:J19)</f>
        <v>973832</v>
      </c>
    </row>
    <row r="21" spans="1:10" ht="19.95" customHeight="1">
      <c r="B21" s="77"/>
      <c r="D21" s="83"/>
      <c r="E21" s="83"/>
      <c r="F21" s="83"/>
      <c r="G21" s="83"/>
      <c r="H21" s="83"/>
      <c r="I21" s="83"/>
      <c r="J21" s="83"/>
    </row>
    <row r="22" spans="1:10" ht="19.95" customHeight="1">
      <c r="A22" s="73" t="s">
        <v>101</v>
      </c>
      <c r="B22" s="41"/>
      <c r="D22" s="84"/>
      <c r="E22" s="84"/>
      <c r="F22" s="84"/>
      <c r="G22" s="84"/>
      <c r="H22" s="84"/>
      <c r="I22" s="84"/>
      <c r="J22" s="84"/>
    </row>
    <row r="23" spans="1:10" ht="19.95" customHeight="1">
      <c r="A23" s="68" t="s">
        <v>102</v>
      </c>
      <c r="B23" s="85"/>
      <c r="C23" s="86"/>
      <c r="D23" s="80">
        <v>3027674</v>
      </c>
      <c r="E23" s="80"/>
      <c r="F23" s="80">
        <v>2106736</v>
      </c>
      <c r="G23" s="80"/>
      <c r="H23" s="21">
        <v>0</v>
      </c>
      <c r="I23" s="80"/>
      <c r="J23" s="80">
        <v>0</v>
      </c>
    </row>
    <row r="24" spans="1:10" ht="19.95" customHeight="1">
      <c r="A24" s="68" t="s">
        <v>103</v>
      </c>
      <c r="B24" s="77">
        <v>3</v>
      </c>
      <c r="D24" s="197">
        <v>133398</v>
      </c>
      <c r="E24" s="197"/>
      <c r="F24" s="197">
        <v>130899</v>
      </c>
      <c r="G24" s="80"/>
      <c r="H24" s="21">
        <v>69156</v>
      </c>
      <c r="I24" s="80"/>
      <c r="J24" s="80">
        <v>65860</v>
      </c>
    </row>
    <row r="25" spans="1:10" ht="19.95" customHeight="1">
      <c r="A25" s="68" t="s">
        <v>104</v>
      </c>
      <c r="B25" s="77">
        <v>3</v>
      </c>
      <c r="D25" s="197">
        <v>100594</v>
      </c>
      <c r="E25" s="197"/>
      <c r="F25" s="197">
        <v>97509</v>
      </c>
      <c r="G25" s="80"/>
      <c r="H25" s="21">
        <v>27532</v>
      </c>
      <c r="I25" s="80"/>
      <c r="J25" s="80">
        <v>26489</v>
      </c>
    </row>
    <row r="26" spans="1:10" ht="19.95" customHeight="1">
      <c r="A26" s="68" t="s">
        <v>105</v>
      </c>
      <c r="B26" s="77"/>
      <c r="D26" s="197">
        <v>3237</v>
      </c>
      <c r="E26" s="197"/>
      <c r="F26" s="197">
        <v>3792</v>
      </c>
      <c r="G26" s="80"/>
      <c r="H26" s="21">
        <v>3237</v>
      </c>
      <c r="I26" s="80"/>
      <c r="J26" s="80">
        <v>3792</v>
      </c>
    </row>
    <row r="27" spans="1:10" ht="19.95" customHeight="1">
      <c r="A27" s="68" t="s">
        <v>106</v>
      </c>
      <c r="B27" s="77">
        <v>3</v>
      </c>
      <c r="D27" s="197">
        <v>42463</v>
      </c>
      <c r="E27" s="197"/>
      <c r="F27" s="197">
        <v>32458</v>
      </c>
      <c r="G27" s="80"/>
      <c r="H27" s="21">
        <v>82494</v>
      </c>
      <c r="I27" s="80"/>
      <c r="J27" s="80">
        <v>60542</v>
      </c>
    </row>
    <row r="28" spans="1:10" ht="19.95" customHeight="1">
      <c r="A28" s="68" t="s">
        <v>107</v>
      </c>
      <c r="B28" s="77"/>
      <c r="D28" s="197">
        <v>368365</v>
      </c>
      <c r="E28" s="197"/>
      <c r="F28" s="197">
        <v>258479</v>
      </c>
      <c r="G28" s="80"/>
      <c r="H28" s="21">
        <v>1781</v>
      </c>
      <c r="I28" s="80"/>
      <c r="J28" s="80">
        <v>4768</v>
      </c>
    </row>
    <row r="29" spans="1:10" ht="19.95" customHeight="1">
      <c r="A29" s="68" t="s">
        <v>108</v>
      </c>
      <c r="B29" s="76">
        <v>3</v>
      </c>
      <c r="D29" s="197">
        <v>404010</v>
      </c>
      <c r="E29" s="197"/>
      <c r="F29" s="197">
        <v>313071</v>
      </c>
      <c r="G29" s="80"/>
      <c r="H29" s="21">
        <v>44445</v>
      </c>
      <c r="I29" s="80"/>
      <c r="J29" s="80">
        <v>44813</v>
      </c>
    </row>
    <row r="30" spans="1:10" ht="19.95" customHeight="1">
      <c r="A30" s="68" t="s">
        <v>109</v>
      </c>
      <c r="B30" s="77" t="s">
        <v>15</v>
      </c>
      <c r="D30" s="80">
        <v>6401</v>
      </c>
      <c r="E30" s="80"/>
      <c r="F30" s="80">
        <v>2620</v>
      </c>
      <c r="G30" s="80"/>
      <c r="H30" s="21">
        <v>4261</v>
      </c>
      <c r="I30" s="80"/>
      <c r="J30" s="80">
        <v>32096</v>
      </c>
    </row>
    <row r="31" spans="1:10" ht="19.95" customHeight="1">
      <c r="A31" s="68" t="s">
        <v>110</v>
      </c>
      <c r="B31" s="77">
        <v>3</v>
      </c>
      <c r="D31" s="80">
        <v>21474</v>
      </c>
      <c r="E31" s="80"/>
      <c r="F31" s="80">
        <v>14659</v>
      </c>
      <c r="G31" s="80"/>
      <c r="H31" s="21">
        <v>140572</v>
      </c>
      <c r="I31" s="80"/>
      <c r="J31" s="80">
        <v>94910</v>
      </c>
    </row>
    <row r="32" spans="1:10" ht="19.95" customHeight="1">
      <c r="A32" s="69" t="s">
        <v>111</v>
      </c>
      <c r="B32" s="77"/>
      <c r="C32" s="69"/>
      <c r="D32" s="81">
        <f>SUM(D23:D31)</f>
        <v>4107616</v>
      </c>
      <c r="E32" s="82"/>
      <c r="F32" s="81">
        <f>SUM(F23:F31)</f>
        <v>2960223</v>
      </c>
      <c r="G32" s="82"/>
      <c r="H32" s="81">
        <f>SUM(H23:H31)</f>
        <v>373478</v>
      </c>
      <c r="I32" s="87"/>
      <c r="J32" s="81">
        <f>SUM(J23:J31)</f>
        <v>333270</v>
      </c>
    </row>
    <row r="33" spans="1:10" ht="19.95" customHeight="1">
      <c r="A33" s="69"/>
      <c r="B33" s="77"/>
      <c r="C33" s="69"/>
      <c r="D33" s="82"/>
      <c r="E33" s="82"/>
      <c r="F33" s="82"/>
      <c r="G33" s="82"/>
      <c r="H33" s="82"/>
      <c r="I33" s="87"/>
      <c r="J33" s="82"/>
    </row>
    <row r="34" spans="1:10" ht="19.95" customHeight="1">
      <c r="A34" s="68" t="s">
        <v>112</v>
      </c>
      <c r="B34" s="88">
        <v>6</v>
      </c>
      <c r="C34" s="86"/>
      <c r="D34" s="201">
        <v>12220</v>
      </c>
      <c r="E34" s="80"/>
      <c r="F34" s="201">
        <v>9721</v>
      </c>
      <c r="G34" s="80"/>
      <c r="H34" s="198">
        <v>0</v>
      </c>
      <c r="I34" s="80"/>
      <c r="J34" s="201">
        <v>0</v>
      </c>
    </row>
    <row r="35" spans="1:10" ht="19.95" customHeight="1">
      <c r="A35" s="69" t="s">
        <v>113</v>
      </c>
      <c r="B35" s="90"/>
      <c r="C35" s="91"/>
      <c r="D35" s="92">
        <f>D20-D32+D34</f>
        <v>792614</v>
      </c>
      <c r="E35" s="92"/>
      <c r="F35" s="92">
        <f>F20-F32+F34</f>
        <v>604060</v>
      </c>
      <c r="G35" s="92"/>
      <c r="H35" s="92">
        <f>H20-H32+H34</f>
        <v>621578</v>
      </c>
      <c r="I35" s="92"/>
      <c r="J35" s="92">
        <f>J20-J32+J34</f>
        <v>640562</v>
      </c>
    </row>
    <row r="36" spans="1:10" ht="19.95" customHeight="1">
      <c r="A36" s="68" t="s">
        <v>114</v>
      </c>
      <c r="B36" s="88">
        <v>16</v>
      </c>
      <c r="C36" s="86"/>
      <c r="D36" s="80">
        <v>-135872</v>
      </c>
      <c r="E36" s="80"/>
      <c r="F36" s="80">
        <v>-140297</v>
      </c>
      <c r="G36" s="80"/>
      <c r="H36" s="21">
        <v>-7971</v>
      </c>
      <c r="I36" s="80"/>
      <c r="J36" s="80">
        <v>-28482</v>
      </c>
    </row>
    <row r="37" spans="1:10" ht="19.95" customHeight="1">
      <c r="A37" s="69" t="s">
        <v>115</v>
      </c>
      <c r="B37" s="88"/>
      <c r="C37" s="86"/>
      <c r="D37" s="81">
        <f>SUM(D35:D36)</f>
        <v>656742</v>
      </c>
      <c r="E37" s="82"/>
      <c r="F37" s="81">
        <f>SUM(F35:F36)</f>
        <v>463763</v>
      </c>
      <c r="G37" s="82"/>
      <c r="H37" s="81">
        <f>SUM(H35:H36)</f>
        <v>613607</v>
      </c>
      <c r="I37" s="87"/>
      <c r="J37" s="81">
        <f>SUM(J35:J36)</f>
        <v>612080</v>
      </c>
    </row>
    <row r="38" spans="1:10" ht="19.95" customHeight="1">
      <c r="A38" s="89"/>
      <c r="B38" s="90"/>
      <c r="C38" s="91"/>
      <c r="D38" s="92"/>
      <c r="E38" s="92"/>
      <c r="F38" s="92"/>
      <c r="G38" s="92"/>
      <c r="H38" s="92"/>
      <c r="I38" s="92"/>
      <c r="J38" s="92"/>
    </row>
    <row r="39" spans="1:10" ht="19.95" customHeight="1">
      <c r="A39" s="99" t="s">
        <v>0</v>
      </c>
      <c r="B39" s="77"/>
      <c r="D39" s="84"/>
      <c r="E39" s="84"/>
      <c r="F39" s="84"/>
      <c r="G39" s="84"/>
      <c r="H39" s="84"/>
      <c r="I39" s="84"/>
      <c r="J39" s="84"/>
    </row>
    <row r="40" spans="1:10" ht="19.95" customHeight="1">
      <c r="A40" s="63" t="s">
        <v>87</v>
      </c>
      <c r="B40" s="77"/>
      <c r="D40" s="84"/>
      <c r="E40" s="84"/>
      <c r="F40" s="84"/>
      <c r="G40" s="84"/>
      <c r="H40" s="84"/>
      <c r="I40" s="84"/>
      <c r="J40" s="84"/>
    </row>
    <row r="41" spans="1:10" ht="19.95" customHeight="1">
      <c r="A41" s="65"/>
      <c r="C41" s="67"/>
      <c r="D41" s="67"/>
      <c r="E41" s="67"/>
      <c r="F41" s="67"/>
      <c r="H41" s="68"/>
      <c r="J41" s="68"/>
    </row>
    <row r="42" spans="1:10" ht="19.95" customHeight="1">
      <c r="A42" s="69"/>
      <c r="B42" s="70"/>
      <c r="C42" s="69"/>
      <c r="D42" s="231" t="s">
        <v>2</v>
      </c>
      <c r="E42" s="231"/>
      <c r="F42" s="231"/>
      <c r="G42" s="69"/>
      <c r="H42" s="231" t="s">
        <v>3</v>
      </c>
      <c r="I42" s="231"/>
      <c r="J42" s="231"/>
    </row>
    <row r="43" spans="1:10" ht="19.95" customHeight="1">
      <c r="A43" s="69"/>
      <c r="B43" s="70"/>
      <c r="C43" s="69"/>
      <c r="D43" s="231" t="s">
        <v>4</v>
      </c>
      <c r="E43" s="231"/>
      <c r="F43" s="231"/>
      <c r="G43" s="69"/>
      <c r="H43" s="231" t="s">
        <v>4</v>
      </c>
      <c r="I43" s="231"/>
      <c r="J43" s="231"/>
    </row>
    <row r="44" spans="1:10" ht="19.95" customHeight="1">
      <c r="A44" s="69"/>
      <c r="B44" s="70"/>
      <c r="C44" s="69"/>
      <c r="D44" s="229" t="s">
        <v>88</v>
      </c>
      <c r="E44" s="229"/>
      <c r="F44" s="229"/>
      <c r="G44" s="69"/>
      <c r="H44" s="229" t="s">
        <v>88</v>
      </c>
      <c r="I44" s="229"/>
      <c r="J44" s="229"/>
    </row>
    <row r="45" spans="1:10" ht="19.95" customHeight="1">
      <c r="A45" s="69"/>
      <c r="B45" s="70"/>
      <c r="C45" s="69"/>
      <c r="D45" s="229" t="s">
        <v>5</v>
      </c>
      <c r="E45" s="229"/>
      <c r="F45" s="229"/>
      <c r="G45" s="69"/>
      <c r="H45" s="229" t="s">
        <v>5</v>
      </c>
      <c r="I45" s="229"/>
      <c r="J45" s="229"/>
    </row>
    <row r="46" spans="1:10" ht="19.95" customHeight="1">
      <c r="A46" s="69"/>
      <c r="B46" s="66" t="s">
        <v>8</v>
      </c>
      <c r="C46" s="71"/>
      <c r="D46" s="72">
        <v>2019</v>
      </c>
      <c r="E46" s="72"/>
      <c r="F46" s="72">
        <v>2018</v>
      </c>
      <c r="G46" s="72"/>
      <c r="H46" s="72">
        <v>2019</v>
      </c>
      <c r="I46" s="72"/>
      <c r="J46" s="72">
        <v>2018</v>
      </c>
    </row>
    <row r="47" spans="1:10" ht="19.95" customHeight="1">
      <c r="A47" s="69"/>
      <c r="C47" s="71"/>
      <c r="D47" s="230" t="s">
        <v>89</v>
      </c>
      <c r="E47" s="230"/>
      <c r="F47" s="230"/>
      <c r="G47" s="230"/>
      <c r="H47" s="230"/>
      <c r="I47" s="230"/>
      <c r="J47" s="230"/>
    </row>
    <row r="48" spans="1:10" ht="19.95" customHeight="1">
      <c r="A48" s="69"/>
      <c r="C48" s="71"/>
      <c r="D48" s="100"/>
      <c r="E48" s="100"/>
      <c r="F48" s="100"/>
      <c r="G48" s="100"/>
      <c r="H48" s="100"/>
      <c r="I48" s="100"/>
      <c r="J48" s="100"/>
    </row>
    <row r="49" spans="1:10" ht="19.95" customHeight="1" thickBot="1">
      <c r="A49" s="96" t="s">
        <v>116</v>
      </c>
      <c r="C49" s="71"/>
      <c r="D49" s="218">
        <f>D37</f>
        <v>656742</v>
      </c>
      <c r="E49" s="217"/>
      <c r="F49" s="218">
        <f>F37</f>
        <v>463763</v>
      </c>
      <c r="G49" s="217"/>
      <c r="H49" s="218">
        <f>H37</f>
        <v>613607</v>
      </c>
      <c r="I49" s="217"/>
      <c r="J49" s="218">
        <f>J37</f>
        <v>612080</v>
      </c>
    </row>
    <row r="50" spans="1:10" ht="19.95" customHeight="1" thickTop="1">
      <c r="A50" s="69"/>
      <c r="C50" s="71"/>
      <c r="D50" s="100"/>
      <c r="E50" s="100"/>
      <c r="F50" s="100"/>
      <c r="G50" s="100"/>
      <c r="H50" s="100"/>
      <c r="I50" s="100"/>
      <c r="J50" s="100"/>
    </row>
    <row r="51" spans="1:10" ht="19.95" customHeight="1">
      <c r="A51" s="96" t="s">
        <v>217</v>
      </c>
      <c r="B51" s="77"/>
      <c r="D51" s="101"/>
      <c r="E51" s="102"/>
      <c r="F51" s="101"/>
      <c r="G51" s="91"/>
      <c r="H51" s="103"/>
      <c r="I51" s="86"/>
      <c r="J51" s="103"/>
    </row>
    <row r="52" spans="1:10" ht="19.95" customHeight="1">
      <c r="A52" s="93" t="s">
        <v>117</v>
      </c>
      <c r="B52" s="77"/>
      <c r="C52" s="69"/>
      <c r="D52" s="80">
        <v>657761</v>
      </c>
      <c r="E52" s="104"/>
      <c r="F52" s="80">
        <v>465262</v>
      </c>
      <c r="G52" s="104"/>
      <c r="H52" s="80">
        <v>613607</v>
      </c>
      <c r="I52" s="104"/>
      <c r="J52" s="80">
        <v>612080</v>
      </c>
    </row>
    <row r="53" spans="1:10" ht="19.95" customHeight="1">
      <c r="A53" s="93" t="s">
        <v>118</v>
      </c>
      <c r="B53" s="77" t="s">
        <v>119</v>
      </c>
      <c r="D53" s="105">
        <v>-1019</v>
      </c>
      <c r="E53" s="104"/>
      <c r="F53" s="105">
        <v>-1499</v>
      </c>
      <c r="G53" s="104"/>
      <c r="H53" s="105">
        <v>0</v>
      </c>
      <c r="I53" s="104"/>
      <c r="J53" s="105">
        <v>0</v>
      </c>
    </row>
    <row r="54" spans="1:10" ht="19.95" customHeight="1" thickBot="1">
      <c r="A54" s="96" t="s">
        <v>115</v>
      </c>
      <c r="B54" s="77"/>
      <c r="C54" s="69"/>
      <c r="D54" s="97">
        <f>SUM(D52:D53)</f>
        <v>656742</v>
      </c>
      <c r="E54" s="98"/>
      <c r="F54" s="97">
        <f>SUM(F52:F53)</f>
        <v>463763</v>
      </c>
      <c r="G54" s="98"/>
      <c r="H54" s="97">
        <f>SUM(H52:H53)</f>
        <v>613607</v>
      </c>
      <c r="I54" s="98"/>
      <c r="J54" s="97">
        <f>SUM(J52:J53)</f>
        <v>612080</v>
      </c>
    </row>
    <row r="55" spans="1:10" ht="19.95" customHeight="1" thickTop="1">
      <c r="A55" s="96"/>
      <c r="B55" s="77"/>
      <c r="C55" s="69"/>
      <c r="D55" s="106"/>
      <c r="E55" s="106"/>
      <c r="F55" s="106"/>
      <c r="G55" s="106"/>
      <c r="H55" s="106"/>
      <c r="I55" s="106"/>
      <c r="J55" s="106"/>
    </row>
    <row r="56" spans="1:10" ht="19.95" customHeight="1">
      <c r="A56" s="96" t="s">
        <v>120</v>
      </c>
      <c r="B56" s="77"/>
      <c r="C56" s="69"/>
      <c r="D56" s="106"/>
      <c r="E56" s="106"/>
      <c r="F56" s="106"/>
      <c r="G56" s="106"/>
      <c r="H56" s="106"/>
      <c r="I56" s="106"/>
      <c r="J56" s="106"/>
    </row>
    <row r="57" spans="1:10" ht="19.95" customHeight="1">
      <c r="A57" s="93" t="s">
        <v>117</v>
      </c>
      <c r="B57" s="77"/>
      <c r="C57" s="69"/>
      <c r="D57" s="126">
        <v>657761</v>
      </c>
      <c r="E57" s="98"/>
      <c r="F57" s="126">
        <v>465262</v>
      </c>
      <c r="G57" s="98"/>
      <c r="H57" s="126">
        <v>613607</v>
      </c>
      <c r="I57" s="98"/>
      <c r="J57" s="126">
        <v>612080</v>
      </c>
    </row>
    <row r="58" spans="1:10" ht="19.95" customHeight="1">
      <c r="A58" s="93" t="s">
        <v>118</v>
      </c>
      <c r="B58" s="77"/>
      <c r="C58" s="69"/>
      <c r="D58" s="107">
        <v>-1019</v>
      </c>
      <c r="E58" s="98"/>
      <c r="F58" s="107">
        <v>-1499</v>
      </c>
      <c r="G58" s="98"/>
      <c r="H58" s="194">
        <v>0</v>
      </c>
      <c r="I58" s="98"/>
      <c r="J58" s="194">
        <v>0</v>
      </c>
    </row>
    <row r="59" spans="1:10" ht="19.95" customHeight="1" thickBot="1">
      <c r="A59" s="96" t="s">
        <v>116</v>
      </c>
      <c r="D59" s="97">
        <f>SUM(D57:D58)</f>
        <v>656742</v>
      </c>
      <c r="E59" s="98"/>
      <c r="F59" s="97">
        <f>SUM(F57:F58)</f>
        <v>463763</v>
      </c>
      <c r="G59" s="98"/>
      <c r="H59" s="97">
        <f>SUM(H57:H58)</f>
        <v>613607</v>
      </c>
      <c r="I59" s="98"/>
      <c r="J59" s="97">
        <f>SUM(J57:J58)</f>
        <v>612080</v>
      </c>
    </row>
    <row r="60" spans="1:10" ht="19.95" customHeight="1" thickTop="1">
      <c r="A60" s="96"/>
      <c r="D60" s="108"/>
      <c r="E60" s="108"/>
      <c r="F60" s="108"/>
      <c r="G60" s="108"/>
      <c r="H60" s="108"/>
      <c r="I60" s="108"/>
      <c r="J60" s="108"/>
    </row>
    <row r="61" spans="1:10" ht="19.95" customHeight="1" thickBot="1">
      <c r="A61" s="96" t="s">
        <v>121</v>
      </c>
      <c r="B61" s="66" t="s">
        <v>122</v>
      </c>
      <c r="D61" s="219">
        <v>0.28306304632227636</v>
      </c>
      <c r="E61" s="220"/>
      <c r="F61" s="219">
        <v>0.2002228581756838</v>
      </c>
      <c r="G61" s="220"/>
      <c r="H61" s="219">
        <v>0.26406200833146853</v>
      </c>
      <c r="I61" s="220"/>
      <c r="J61" s="219">
        <v>0.26340533153736251</v>
      </c>
    </row>
    <row r="62" spans="1:10" ht="19.95" customHeight="1" thickTop="1">
      <c r="A62" s="109"/>
      <c r="D62" s="110"/>
      <c r="E62" s="111"/>
      <c r="F62" s="110"/>
      <c r="G62" s="111"/>
      <c r="H62" s="110"/>
      <c r="I62" s="111"/>
      <c r="J62" s="110"/>
    </row>
  </sheetData>
  <mergeCells count="19">
    <mergeCell ref="D43:F43"/>
    <mergeCell ref="H43:J43"/>
    <mergeCell ref="A2:F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2:F42"/>
    <mergeCell ref="H42:J42"/>
    <mergeCell ref="D44:F44"/>
    <mergeCell ref="H44:J44"/>
    <mergeCell ref="D45:F45"/>
    <mergeCell ref="H45:J45"/>
    <mergeCell ref="D47:J47"/>
  </mergeCells>
  <pageMargins left="0.7" right="0.4" top="0.48" bottom="0.5" header="0.3" footer="0.5"/>
  <pageSetup paperSize="9" scale="83" firstPageNumber="5" orientation="portrait" useFirstPageNumber="1" horizontalDpi="1200" verticalDpi="1200" r:id="rId1"/>
  <headerFooter>
    <oddFooter>&amp;L&amp;"Times New Roman,Regular"
The accompanying notes are an integral part of these financial statements.
&amp;C
&amp;"Times New Roman,Regular"&amp;P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zoomScale="70" zoomScaleNormal="100" zoomScaleSheetLayoutView="70" workbookViewId="0">
      <selection activeCell="H10" sqref="H10"/>
    </sheetView>
  </sheetViews>
  <sheetFormatPr defaultRowHeight="19.95" customHeight="1"/>
  <cols>
    <col min="1" max="1" width="39.33203125" customWidth="1"/>
    <col min="2" max="2" width="7.109375" customWidth="1"/>
    <col min="3" max="3" width="1.6640625" customWidth="1"/>
    <col min="4" max="4" width="13.6640625" customWidth="1"/>
    <col min="5" max="5" width="1.77734375" customWidth="1"/>
    <col min="6" max="6" width="13.6640625" customWidth="1"/>
    <col min="7" max="7" width="1.5546875" customWidth="1"/>
    <col min="8" max="8" width="13.6640625" customWidth="1"/>
    <col min="9" max="9" width="1.44140625" customWidth="1"/>
    <col min="10" max="10" width="13.6640625" customWidth="1"/>
  </cols>
  <sheetData>
    <row r="1" spans="1:10" ht="19.95" customHeight="1">
      <c r="A1" s="63" t="s">
        <v>0</v>
      </c>
      <c r="B1" s="63"/>
      <c r="C1" s="63"/>
      <c r="D1" s="63"/>
      <c r="E1" s="63"/>
      <c r="F1" s="63"/>
      <c r="G1" s="64"/>
      <c r="H1" s="64"/>
      <c r="I1" s="64"/>
      <c r="J1" s="64"/>
    </row>
    <row r="2" spans="1:10" ht="19.95" customHeight="1">
      <c r="A2" s="232" t="s">
        <v>87</v>
      </c>
      <c r="B2" s="232"/>
      <c r="C2" s="232"/>
      <c r="D2" s="232"/>
      <c r="E2" s="232"/>
      <c r="F2" s="232"/>
      <c r="G2" s="64"/>
      <c r="H2" s="64"/>
      <c r="I2" s="64"/>
      <c r="J2" s="64"/>
    </row>
    <row r="3" spans="1:10" ht="19.95" customHeight="1">
      <c r="A3" s="65"/>
      <c r="B3" s="66"/>
      <c r="C3" s="67"/>
      <c r="D3" s="67"/>
      <c r="E3" s="67"/>
      <c r="F3" s="67"/>
      <c r="G3" s="68"/>
      <c r="H3" s="68"/>
      <c r="I3" s="68"/>
      <c r="J3" s="68"/>
    </row>
    <row r="4" spans="1:10" ht="19.95" customHeight="1">
      <c r="A4" s="69"/>
      <c r="B4" s="70"/>
      <c r="C4" s="69"/>
      <c r="D4" s="231" t="s">
        <v>2</v>
      </c>
      <c r="E4" s="231"/>
      <c r="F4" s="231"/>
      <c r="G4" s="69"/>
      <c r="H4" s="231" t="s">
        <v>3</v>
      </c>
      <c r="I4" s="231"/>
      <c r="J4" s="231"/>
    </row>
    <row r="5" spans="1:10" ht="19.95" customHeight="1">
      <c r="A5" s="69"/>
      <c r="B5" s="70"/>
      <c r="C5" s="69"/>
      <c r="D5" s="231" t="s">
        <v>4</v>
      </c>
      <c r="E5" s="231"/>
      <c r="F5" s="231"/>
      <c r="G5" s="69"/>
      <c r="H5" s="231" t="s">
        <v>4</v>
      </c>
      <c r="I5" s="231"/>
      <c r="J5" s="231"/>
    </row>
    <row r="6" spans="1:10" ht="19.95" customHeight="1">
      <c r="A6" s="69"/>
      <c r="B6" s="70"/>
      <c r="C6" s="69"/>
      <c r="D6" s="229" t="s">
        <v>123</v>
      </c>
      <c r="E6" s="229"/>
      <c r="F6" s="229"/>
      <c r="G6" s="69"/>
      <c r="H6" s="229" t="s">
        <v>123</v>
      </c>
      <c r="I6" s="229"/>
      <c r="J6" s="229"/>
    </row>
    <row r="7" spans="1:10" ht="19.95" customHeight="1">
      <c r="A7" s="69"/>
      <c r="B7" s="70"/>
      <c r="C7" s="69"/>
      <c r="D7" s="229" t="s">
        <v>5</v>
      </c>
      <c r="E7" s="229"/>
      <c r="F7" s="229"/>
      <c r="G7" s="69"/>
      <c r="H7" s="229" t="s">
        <v>5</v>
      </c>
      <c r="I7" s="229"/>
      <c r="J7" s="229"/>
    </row>
    <row r="8" spans="1:10" ht="19.95" customHeight="1">
      <c r="A8" s="69"/>
      <c r="B8" s="66" t="s">
        <v>8</v>
      </c>
      <c r="C8" s="71"/>
      <c r="D8" s="72">
        <v>2019</v>
      </c>
      <c r="E8" s="72"/>
      <c r="F8" s="72">
        <v>2018</v>
      </c>
      <c r="G8" s="72"/>
      <c r="H8" s="72">
        <v>2019</v>
      </c>
      <c r="I8" s="72"/>
      <c r="J8" s="72">
        <v>2018</v>
      </c>
    </row>
    <row r="9" spans="1:10" ht="19.95" customHeight="1">
      <c r="A9" s="69"/>
      <c r="B9" s="66"/>
      <c r="C9" s="71"/>
      <c r="D9" s="230" t="s">
        <v>89</v>
      </c>
      <c r="E9" s="230"/>
      <c r="F9" s="230"/>
      <c r="G9" s="230"/>
      <c r="H9" s="230"/>
      <c r="I9" s="230"/>
      <c r="J9" s="230"/>
    </row>
    <row r="10" spans="1:10" ht="19.95" customHeight="1">
      <c r="A10" s="73" t="s">
        <v>90</v>
      </c>
      <c r="B10" s="41"/>
      <c r="C10" s="68"/>
      <c r="D10" s="74"/>
      <c r="E10" s="68"/>
      <c r="F10" s="74"/>
      <c r="G10" s="68"/>
      <c r="H10" s="74"/>
      <c r="I10" s="68"/>
      <c r="J10" s="74"/>
    </row>
    <row r="11" spans="1:10" ht="19.95" customHeight="1">
      <c r="A11" s="75" t="s">
        <v>91</v>
      </c>
      <c r="B11" s="88"/>
      <c r="C11" s="86"/>
      <c r="D11" s="80">
        <v>8159968</v>
      </c>
      <c r="E11" s="80"/>
      <c r="F11" s="80">
        <v>6878473</v>
      </c>
      <c r="G11" s="80"/>
      <c r="H11" s="21">
        <v>0</v>
      </c>
      <c r="I11" s="80"/>
      <c r="J11" s="80">
        <v>0</v>
      </c>
    </row>
    <row r="12" spans="1:10" ht="19.95" customHeight="1">
      <c r="A12" s="75" t="s">
        <v>92</v>
      </c>
      <c r="B12" s="88">
        <v>3</v>
      </c>
      <c r="C12" s="86"/>
      <c r="D12" s="80">
        <v>472913</v>
      </c>
      <c r="E12" s="80"/>
      <c r="F12" s="197">
        <v>457322</v>
      </c>
      <c r="G12" s="80"/>
      <c r="H12" s="21">
        <v>250852</v>
      </c>
      <c r="I12" s="80"/>
      <c r="J12" s="80">
        <v>236880</v>
      </c>
    </row>
    <row r="13" spans="1:10" ht="19.95" customHeight="1">
      <c r="A13" s="75" t="s">
        <v>93</v>
      </c>
      <c r="B13" s="88">
        <v>3</v>
      </c>
      <c r="C13" s="86"/>
      <c r="D13" s="80">
        <v>297325</v>
      </c>
      <c r="E13" s="80"/>
      <c r="F13" s="80">
        <v>282126</v>
      </c>
      <c r="G13" s="80"/>
      <c r="H13" s="21">
        <v>58642</v>
      </c>
      <c r="I13" s="80"/>
      <c r="J13" s="80">
        <v>59715</v>
      </c>
    </row>
    <row r="14" spans="1:10" ht="19.95" customHeight="1">
      <c r="A14" s="75" t="s">
        <v>94</v>
      </c>
      <c r="B14" s="85"/>
      <c r="C14" s="86"/>
      <c r="D14" s="80">
        <v>20271</v>
      </c>
      <c r="E14" s="80"/>
      <c r="F14" s="80">
        <v>17374</v>
      </c>
      <c r="G14" s="80"/>
      <c r="H14" s="21">
        <v>20271</v>
      </c>
      <c r="I14" s="80"/>
      <c r="J14" s="80">
        <v>17374</v>
      </c>
    </row>
    <row r="15" spans="1:10" ht="19.95" customHeight="1">
      <c r="A15" s="75" t="s">
        <v>95</v>
      </c>
      <c r="B15" s="85">
        <v>3</v>
      </c>
      <c r="C15" s="86"/>
      <c r="D15" s="80">
        <v>97115</v>
      </c>
      <c r="E15" s="80"/>
      <c r="F15" s="80">
        <v>72286</v>
      </c>
      <c r="G15" s="80"/>
      <c r="H15" s="21">
        <v>216860</v>
      </c>
      <c r="I15" s="80"/>
      <c r="J15" s="80">
        <v>202200</v>
      </c>
    </row>
    <row r="16" spans="1:10" ht="19.95" customHeight="1">
      <c r="A16" s="75" t="s">
        <v>96</v>
      </c>
      <c r="B16" s="85">
        <v>3</v>
      </c>
      <c r="C16" s="86"/>
      <c r="D16" s="80">
        <v>6502</v>
      </c>
      <c r="E16" s="80"/>
      <c r="F16" s="80">
        <v>6957</v>
      </c>
      <c r="G16" s="80"/>
      <c r="H16" s="21">
        <v>970961</v>
      </c>
      <c r="I16" s="80"/>
      <c r="J16" s="80">
        <v>894241</v>
      </c>
    </row>
    <row r="17" spans="1:10" ht="19.95" customHeight="1">
      <c r="A17" s="75" t="s">
        <v>124</v>
      </c>
      <c r="B17" s="85">
        <v>14</v>
      </c>
      <c r="C17" s="86"/>
      <c r="D17" s="112">
        <v>0</v>
      </c>
      <c r="E17" s="112"/>
      <c r="F17" s="113">
        <v>0</v>
      </c>
      <c r="G17" s="113"/>
      <c r="H17" s="113">
        <v>21559</v>
      </c>
      <c r="I17" s="113"/>
      <c r="J17" s="113">
        <v>4651</v>
      </c>
    </row>
    <row r="18" spans="1:10" ht="19.95" customHeight="1">
      <c r="A18" s="114" t="s">
        <v>98</v>
      </c>
      <c r="B18" s="85">
        <v>7</v>
      </c>
      <c r="D18" s="147">
        <v>18056</v>
      </c>
      <c r="E18" s="202"/>
      <c r="F18" s="147">
        <v>0</v>
      </c>
      <c r="G18" s="147"/>
      <c r="H18" s="147">
        <v>23850</v>
      </c>
      <c r="I18" s="147"/>
      <c r="J18" s="147">
        <v>0</v>
      </c>
    </row>
    <row r="19" spans="1:10" ht="19.95" customHeight="1">
      <c r="A19" s="75" t="s">
        <v>99</v>
      </c>
      <c r="B19" s="88">
        <v>3</v>
      </c>
      <c r="C19" s="86"/>
      <c r="D19" s="113">
        <v>56840</v>
      </c>
      <c r="E19" s="112"/>
      <c r="F19" s="113">
        <v>28953</v>
      </c>
      <c r="G19" s="113"/>
      <c r="H19" s="113">
        <v>4274</v>
      </c>
      <c r="I19" s="113"/>
      <c r="J19" s="113">
        <v>1836</v>
      </c>
    </row>
    <row r="20" spans="1:10" ht="19.95" customHeight="1">
      <c r="A20" s="91" t="s">
        <v>100</v>
      </c>
      <c r="B20" s="85"/>
      <c r="C20" s="91"/>
      <c r="D20" s="115">
        <f>SUM(D11:D19)</f>
        <v>9128990</v>
      </c>
      <c r="E20" s="98"/>
      <c r="F20" s="115">
        <f>SUM(F11:F19)</f>
        <v>7743491</v>
      </c>
      <c r="G20" s="98"/>
      <c r="H20" s="115">
        <f>SUM(H11:H19)</f>
        <v>1567269</v>
      </c>
      <c r="I20" s="98"/>
      <c r="J20" s="115">
        <f>SUM(J11:J19)</f>
        <v>1416897</v>
      </c>
    </row>
    <row r="21" spans="1:10" ht="19.95" customHeight="1">
      <c r="A21" s="86"/>
      <c r="B21" s="85"/>
      <c r="C21" s="86"/>
      <c r="D21" s="106"/>
      <c r="E21" s="106"/>
      <c r="F21" s="106"/>
      <c r="G21" s="106"/>
      <c r="H21" s="106"/>
      <c r="I21" s="106"/>
      <c r="J21" s="106"/>
    </row>
    <row r="22" spans="1:10" ht="19.95" customHeight="1">
      <c r="A22" s="116" t="s">
        <v>101</v>
      </c>
      <c r="B22" s="117"/>
      <c r="C22" s="86"/>
      <c r="D22" s="108"/>
      <c r="E22" s="108"/>
      <c r="F22" s="108"/>
      <c r="G22" s="108"/>
      <c r="H22" s="108"/>
      <c r="I22" s="108"/>
      <c r="J22" s="108"/>
    </row>
    <row r="23" spans="1:10" ht="19.95" customHeight="1">
      <c r="A23" s="75" t="s">
        <v>102</v>
      </c>
      <c r="B23" s="85"/>
      <c r="C23" s="86"/>
      <c r="D23" s="197">
        <v>5674229</v>
      </c>
      <c r="E23" s="197"/>
      <c r="F23" s="197">
        <v>4665830</v>
      </c>
      <c r="G23" s="197"/>
      <c r="H23" s="197">
        <v>0</v>
      </c>
      <c r="I23" s="197"/>
      <c r="J23" s="197">
        <v>0</v>
      </c>
    </row>
    <row r="24" spans="1:10" ht="19.95" customHeight="1">
      <c r="A24" s="75" t="s">
        <v>103</v>
      </c>
      <c r="B24" s="88">
        <v>3</v>
      </c>
      <c r="C24" s="86"/>
      <c r="D24" s="197">
        <v>267545</v>
      </c>
      <c r="E24" s="197"/>
      <c r="F24" s="197">
        <v>265856</v>
      </c>
      <c r="G24" s="197"/>
      <c r="H24" s="197">
        <v>137989</v>
      </c>
      <c r="I24" s="197"/>
      <c r="J24" s="197">
        <v>133517</v>
      </c>
    </row>
    <row r="25" spans="1:10" ht="19.95" customHeight="1">
      <c r="A25" s="75" t="s">
        <v>104</v>
      </c>
      <c r="B25" s="88">
        <v>3</v>
      </c>
      <c r="C25" s="86"/>
      <c r="D25" s="197">
        <v>198898</v>
      </c>
      <c r="E25" s="197"/>
      <c r="F25" s="197">
        <v>193084</v>
      </c>
      <c r="G25" s="197"/>
      <c r="H25" s="197">
        <v>54327</v>
      </c>
      <c r="I25" s="197"/>
      <c r="J25" s="197">
        <v>56785</v>
      </c>
    </row>
    <row r="26" spans="1:10" ht="19.95" customHeight="1">
      <c r="A26" s="75" t="s">
        <v>105</v>
      </c>
      <c r="B26" s="88"/>
      <c r="C26" s="86"/>
      <c r="D26" s="197">
        <v>6104</v>
      </c>
      <c r="E26" s="197"/>
      <c r="F26" s="197">
        <v>7342</v>
      </c>
      <c r="G26" s="197"/>
      <c r="H26" s="197">
        <v>6104</v>
      </c>
      <c r="I26" s="197"/>
      <c r="J26" s="197">
        <v>7342</v>
      </c>
    </row>
    <row r="27" spans="1:10" ht="19.95" customHeight="1">
      <c r="A27" s="75" t="s">
        <v>106</v>
      </c>
      <c r="B27" s="88">
        <v>3</v>
      </c>
      <c r="C27" s="86"/>
      <c r="D27" s="197">
        <v>86188</v>
      </c>
      <c r="E27" s="197"/>
      <c r="F27" s="197">
        <v>70441</v>
      </c>
      <c r="G27" s="197"/>
      <c r="H27" s="197">
        <v>154236</v>
      </c>
      <c r="I27" s="197"/>
      <c r="J27" s="197">
        <v>117283</v>
      </c>
    </row>
    <row r="28" spans="1:10" ht="19.95" customHeight="1">
      <c r="A28" s="75" t="s">
        <v>107</v>
      </c>
      <c r="B28" s="88"/>
      <c r="C28" s="86"/>
      <c r="D28" s="197">
        <v>698255</v>
      </c>
      <c r="E28" s="197"/>
      <c r="F28" s="197">
        <v>532956</v>
      </c>
      <c r="G28" s="197"/>
      <c r="H28" s="197">
        <v>8448</v>
      </c>
      <c r="I28" s="197"/>
      <c r="J28" s="197">
        <v>14548</v>
      </c>
    </row>
    <row r="29" spans="1:10" ht="19.95" customHeight="1">
      <c r="A29" s="75" t="s">
        <v>108</v>
      </c>
      <c r="B29" s="88">
        <v>3</v>
      </c>
      <c r="C29" s="86"/>
      <c r="D29" s="197">
        <v>802310</v>
      </c>
      <c r="E29" s="197"/>
      <c r="F29" s="197">
        <v>634591</v>
      </c>
      <c r="G29" s="197"/>
      <c r="H29" s="197">
        <v>96618</v>
      </c>
      <c r="I29" s="197"/>
      <c r="J29" s="197">
        <v>95761</v>
      </c>
    </row>
    <row r="30" spans="1:10" ht="19.95" customHeight="1">
      <c r="A30" s="75" t="s">
        <v>109</v>
      </c>
      <c r="B30" s="88" t="s">
        <v>15</v>
      </c>
      <c r="C30" s="86"/>
      <c r="D30" s="197">
        <v>10101</v>
      </c>
      <c r="E30" s="197"/>
      <c r="F30" s="197">
        <v>5446</v>
      </c>
      <c r="G30" s="197"/>
      <c r="H30" s="197">
        <v>6800</v>
      </c>
      <c r="I30" s="197"/>
      <c r="J30" s="197">
        <v>50589</v>
      </c>
    </row>
    <row r="31" spans="1:10" ht="19.95" customHeight="1">
      <c r="A31" s="75" t="s">
        <v>110</v>
      </c>
      <c r="B31" s="88">
        <v>3</v>
      </c>
      <c r="C31" s="86"/>
      <c r="D31" s="197">
        <v>41860</v>
      </c>
      <c r="E31" s="197"/>
      <c r="F31" s="197">
        <v>31979</v>
      </c>
      <c r="G31" s="197"/>
      <c r="H31" s="197">
        <v>260965</v>
      </c>
      <c r="I31" s="197"/>
      <c r="J31" s="197">
        <v>176484</v>
      </c>
    </row>
    <row r="32" spans="1:10" ht="19.95" customHeight="1">
      <c r="A32" s="91" t="s">
        <v>111</v>
      </c>
      <c r="B32" s="85"/>
      <c r="C32" s="91"/>
      <c r="D32" s="115">
        <f>SUM(D23:D31)</f>
        <v>7785490</v>
      </c>
      <c r="E32" s="98"/>
      <c r="F32" s="115">
        <f>SUM(F23:F31)</f>
        <v>6407525</v>
      </c>
      <c r="G32" s="98"/>
      <c r="H32" s="115">
        <f>SUM(H23:H31)</f>
        <v>725487</v>
      </c>
      <c r="I32" s="118"/>
      <c r="J32" s="115">
        <f>SUM(J23:J31)</f>
        <v>652309</v>
      </c>
    </row>
    <row r="33" spans="1:10" ht="19.95" customHeight="1">
      <c r="A33" s="91"/>
      <c r="B33" s="85"/>
      <c r="C33" s="91"/>
      <c r="D33" s="98"/>
      <c r="E33" s="98"/>
      <c r="F33" s="98"/>
      <c r="G33" s="98"/>
      <c r="H33" s="98"/>
      <c r="I33" s="118"/>
      <c r="J33" s="98"/>
    </row>
    <row r="34" spans="1:10" ht="19.95" customHeight="1">
      <c r="A34" s="86" t="s">
        <v>112</v>
      </c>
      <c r="B34" s="88">
        <v>6</v>
      </c>
      <c r="C34" s="86"/>
      <c r="D34" s="105">
        <v>32067</v>
      </c>
      <c r="E34" s="95"/>
      <c r="F34" s="105">
        <v>30646</v>
      </c>
      <c r="G34" s="95"/>
      <c r="H34" s="105">
        <v>0</v>
      </c>
      <c r="I34" s="95"/>
      <c r="J34" s="105">
        <v>0</v>
      </c>
    </row>
    <row r="35" spans="1:10" ht="19.95" customHeight="1">
      <c r="A35" s="96" t="s">
        <v>113</v>
      </c>
      <c r="B35" s="85"/>
      <c r="C35" s="91"/>
      <c r="D35" s="92">
        <f>D20-D32+D34</f>
        <v>1375567</v>
      </c>
      <c r="E35" s="92"/>
      <c r="F35" s="92">
        <f>F20-F32+F34</f>
        <v>1366612</v>
      </c>
      <c r="G35" s="92"/>
      <c r="H35" s="92">
        <f>H20-H32+H34</f>
        <v>841782</v>
      </c>
      <c r="I35" s="92"/>
      <c r="J35" s="92">
        <f>J20-J32+J34</f>
        <v>764588</v>
      </c>
    </row>
    <row r="36" spans="1:10" ht="19.95" customHeight="1">
      <c r="A36" s="93" t="s">
        <v>114</v>
      </c>
      <c r="B36" s="85">
        <v>16</v>
      </c>
      <c r="C36" s="91"/>
      <c r="D36" s="95">
        <v>-262333</v>
      </c>
      <c r="E36" s="92"/>
      <c r="F36" s="95">
        <v>-289500</v>
      </c>
      <c r="G36" s="92"/>
      <c r="H36" s="95">
        <v>-45305</v>
      </c>
      <c r="I36" s="92"/>
      <c r="J36" s="95">
        <v>-57019</v>
      </c>
    </row>
    <row r="37" spans="1:10" ht="19.95" customHeight="1">
      <c r="A37" s="89" t="s">
        <v>115</v>
      </c>
      <c r="B37" s="90"/>
      <c r="C37" s="91"/>
      <c r="D37" s="94">
        <f>SUM(D35:D36)</f>
        <v>1113234</v>
      </c>
      <c r="E37" s="92"/>
      <c r="F37" s="94">
        <f>SUM(F35:F36)</f>
        <v>1077112</v>
      </c>
      <c r="G37" s="92"/>
      <c r="H37" s="94">
        <f>SUM(H35:H36)</f>
        <v>796477</v>
      </c>
      <c r="I37" s="92"/>
      <c r="J37" s="94">
        <f>SUM(J35:J36)</f>
        <v>707569</v>
      </c>
    </row>
    <row r="38" spans="1:10" ht="19.95" customHeight="1">
      <c r="A38" s="89"/>
      <c r="B38" s="90"/>
      <c r="C38" s="91"/>
      <c r="D38" s="92"/>
      <c r="E38" s="92"/>
      <c r="F38" s="92"/>
      <c r="G38" s="92"/>
      <c r="H38" s="92"/>
      <c r="I38" s="92"/>
      <c r="J38" s="92"/>
    </row>
    <row r="39" spans="1:10" ht="19.95" customHeight="1">
      <c r="A39" s="99" t="s">
        <v>0</v>
      </c>
      <c r="B39" s="77"/>
      <c r="C39" s="68"/>
      <c r="D39" s="84"/>
      <c r="E39" s="84"/>
      <c r="F39" s="84"/>
      <c r="G39" s="84"/>
      <c r="H39" s="84"/>
      <c r="I39" s="84"/>
      <c r="J39" s="84"/>
    </row>
    <row r="40" spans="1:10" ht="19.95" customHeight="1">
      <c r="A40" s="63" t="s">
        <v>87</v>
      </c>
      <c r="B40" s="77"/>
      <c r="C40" s="68"/>
      <c r="D40" s="84"/>
      <c r="E40" s="84"/>
      <c r="F40" s="84"/>
      <c r="G40" s="84"/>
      <c r="H40" s="84"/>
      <c r="I40" s="84"/>
      <c r="J40" s="84"/>
    </row>
    <row r="41" spans="1:10" ht="19.95" customHeight="1">
      <c r="A41" s="65"/>
      <c r="B41" s="66"/>
      <c r="C41" s="67"/>
      <c r="D41" s="67"/>
      <c r="E41" s="67"/>
      <c r="F41" s="67"/>
      <c r="G41" s="68"/>
      <c r="H41" s="68"/>
      <c r="I41" s="68"/>
      <c r="J41" s="68"/>
    </row>
    <row r="42" spans="1:10" ht="19.95" customHeight="1">
      <c r="A42" s="69"/>
      <c r="B42" s="70"/>
      <c r="C42" s="69"/>
      <c r="D42" s="231" t="s">
        <v>2</v>
      </c>
      <c r="E42" s="231"/>
      <c r="F42" s="231"/>
      <c r="G42" s="69"/>
      <c r="H42" s="231" t="s">
        <v>3</v>
      </c>
      <c r="I42" s="231"/>
      <c r="J42" s="231"/>
    </row>
    <row r="43" spans="1:10" ht="19.95" customHeight="1">
      <c r="A43" s="69"/>
      <c r="B43" s="70"/>
      <c r="C43" s="69"/>
      <c r="D43" s="231" t="s">
        <v>4</v>
      </c>
      <c r="E43" s="231"/>
      <c r="F43" s="231"/>
      <c r="G43" s="69"/>
      <c r="H43" s="231" t="s">
        <v>4</v>
      </c>
      <c r="I43" s="231"/>
      <c r="J43" s="231"/>
    </row>
    <row r="44" spans="1:10" ht="19.95" customHeight="1">
      <c r="A44" s="69"/>
      <c r="B44" s="70"/>
      <c r="C44" s="69"/>
      <c r="D44" s="229" t="s">
        <v>123</v>
      </c>
      <c r="E44" s="229"/>
      <c r="F44" s="229"/>
      <c r="G44" s="69"/>
      <c r="H44" s="229" t="s">
        <v>123</v>
      </c>
      <c r="I44" s="229"/>
      <c r="J44" s="229"/>
    </row>
    <row r="45" spans="1:10" ht="19.95" customHeight="1">
      <c r="A45" s="69"/>
      <c r="B45" s="70"/>
      <c r="C45" s="69"/>
      <c r="D45" s="229" t="s">
        <v>5</v>
      </c>
      <c r="E45" s="229"/>
      <c r="F45" s="229"/>
      <c r="G45" s="69"/>
      <c r="H45" s="229" t="s">
        <v>5</v>
      </c>
      <c r="I45" s="229"/>
      <c r="J45" s="229"/>
    </row>
    <row r="46" spans="1:10" ht="19.95" customHeight="1">
      <c r="A46" s="69"/>
      <c r="B46" s="66" t="s">
        <v>8</v>
      </c>
      <c r="C46" s="71"/>
      <c r="D46" s="72">
        <v>2019</v>
      </c>
      <c r="E46" s="72"/>
      <c r="F46" s="72">
        <v>2018</v>
      </c>
      <c r="G46" s="72"/>
      <c r="H46" s="72">
        <v>2019</v>
      </c>
      <c r="I46" s="72"/>
      <c r="J46" s="72">
        <v>2018</v>
      </c>
    </row>
    <row r="47" spans="1:10" ht="19.95" customHeight="1">
      <c r="A47" s="69"/>
      <c r="B47" s="66"/>
      <c r="C47" s="71"/>
      <c r="D47" s="230" t="s">
        <v>89</v>
      </c>
      <c r="E47" s="230"/>
      <c r="F47" s="230"/>
      <c r="G47" s="230"/>
      <c r="H47" s="230"/>
      <c r="I47" s="230"/>
      <c r="J47" s="230"/>
    </row>
    <row r="48" spans="1:10" ht="19.95" customHeight="1">
      <c r="A48" s="69"/>
      <c r="B48" s="66"/>
      <c r="C48" s="71"/>
      <c r="D48" s="100"/>
      <c r="E48" s="100"/>
      <c r="F48" s="100"/>
      <c r="G48" s="100"/>
      <c r="H48" s="100"/>
      <c r="I48" s="100"/>
      <c r="J48" s="100"/>
    </row>
    <row r="49" spans="1:10" ht="19.95" customHeight="1" thickBot="1">
      <c r="A49" s="96" t="s">
        <v>116</v>
      </c>
      <c r="B49" s="66"/>
      <c r="C49" s="71"/>
      <c r="D49" s="97">
        <v>1113234</v>
      </c>
      <c r="E49" s="98"/>
      <c r="F49" s="97">
        <v>1077112</v>
      </c>
      <c r="G49" s="98"/>
      <c r="H49" s="97">
        <v>796477</v>
      </c>
      <c r="I49" s="98"/>
      <c r="J49" s="97">
        <v>707569</v>
      </c>
    </row>
    <row r="50" spans="1:10" ht="19.95" customHeight="1" thickTop="1">
      <c r="A50" s="69"/>
      <c r="B50" s="66"/>
      <c r="C50" s="71"/>
      <c r="D50" s="100"/>
      <c r="E50" s="100"/>
      <c r="F50" s="100"/>
      <c r="G50" s="100"/>
      <c r="H50" s="100"/>
      <c r="I50" s="100"/>
      <c r="J50" s="100"/>
    </row>
    <row r="51" spans="1:10" ht="19.95" customHeight="1">
      <c r="A51" s="96" t="s">
        <v>217</v>
      </c>
      <c r="B51" s="85"/>
      <c r="C51" s="86"/>
      <c r="D51" s="101"/>
      <c r="E51" s="102"/>
      <c r="F51" s="101"/>
      <c r="G51" s="91"/>
      <c r="H51" s="103"/>
      <c r="I51" s="86"/>
      <c r="J51" s="103"/>
    </row>
    <row r="52" spans="1:10" ht="19.95" customHeight="1">
      <c r="A52" s="93" t="s">
        <v>117</v>
      </c>
      <c r="B52" s="85"/>
      <c r="C52" s="91"/>
      <c r="D52" s="95">
        <v>1116822</v>
      </c>
      <c r="E52" s="104"/>
      <c r="F52" s="95">
        <v>1081971</v>
      </c>
      <c r="G52" s="104"/>
      <c r="H52" s="95">
        <v>796477</v>
      </c>
      <c r="I52" s="104"/>
      <c r="J52" s="95">
        <v>707569</v>
      </c>
    </row>
    <row r="53" spans="1:10" ht="19.95" customHeight="1">
      <c r="A53" s="93" t="s">
        <v>118</v>
      </c>
      <c r="B53" s="85" t="s">
        <v>119</v>
      </c>
      <c r="C53" s="86"/>
      <c r="D53" s="105">
        <v>-3588</v>
      </c>
      <c r="E53" s="104"/>
      <c r="F53" s="105">
        <v>-4859</v>
      </c>
      <c r="G53" s="104"/>
      <c r="H53" s="105">
        <v>0</v>
      </c>
      <c r="I53" s="104"/>
      <c r="J53" s="105">
        <v>0</v>
      </c>
    </row>
    <row r="54" spans="1:10" ht="19.95" customHeight="1" thickBot="1">
      <c r="A54" s="96" t="s">
        <v>115</v>
      </c>
      <c r="B54" s="85"/>
      <c r="C54" s="91"/>
      <c r="D54" s="97">
        <f>SUM(D52:D53)</f>
        <v>1113234</v>
      </c>
      <c r="E54" s="98"/>
      <c r="F54" s="97">
        <f>SUM(F52:F53)</f>
        <v>1077112</v>
      </c>
      <c r="G54" s="98"/>
      <c r="H54" s="97">
        <f>SUM(H52:H53)</f>
        <v>796477</v>
      </c>
      <c r="I54" s="98"/>
      <c r="J54" s="97">
        <f>SUM(J52:J53)</f>
        <v>707569</v>
      </c>
    </row>
    <row r="55" spans="1:10" ht="19.95" customHeight="1" thickTop="1">
      <c r="A55" s="96"/>
      <c r="B55" s="85"/>
      <c r="C55" s="91"/>
      <c r="D55" s="106"/>
      <c r="E55" s="106"/>
      <c r="F55" s="106"/>
      <c r="G55" s="106"/>
      <c r="H55" s="106"/>
      <c r="I55" s="106"/>
      <c r="J55" s="106"/>
    </row>
    <row r="56" spans="1:10" ht="19.95" customHeight="1">
      <c r="A56" s="96" t="s">
        <v>120</v>
      </c>
      <c r="B56" s="85"/>
      <c r="C56" s="91"/>
      <c r="D56" s="106"/>
      <c r="E56" s="106"/>
      <c r="F56" s="106"/>
      <c r="G56" s="106"/>
      <c r="H56" s="106"/>
      <c r="I56" s="106"/>
      <c r="J56" s="106"/>
    </row>
    <row r="57" spans="1:10" ht="19.95" customHeight="1">
      <c r="A57" s="93" t="s">
        <v>117</v>
      </c>
      <c r="B57" s="85"/>
      <c r="C57" s="91"/>
      <c r="D57" s="95">
        <v>1116822</v>
      </c>
      <c r="E57" s="98"/>
      <c r="F57" s="95">
        <v>1081971</v>
      </c>
      <c r="G57" s="98"/>
      <c r="H57" s="95">
        <v>796477</v>
      </c>
      <c r="I57" s="98"/>
      <c r="J57" s="95">
        <v>707569</v>
      </c>
    </row>
    <row r="58" spans="1:10" ht="19.95" customHeight="1">
      <c r="A58" s="93" t="s">
        <v>118</v>
      </c>
      <c r="B58" s="85"/>
      <c r="C58" s="91"/>
      <c r="D58" s="105">
        <v>-3588</v>
      </c>
      <c r="E58" s="98"/>
      <c r="F58" s="105">
        <v>-4859</v>
      </c>
      <c r="G58" s="98"/>
      <c r="H58" s="105">
        <v>0</v>
      </c>
      <c r="I58" s="98"/>
      <c r="J58" s="105">
        <v>0</v>
      </c>
    </row>
    <row r="59" spans="1:10" ht="19.95" customHeight="1" thickBot="1">
      <c r="A59" s="96" t="s">
        <v>116</v>
      </c>
      <c r="B59" s="78"/>
      <c r="C59" s="86"/>
      <c r="D59" s="97">
        <f>SUM(D57:D58)</f>
        <v>1113234</v>
      </c>
      <c r="E59" s="98"/>
      <c r="F59" s="97">
        <f>SUM(F57:F58)</f>
        <v>1077112</v>
      </c>
      <c r="G59" s="98"/>
      <c r="H59" s="97">
        <f>SUM(H57:H58)</f>
        <v>796477</v>
      </c>
      <c r="I59" s="98"/>
      <c r="J59" s="97">
        <f>SUM(J57:J58)</f>
        <v>707569</v>
      </c>
    </row>
    <row r="60" spans="1:10" ht="19.95" customHeight="1" thickTop="1">
      <c r="A60" s="96"/>
      <c r="B60" s="78"/>
      <c r="C60" s="86"/>
      <c r="D60" s="108"/>
      <c r="E60" s="108"/>
      <c r="F60" s="108"/>
      <c r="G60" s="108"/>
      <c r="H60" s="108"/>
      <c r="I60" s="108"/>
      <c r="J60" s="108"/>
    </row>
    <row r="61" spans="1:10" ht="19.95" customHeight="1" thickBot="1">
      <c r="A61" s="96" t="s">
        <v>121</v>
      </c>
      <c r="B61" s="78" t="s">
        <v>122</v>
      </c>
      <c r="C61" s="86"/>
      <c r="D61" s="221">
        <v>0.4806183279396829</v>
      </c>
      <c r="E61" s="222"/>
      <c r="F61" s="221">
        <v>0.46562009880708521</v>
      </c>
      <c r="G61" s="222"/>
      <c r="H61" s="221">
        <v>0.34275949253782728</v>
      </c>
      <c r="I61" s="222"/>
      <c r="J61" s="221">
        <v>0.30449860955708952</v>
      </c>
    </row>
    <row r="62" spans="1:10" ht="19.95" customHeight="1" thickTop="1">
      <c r="A62" s="63"/>
      <c r="B62" s="77"/>
      <c r="C62" s="68"/>
      <c r="D62" s="83"/>
      <c r="E62" s="84"/>
      <c r="F62" s="83"/>
      <c r="G62" s="84"/>
      <c r="H62" s="83"/>
      <c r="I62" s="84"/>
      <c r="J62" s="83"/>
    </row>
  </sheetData>
  <mergeCells count="19">
    <mergeCell ref="D43:F43"/>
    <mergeCell ref="H43:J43"/>
    <mergeCell ref="A2:F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2:F42"/>
    <mergeCell ref="H42:J42"/>
    <mergeCell ref="D44:F44"/>
    <mergeCell ref="H44:J44"/>
    <mergeCell ref="D45:F45"/>
    <mergeCell ref="H45:J45"/>
    <mergeCell ref="D47:J47"/>
  </mergeCells>
  <pageMargins left="0.7" right="0.4" top="0.48" bottom="0.5" header="0.3" footer="0.5"/>
  <pageSetup paperSize="9" scale="83" firstPageNumber="7" orientation="portrait" useFirstPageNumber="1" horizontalDpi="1200" verticalDpi="1200" r:id="rId1"/>
  <headerFooter>
    <oddFooter>&amp;L&amp;"Times New Roman,Regular"
The accompanying notes are an integral part of these financial statements.
&amp;C
&amp;"Times New Roman,Regular"&amp;P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topLeftCell="A40" zoomScale="85" zoomScaleNormal="90" zoomScaleSheetLayoutView="85" workbookViewId="0">
      <selection activeCell="K14" sqref="K14"/>
    </sheetView>
  </sheetViews>
  <sheetFormatPr defaultColWidth="10.6640625" defaultRowHeight="13.8"/>
  <cols>
    <col min="1" max="1" width="49.33203125" style="33" customWidth="1"/>
    <col min="2" max="2" width="7.5546875" style="33" customWidth="1"/>
    <col min="3" max="3" width="0.109375" style="33" customWidth="1"/>
    <col min="4" max="4" width="13.33203125" style="80" customWidth="1"/>
    <col min="5" max="5" width="1.33203125" style="80" customWidth="1"/>
    <col min="6" max="6" width="13.33203125" style="80" customWidth="1"/>
    <col min="7" max="7" width="1.33203125" style="80" customWidth="1"/>
    <col min="8" max="8" width="12.5546875" style="80" customWidth="1"/>
    <col min="9" max="9" width="1.33203125" style="80" customWidth="1"/>
    <col min="10" max="10" width="13.33203125" style="80" customWidth="1"/>
    <col min="11" max="11" width="1.33203125" style="80" customWidth="1"/>
    <col min="12" max="12" width="12.33203125" style="80" customWidth="1"/>
    <col min="13" max="13" width="1.33203125" style="80" customWidth="1"/>
    <col min="14" max="14" width="13.109375" style="80" customWidth="1"/>
    <col min="15" max="15" width="1.33203125" style="80" customWidth="1"/>
    <col min="16" max="16" width="13.33203125" style="80" customWidth="1"/>
    <col min="17" max="17" width="1.44140625" style="33" customWidth="1"/>
    <col min="18" max="18" width="13.109375" style="33" customWidth="1"/>
    <col min="19" max="16384" width="10.6640625" style="33"/>
  </cols>
  <sheetData>
    <row r="1" spans="1:18" s="125" customFormat="1" ht="20.25" customHeight="1">
      <c r="A1" s="99" t="s">
        <v>0</v>
      </c>
      <c r="B1" s="119"/>
      <c r="C1" s="119"/>
      <c r="D1" s="120"/>
      <c r="E1" s="120"/>
      <c r="F1" s="120"/>
      <c r="G1" s="120"/>
      <c r="H1" s="120"/>
      <c r="I1" s="120"/>
      <c r="J1" s="121"/>
      <c r="K1" s="121"/>
      <c r="L1" s="122"/>
      <c r="M1" s="123"/>
      <c r="N1" s="83"/>
      <c r="O1" s="123"/>
      <c r="P1" s="124"/>
    </row>
    <row r="2" spans="1:18" ht="20.25" customHeight="1">
      <c r="A2" s="63" t="s">
        <v>162</v>
      </c>
      <c r="B2" s="119"/>
      <c r="C2" s="119"/>
      <c r="D2" s="120"/>
      <c r="E2" s="120"/>
      <c r="F2" s="120"/>
      <c r="G2" s="120"/>
      <c r="H2" s="120"/>
      <c r="I2" s="120"/>
      <c r="J2" s="121"/>
      <c r="K2" s="121"/>
      <c r="L2" s="122"/>
      <c r="M2" s="123"/>
      <c r="N2" s="83"/>
      <c r="O2" s="123"/>
      <c r="P2" s="124"/>
    </row>
    <row r="3" spans="1:18" s="63" customFormat="1" ht="15" customHeight="1">
      <c r="A3" s="65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7"/>
      <c r="M3" s="127"/>
      <c r="N3" s="127"/>
      <c r="O3" s="127"/>
      <c r="P3" s="127"/>
    </row>
    <row r="4" spans="1:18" s="128" customFormat="1" ht="20.25" customHeight="1">
      <c r="A4" s="63"/>
      <c r="B4" s="33"/>
      <c r="C4" s="33"/>
      <c r="D4" s="234" t="s">
        <v>125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8" s="125" customFormat="1" ht="20.25" customHeight="1">
      <c r="D5" s="129"/>
      <c r="K5" s="121"/>
      <c r="L5" s="121" t="s">
        <v>126</v>
      </c>
      <c r="M5" s="121"/>
      <c r="O5" s="121"/>
    </row>
    <row r="6" spans="1:18" s="125" customFormat="1" ht="20.25" customHeight="1">
      <c r="E6" s="121"/>
      <c r="F6" s="121"/>
      <c r="G6" s="121"/>
      <c r="H6" s="235" t="s">
        <v>76</v>
      </c>
      <c r="I6" s="235"/>
      <c r="J6" s="235"/>
      <c r="K6" s="121"/>
      <c r="L6" s="130" t="s">
        <v>127</v>
      </c>
      <c r="M6" s="121"/>
      <c r="Q6" s="121"/>
    </row>
    <row r="7" spans="1:18" s="125" customFormat="1" ht="20.25" customHeight="1">
      <c r="E7" s="121"/>
      <c r="F7" s="121"/>
      <c r="G7" s="121"/>
      <c r="H7" s="121"/>
      <c r="I7" s="121"/>
      <c r="J7" s="121"/>
      <c r="K7" s="121"/>
      <c r="L7" s="121" t="s">
        <v>128</v>
      </c>
      <c r="M7" s="121"/>
      <c r="N7" s="121"/>
      <c r="Q7" s="121"/>
    </row>
    <row r="8" spans="1:18" s="125" customFormat="1" ht="20.25" customHeight="1">
      <c r="E8" s="121"/>
      <c r="F8" s="121"/>
      <c r="G8" s="121"/>
      <c r="H8" s="121"/>
      <c r="I8" s="121"/>
      <c r="J8" s="121"/>
      <c r="K8" s="121"/>
      <c r="L8" s="121" t="s">
        <v>129</v>
      </c>
      <c r="M8" s="121"/>
      <c r="N8" s="121" t="s">
        <v>71</v>
      </c>
      <c r="Q8" s="121"/>
    </row>
    <row r="9" spans="1:18" ht="20.25" customHeight="1">
      <c r="B9" s="125"/>
      <c r="C9" s="125"/>
      <c r="D9" s="121" t="s">
        <v>130</v>
      </c>
      <c r="L9" s="121" t="s">
        <v>131</v>
      </c>
      <c r="M9" s="121"/>
      <c r="N9" s="121" t="s">
        <v>132</v>
      </c>
      <c r="O9" s="121"/>
      <c r="P9" s="121" t="s">
        <v>133</v>
      </c>
    </row>
    <row r="10" spans="1:18" ht="20.25" customHeight="1">
      <c r="A10" s="33" t="s">
        <v>134</v>
      </c>
      <c r="B10" s="131"/>
      <c r="C10" s="125"/>
      <c r="D10" s="121" t="s">
        <v>135</v>
      </c>
      <c r="E10" s="121"/>
      <c r="G10" s="121"/>
      <c r="H10" s="121" t="s">
        <v>136</v>
      </c>
      <c r="L10" s="121" t="s">
        <v>137</v>
      </c>
      <c r="M10" s="121"/>
      <c r="N10" s="121" t="s">
        <v>138</v>
      </c>
      <c r="O10" s="121"/>
      <c r="P10" s="121" t="s">
        <v>139</v>
      </c>
      <c r="Q10" s="121"/>
      <c r="R10" s="121"/>
    </row>
    <row r="11" spans="1:18" s="125" customFormat="1" ht="20.25" customHeight="1">
      <c r="A11" s="33"/>
      <c r="B11" s="41" t="s">
        <v>8</v>
      </c>
      <c r="D11" s="121" t="s">
        <v>140</v>
      </c>
      <c r="E11" s="121"/>
      <c r="F11" s="121" t="s">
        <v>141</v>
      </c>
      <c r="G11" s="121"/>
      <c r="H11" s="121" t="s">
        <v>142</v>
      </c>
      <c r="I11" s="121"/>
      <c r="J11" s="121" t="s">
        <v>143</v>
      </c>
      <c r="K11" s="121"/>
      <c r="L11" s="121" t="s">
        <v>144</v>
      </c>
      <c r="M11" s="121"/>
      <c r="N11" s="121" t="s">
        <v>145</v>
      </c>
      <c r="O11" s="121"/>
      <c r="P11" s="121" t="s">
        <v>146</v>
      </c>
      <c r="Q11" s="121"/>
      <c r="R11" s="121" t="s">
        <v>85</v>
      </c>
    </row>
    <row r="12" spans="1:18" s="125" customFormat="1" ht="19.5" customHeight="1">
      <c r="A12" s="33"/>
      <c r="B12" s="131"/>
      <c r="D12" s="233" t="s">
        <v>10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</row>
    <row r="13" spans="1:18" ht="16.5" customHeight="1">
      <c r="A13" s="132" t="s">
        <v>147</v>
      </c>
      <c r="B13" s="125"/>
      <c r="C13" s="125"/>
      <c r="D13" s="121"/>
      <c r="E13" s="121"/>
      <c r="F13" s="121"/>
      <c r="G13" s="121"/>
      <c r="H13" s="121"/>
      <c r="I13" s="125"/>
      <c r="J13" s="125"/>
      <c r="K13" s="121"/>
      <c r="L13" s="121"/>
      <c r="M13" s="121"/>
      <c r="N13" s="121"/>
      <c r="O13" s="121"/>
      <c r="P13" s="121"/>
      <c r="Q13" s="121"/>
      <c r="R13" s="121"/>
    </row>
    <row r="14" spans="1:18" ht="20.25" customHeight="1">
      <c r="A14" s="63" t="s">
        <v>148</v>
      </c>
      <c r="B14" s="63"/>
      <c r="C14" s="63"/>
      <c r="D14" s="133">
        <v>11037670</v>
      </c>
      <c r="E14" s="133"/>
      <c r="F14" s="133">
        <v>1714252</v>
      </c>
      <c r="G14" s="133"/>
      <c r="H14" s="133">
        <v>264756</v>
      </c>
      <c r="I14" s="133"/>
      <c r="J14" s="133">
        <v>1607044</v>
      </c>
      <c r="K14" s="133"/>
      <c r="L14" s="133">
        <v>29528</v>
      </c>
      <c r="M14" s="133"/>
      <c r="N14" s="133">
        <v>14653250</v>
      </c>
      <c r="O14" s="133"/>
      <c r="P14" s="133">
        <v>-289509</v>
      </c>
      <c r="Q14" s="133"/>
      <c r="R14" s="133">
        <v>14363741</v>
      </c>
    </row>
    <row r="15" spans="1:18" ht="18.45" customHeight="1">
      <c r="A15" s="63"/>
      <c r="B15" s="63"/>
      <c r="C15" s="6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ht="20.25" customHeight="1">
      <c r="A16" s="132" t="s">
        <v>149</v>
      </c>
      <c r="B16" s="63"/>
      <c r="C16" s="6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</row>
    <row r="17" spans="1:18" ht="20.25" customHeight="1">
      <c r="A17" s="134" t="s">
        <v>150</v>
      </c>
      <c r="B17" s="63"/>
      <c r="C17" s="6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</row>
    <row r="18" spans="1:18" ht="20.25" customHeight="1">
      <c r="A18" s="134" t="s">
        <v>151</v>
      </c>
      <c r="B18" s="63"/>
      <c r="C18" s="6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</row>
    <row r="19" spans="1:18" ht="20.25" customHeight="1">
      <c r="A19" s="33" t="s">
        <v>152</v>
      </c>
      <c r="B19" s="135">
        <v>17</v>
      </c>
      <c r="C19" s="125"/>
      <c r="D19" s="136">
        <v>0</v>
      </c>
      <c r="E19" s="137"/>
      <c r="F19" s="136">
        <v>0</v>
      </c>
      <c r="G19" s="137"/>
      <c r="H19" s="136">
        <v>0</v>
      </c>
      <c r="I19" s="137"/>
      <c r="J19" s="136">
        <v>-580930</v>
      </c>
      <c r="K19" s="137"/>
      <c r="L19" s="136">
        <v>0</v>
      </c>
      <c r="M19" s="137"/>
      <c r="N19" s="136">
        <v>-580930</v>
      </c>
      <c r="O19" s="137"/>
      <c r="P19" s="136">
        <v>0</v>
      </c>
      <c r="Q19" s="138"/>
      <c r="R19" s="136">
        <v>-580930</v>
      </c>
    </row>
    <row r="20" spans="1:18" ht="20.25" customHeight="1">
      <c r="A20" s="63" t="s">
        <v>153</v>
      </c>
      <c r="B20" s="63"/>
      <c r="C20" s="63"/>
    </row>
    <row r="21" spans="1:18" ht="20.25" customHeight="1">
      <c r="A21" s="132" t="s">
        <v>154</v>
      </c>
      <c r="B21" s="63"/>
      <c r="C21" s="63"/>
      <c r="D21" s="139">
        <f>SUM(D19:D20)</f>
        <v>0</v>
      </c>
      <c r="E21" s="83"/>
      <c r="F21" s="139">
        <f>SUM(F19:F20)</f>
        <v>0</v>
      </c>
      <c r="G21" s="83"/>
      <c r="H21" s="139">
        <f>SUM(H19:H20)</f>
        <v>0</v>
      </c>
      <c r="I21" s="83"/>
      <c r="J21" s="139">
        <f>SUM(J19:J20)</f>
        <v>-580930</v>
      </c>
      <c r="K21" s="83"/>
      <c r="L21" s="139">
        <f>SUM(L19:L20)</f>
        <v>0</v>
      </c>
      <c r="M21" s="83"/>
      <c r="N21" s="139">
        <f>SUM(N19:N20)</f>
        <v>-580930</v>
      </c>
      <c r="O21" s="83"/>
      <c r="P21" s="139">
        <f>SUM(P19:P20)</f>
        <v>0</v>
      </c>
      <c r="Q21" s="83"/>
      <c r="R21" s="139">
        <f>SUM(R19:R20)</f>
        <v>-580930</v>
      </c>
    </row>
    <row r="22" spans="1:18" ht="16.95" customHeight="1">
      <c r="A22" s="132"/>
      <c r="B22" s="63"/>
      <c r="C22" s="63"/>
      <c r="D22" s="83"/>
      <c r="E22" s="83"/>
      <c r="F22" s="83"/>
      <c r="G22" s="83"/>
      <c r="H22" s="133"/>
      <c r="I22" s="83"/>
      <c r="J22" s="83"/>
      <c r="K22" s="83"/>
      <c r="L22" s="133"/>
      <c r="M22" s="83"/>
      <c r="N22" s="83"/>
      <c r="O22" s="83"/>
      <c r="P22" s="133"/>
      <c r="Q22" s="83"/>
      <c r="R22" s="83"/>
    </row>
    <row r="23" spans="1:18" ht="20.25" customHeight="1">
      <c r="A23" s="63" t="s">
        <v>155</v>
      </c>
      <c r="B23" s="63"/>
      <c r="C23" s="63"/>
      <c r="D23" s="83"/>
      <c r="E23" s="83"/>
      <c r="F23" s="83"/>
      <c r="G23" s="83"/>
      <c r="H23" s="83"/>
      <c r="I23" s="83"/>
      <c r="J23" s="141"/>
      <c r="K23" s="83"/>
      <c r="L23" s="83"/>
      <c r="M23" s="83"/>
      <c r="N23" s="142"/>
      <c r="O23" s="83"/>
      <c r="P23" s="83"/>
      <c r="Q23" s="83"/>
      <c r="R23" s="83"/>
    </row>
    <row r="24" spans="1:18" ht="20.25" customHeight="1">
      <c r="A24" s="33" t="s">
        <v>156</v>
      </c>
      <c r="B24" s="125"/>
      <c r="C24" s="125"/>
      <c r="D24" s="212">
        <v>0</v>
      </c>
      <c r="E24" s="211"/>
      <c r="F24" s="212">
        <v>0</v>
      </c>
      <c r="G24" s="211"/>
      <c r="H24" s="212">
        <v>0</v>
      </c>
      <c r="I24" s="211"/>
      <c r="J24" s="224">
        <v>1081971</v>
      </c>
      <c r="K24" s="211"/>
      <c r="L24" s="212">
        <v>0</v>
      </c>
      <c r="M24" s="211"/>
      <c r="N24" s="224">
        <v>1081971</v>
      </c>
      <c r="O24" s="211"/>
      <c r="P24" s="224">
        <v>-4859</v>
      </c>
      <c r="Q24" s="211"/>
      <c r="R24" s="224">
        <v>1077112</v>
      </c>
    </row>
    <row r="25" spans="1:18" ht="20.25" customHeight="1">
      <c r="A25" s="63" t="s">
        <v>116</v>
      </c>
      <c r="B25" s="125"/>
      <c r="C25" s="125"/>
      <c r="D25" s="223">
        <v>0</v>
      </c>
      <c r="E25" s="84"/>
      <c r="F25" s="223">
        <v>0</v>
      </c>
      <c r="G25" s="84"/>
      <c r="H25" s="223">
        <v>0</v>
      </c>
      <c r="I25" s="84"/>
      <c r="J25" s="143">
        <f>SUM(J24:J24)</f>
        <v>1081971</v>
      </c>
      <c r="K25" s="211"/>
      <c r="L25" s="223">
        <v>0</v>
      </c>
      <c r="M25" s="211"/>
      <c r="N25" s="143">
        <f>SUM(N24:N24)</f>
        <v>1081971</v>
      </c>
      <c r="O25" s="211"/>
      <c r="P25" s="143">
        <f>SUM(P24:P24)</f>
        <v>-4859</v>
      </c>
      <c r="Q25" s="211"/>
      <c r="R25" s="143">
        <f>SUM(R24:R24)</f>
        <v>1077112</v>
      </c>
    </row>
    <row r="26" spans="1:18" ht="16.95" customHeight="1">
      <c r="A26" s="63"/>
      <c r="B26" s="63"/>
      <c r="C26" s="6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142"/>
      <c r="O26" s="83"/>
      <c r="P26" s="83"/>
      <c r="Q26" s="83"/>
      <c r="R26" s="83"/>
    </row>
    <row r="27" spans="1:18" ht="20.25" customHeight="1">
      <c r="A27" s="33" t="s">
        <v>157</v>
      </c>
      <c r="B27" s="131"/>
      <c r="C27" s="63"/>
      <c r="D27" s="137">
        <v>0</v>
      </c>
      <c r="E27" s="150"/>
      <c r="F27" s="137">
        <v>0</v>
      </c>
      <c r="G27" s="84"/>
      <c r="H27" s="224">
        <v>16800</v>
      </c>
      <c r="I27" s="224"/>
      <c r="J27" s="224">
        <v>-16800</v>
      </c>
      <c r="K27" s="84"/>
      <c r="L27" s="137">
        <v>0</v>
      </c>
      <c r="M27" s="150"/>
      <c r="N27" s="137">
        <v>0</v>
      </c>
      <c r="O27" s="150"/>
      <c r="P27" s="137">
        <v>0</v>
      </c>
      <c r="Q27" s="150"/>
      <c r="R27" s="203">
        <v>0</v>
      </c>
    </row>
    <row r="28" spans="1:18" ht="20.25" customHeight="1" thickBot="1">
      <c r="A28" s="63" t="s">
        <v>158</v>
      </c>
      <c r="B28" s="63"/>
      <c r="C28" s="63"/>
      <c r="D28" s="145">
        <f>D14+D21+D25</f>
        <v>11037670</v>
      </c>
      <c r="E28" s="83"/>
      <c r="F28" s="145">
        <f>F14+F21+F25</f>
        <v>1714252</v>
      </c>
      <c r="G28" s="83"/>
      <c r="H28" s="145">
        <f>H14+H21+H25+H27</f>
        <v>281556</v>
      </c>
      <c r="I28" s="83"/>
      <c r="J28" s="145">
        <f>J14+J21+J25+J27</f>
        <v>2091285</v>
      </c>
      <c r="K28" s="83"/>
      <c r="L28" s="145">
        <f>L14+L21+L25+L27</f>
        <v>29528</v>
      </c>
      <c r="M28" s="83"/>
      <c r="N28" s="145">
        <f>N14+N21+N25+N27</f>
        <v>15154291</v>
      </c>
      <c r="O28" s="83"/>
      <c r="P28" s="145">
        <f>P14+P21+P25+P27</f>
        <v>-294368</v>
      </c>
      <c r="Q28" s="83"/>
      <c r="R28" s="145">
        <f>R14+R21+R25+R27</f>
        <v>14859923</v>
      </c>
    </row>
    <row r="29" spans="1:18" ht="19.5" customHeight="1" thickTop="1">
      <c r="A29" s="63"/>
      <c r="B29" s="63"/>
      <c r="C29" s="6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</row>
    <row r="30" spans="1:18" s="125" customFormat="1" ht="20.25" customHeight="1">
      <c r="A30" s="99" t="s">
        <v>0</v>
      </c>
      <c r="B30" s="119"/>
      <c r="C30" s="119"/>
      <c r="D30" s="120"/>
      <c r="E30" s="120"/>
      <c r="F30" s="120"/>
      <c r="G30" s="120"/>
      <c r="H30" s="120"/>
      <c r="I30" s="120"/>
      <c r="J30" s="121"/>
      <c r="K30" s="121"/>
      <c r="L30" s="122"/>
      <c r="M30" s="123"/>
      <c r="N30" s="83"/>
      <c r="O30" s="123"/>
      <c r="P30" s="124"/>
    </row>
    <row r="31" spans="1:18" ht="20.25" customHeight="1">
      <c r="A31" s="63" t="s">
        <v>162</v>
      </c>
      <c r="B31" s="119"/>
      <c r="C31" s="119"/>
      <c r="D31" s="120"/>
      <c r="E31" s="120"/>
      <c r="F31" s="120"/>
      <c r="G31" s="120"/>
      <c r="H31" s="120"/>
      <c r="I31" s="120"/>
      <c r="J31" s="121"/>
      <c r="K31" s="121"/>
      <c r="L31" s="122"/>
      <c r="M31" s="123"/>
      <c r="N31" s="83"/>
      <c r="O31" s="123"/>
      <c r="P31" s="124"/>
    </row>
    <row r="32" spans="1:18" s="63" customFormat="1" ht="15" customHeight="1">
      <c r="A32" s="6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7"/>
      <c r="M32" s="127"/>
      <c r="N32" s="127"/>
      <c r="O32" s="127"/>
      <c r="P32" s="127"/>
    </row>
    <row r="33" spans="1:18" s="128" customFormat="1" ht="20.25" customHeight="1">
      <c r="A33" s="63"/>
      <c r="B33" s="33"/>
      <c r="C33" s="33"/>
      <c r="D33" s="234" t="s">
        <v>125</v>
      </c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</row>
    <row r="34" spans="1:18" s="125" customFormat="1" ht="20.25" customHeight="1">
      <c r="D34" s="129"/>
      <c r="K34" s="121"/>
      <c r="L34" s="121" t="s">
        <v>126</v>
      </c>
      <c r="M34" s="121"/>
      <c r="O34" s="121"/>
    </row>
    <row r="35" spans="1:18" s="125" customFormat="1" ht="20.25" customHeight="1">
      <c r="E35" s="121"/>
      <c r="F35" s="121"/>
      <c r="G35" s="121"/>
      <c r="H35" s="235" t="s">
        <v>76</v>
      </c>
      <c r="I35" s="235"/>
      <c r="J35" s="235"/>
      <c r="K35" s="121"/>
      <c r="L35" s="130" t="s">
        <v>127</v>
      </c>
      <c r="M35" s="121"/>
      <c r="Q35" s="121"/>
    </row>
    <row r="36" spans="1:18" s="125" customFormat="1" ht="20.25" customHeight="1">
      <c r="E36" s="121"/>
      <c r="F36" s="121"/>
      <c r="G36" s="121"/>
      <c r="H36" s="121"/>
      <c r="I36" s="121"/>
      <c r="J36" s="121"/>
      <c r="K36" s="121"/>
      <c r="L36" s="121" t="s">
        <v>128</v>
      </c>
      <c r="M36" s="121"/>
      <c r="N36" s="121"/>
      <c r="Q36" s="121"/>
    </row>
    <row r="37" spans="1:18" s="125" customFormat="1" ht="20.25" customHeight="1">
      <c r="E37" s="121"/>
      <c r="F37" s="121"/>
      <c r="G37" s="121"/>
      <c r="H37" s="121"/>
      <c r="I37" s="121"/>
      <c r="J37" s="121"/>
      <c r="K37" s="121"/>
      <c r="L37" s="121" t="s">
        <v>129</v>
      </c>
      <c r="M37" s="121"/>
      <c r="N37" s="121" t="s">
        <v>71</v>
      </c>
      <c r="Q37" s="121"/>
    </row>
    <row r="38" spans="1:18" ht="20.25" customHeight="1">
      <c r="B38" s="125"/>
      <c r="C38" s="125"/>
      <c r="D38" s="121" t="s">
        <v>130</v>
      </c>
      <c r="L38" s="121" t="s">
        <v>131</v>
      </c>
      <c r="M38" s="121"/>
      <c r="N38" s="121" t="s">
        <v>132</v>
      </c>
      <c r="O38" s="121"/>
      <c r="P38" s="121" t="s">
        <v>133</v>
      </c>
    </row>
    <row r="39" spans="1:18" ht="20.25" customHeight="1">
      <c r="A39" s="33" t="s">
        <v>134</v>
      </c>
      <c r="B39" s="131"/>
      <c r="C39" s="125"/>
      <c r="D39" s="121" t="s">
        <v>135</v>
      </c>
      <c r="E39" s="121"/>
      <c r="G39" s="121"/>
      <c r="H39" s="121" t="s">
        <v>136</v>
      </c>
      <c r="L39" s="121" t="s">
        <v>137</v>
      </c>
      <c r="M39" s="121"/>
      <c r="N39" s="121" t="s">
        <v>138</v>
      </c>
      <c r="O39" s="121"/>
      <c r="P39" s="121" t="s">
        <v>139</v>
      </c>
      <c r="Q39" s="121"/>
      <c r="R39" s="121"/>
    </row>
    <row r="40" spans="1:18" s="125" customFormat="1" ht="20.25" customHeight="1">
      <c r="A40" s="33"/>
      <c r="B40" s="41" t="s">
        <v>8</v>
      </c>
      <c r="D40" s="121" t="s">
        <v>140</v>
      </c>
      <c r="E40" s="121"/>
      <c r="F40" s="121" t="s">
        <v>141</v>
      </c>
      <c r="G40" s="121"/>
      <c r="H40" s="121" t="s">
        <v>142</v>
      </c>
      <c r="I40" s="121"/>
      <c r="J40" s="121" t="s">
        <v>143</v>
      </c>
      <c r="K40" s="121"/>
      <c r="L40" s="121" t="s">
        <v>144</v>
      </c>
      <c r="M40" s="121"/>
      <c r="N40" s="121" t="s">
        <v>145</v>
      </c>
      <c r="O40" s="121"/>
      <c r="P40" s="121" t="s">
        <v>146</v>
      </c>
      <c r="Q40" s="121"/>
      <c r="R40" s="121" t="s">
        <v>85</v>
      </c>
    </row>
    <row r="41" spans="1:18" s="125" customFormat="1" ht="19.5" customHeight="1">
      <c r="A41" s="33"/>
      <c r="B41" s="131"/>
      <c r="D41" s="233" t="s">
        <v>10</v>
      </c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</row>
    <row r="42" spans="1:18" ht="16.5" customHeight="1">
      <c r="A42" s="132" t="s">
        <v>159</v>
      </c>
      <c r="B42" s="125"/>
      <c r="C42" s="125"/>
      <c r="D42" s="121"/>
      <c r="E42" s="121"/>
      <c r="F42" s="121"/>
      <c r="G42" s="121"/>
      <c r="H42" s="121"/>
      <c r="I42" s="125"/>
      <c r="J42" s="125"/>
      <c r="K42" s="121"/>
      <c r="L42" s="121"/>
      <c r="M42" s="121"/>
      <c r="N42" s="121"/>
      <c r="O42" s="121"/>
      <c r="P42" s="121"/>
      <c r="Q42" s="121"/>
      <c r="R42" s="121"/>
    </row>
    <row r="43" spans="1:18" ht="20.25" customHeight="1">
      <c r="A43" s="63" t="s">
        <v>160</v>
      </c>
      <c r="B43" s="63"/>
      <c r="C43" s="63"/>
      <c r="D43" s="133">
        <v>11037670</v>
      </c>
      <c r="E43" s="133">
        <v>0</v>
      </c>
      <c r="F43" s="133">
        <v>1714252</v>
      </c>
      <c r="G43" s="133">
        <v>0</v>
      </c>
      <c r="H43" s="133">
        <v>446956</v>
      </c>
      <c r="I43" s="133">
        <v>0</v>
      </c>
      <c r="J43" s="133">
        <v>2959586</v>
      </c>
      <c r="K43" s="133">
        <v>0</v>
      </c>
      <c r="L43" s="133">
        <v>29528</v>
      </c>
      <c r="M43" s="133">
        <v>0</v>
      </c>
      <c r="N43" s="133">
        <v>16187992</v>
      </c>
      <c r="O43" s="133">
        <v>0</v>
      </c>
      <c r="P43" s="133">
        <v>-298295</v>
      </c>
      <c r="Q43" s="133">
        <v>0</v>
      </c>
      <c r="R43" s="133">
        <v>15889697</v>
      </c>
    </row>
    <row r="44" spans="1:18" ht="17.7" customHeight="1">
      <c r="A44" s="63"/>
      <c r="B44" s="63"/>
      <c r="C44" s="6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</row>
    <row r="45" spans="1:18" ht="20.25" customHeight="1">
      <c r="A45" s="132" t="s">
        <v>149</v>
      </c>
      <c r="B45" s="63"/>
      <c r="C45" s="6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</row>
    <row r="46" spans="1:18" ht="20.25" customHeight="1">
      <c r="A46" s="134" t="s">
        <v>150</v>
      </c>
      <c r="B46" s="63"/>
      <c r="C46" s="6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</row>
    <row r="47" spans="1:18" ht="20.25" customHeight="1">
      <c r="A47" s="134" t="s">
        <v>151</v>
      </c>
      <c r="B47" s="63"/>
      <c r="C47" s="6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</row>
    <row r="48" spans="1:18" ht="20.25" customHeight="1">
      <c r="A48" s="33" t="s">
        <v>152</v>
      </c>
      <c r="B48" s="135">
        <v>17</v>
      </c>
      <c r="C48" s="125"/>
      <c r="D48" s="136">
        <v>0</v>
      </c>
      <c r="E48" s="137"/>
      <c r="F48" s="136">
        <v>0</v>
      </c>
      <c r="G48" s="137"/>
      <c r="H48" s="203">
        <v>0</v>
      </c>
      <c r="I48" s="137"/>
      <c r="J48" s="136">
        <v>-1068911</v>
      </c>
      <c r="K48" s="144"/>
      <c r="L48" s="203">
        <v>0</v>
      </c>
      <c r="M48" s="144"/>
      <c r="N48" s="136">
        <v>-1068911</v>
      </c>
      <c r="O48" s="144"/>
      <c r="P48" s="203">
        <v>0</v>
      </c>
      <c r="Q48" s="146"/>
      <c r="R48" s="136">
        <v>-1068911</v>
      </c>
    </row>
    <row r="49" spans="1:18" ht="20.25" customHeight="1">
      <c r="A49" s="63" t="s">
        <v>153</v>
      </c>
      <c r="B49" s="63"/>
      <c r="C49" s="63"/>
    </row>
    <row r="50" spans="1:18" ht="20.25" customHeight="1">
      <c r="A50" s="132" t="s">
        <v>154</v>
      </c>
      <c r="B50" s="63"/>
      <c r="C50" s="63"/>
      <c r="D50" s="139">
        <v>0</v>
      </c>
      <c r="E50" s="83"/>
      <c r="F50" s="139">
        <v>0</v>
      </c>
      <c r="G50" s="83"/>
      <c r="H50" s="139">
        <v>0</v>
      </c>
      <c r="I50" s="83"/>
      <c r="J50" s="139">
        <f>J48</f>
        <v>-1068911</v>
      </c>
      <c r="K50" s="83"/>
      <c r="L50" s="139">
        <v>0</v>
      </c>
      <c r="M50" s="83"/>
      <c r="N50" s="139">
        <f>N48</f>
        <v>-1068911</v>
      </c>
      <c r="O50" s="83"/>
      <c r="P50" s="139">
        <v>0</v>
      </c>
      <c r="Q50" s="83"/>
      <c r="R50" s="139">
        <f>R48</f>
        <v>-1068911</v>
      </c>
    </row>
    <row r="51" spans="1:18" ht="16.95" customHeight="1">
      <c r="A51" s="191"/>
      <c r="B51" s="63"/>
      <c r="C51" s="63"/>
      <c r="D51" s="211"/>
      <c r="E51" s="84"/>
      <c r="F51" s="211"/>
      <c r="G51" s="84"/>
      <c r="H51" s="212"/>
      <c r="I51" s="83"/>
      <c r="J51" s="213"/>
      <c r="K51" s="83"/>
      <c r="L51" s="212"/>
      <c r="M51" s="83"/>
      <c r="N51" s="213"/>
      <c r="O51" s="83"/>
      <c r="P51" s="211"/>
      <c r="Q51" s="83"/>
      <c r="R51" s="213"/>
    </row>
    <row r="52" spans="1:18" ht="20.25" customHeight="1">
      <c r="A52" s="63" t="s">
        <v>155</v>
      </c>
      <c r="B52" s="63"/>
      <c r="C52" s="63"/>
      <c r="D52" s="83"/>
      <c r="E52" s="83"/>
      <c r="F52" s="83"/>
      <c r="G52" s="83"/>
      <c r="H52" s="83"/>
      <c r="I52" s="83"/>
      <c r="J52" s="141"/>
      <c r="K52" s="83"/>
      <c r="L52" s="83"/>
      <c r="M52" s="83"/>
      <c r="N52" s="142"/>
      <c r="O52" s="83"/>
      <c r="P52" s="83"/>
      <c r="Q52" s="83"/>
      <c r="R52" s="83"/>
    </row>
    <row r="53" spans="1:18" ht="20.25" customHeight="1">
      <c r="A53" s="33" t="s">
        <v>156</v>
      </c>
      <c r="B53" s="125"/>
      <c r="C53" s="125"/>
      <c r="D53" s="203">
        <v>0</v>
      </c>
      <c r="E53" s="84"/>
      <c r="F53" s="203">
        <v>0</v>
      </c>
      <c r="G53" s="84"/>
      <c r="H53" s="203">
        <v>0</v>
      </c>
      <c r="I53" s="84"/>
      <c r="J53" s="203">
        <v>1116822</v>
      </c>
      <c r="K53" s="84"/>
      <c r="L53" s="203">
        <v>0</v>
      </c>
      <c r="M53" s="84"/>
      <c r="N53" s="203">
        <v>1116822</v>
      </c>
      <c r="O53" s="84"/>
      <c r="P53" s="203">
        <v>-3588</v>
      </c>
      <c r="Q53" s="84"/>
      <c r="R53" s="203">
        <v>1113234</v>
      </c>
    </row>
    <row r="54" spans="1:18" ht="20.25" customHeight="1">
      <c r="A54" s="63" t="s">
        <v>116</v>
      </c>
      <c r="B54" s="125"/>
      <c r="C54" s="125"/>
      <c r="D54" s="139">
        <v>0</v>
      </c>
      <c r="E54" s="83"/>
      <c r="F54" s="139">
        <v>0</v>
      </c>
      <c r="G54" s="83"/>
      <c r="H54" s="139">
        <v>0</v>
      </c>
      <c r="I54" s="83"/>
      <c r="J54" s="143">
        <f>SUM(J53:J53)</f>
        <v>1116822</v>
      </c>
      <c r="K54" s="83"/>
      <c r="L54" s="139">
        <v>0</v>
      </c>
      <c r="M54" s="83"/>
      <c r="N54" s="143">
        <f>SUM(N53:N53)</f>
        <v>1116822</v>
      </c>
      <c r="O54" s="83"/>
      <c r="P54" s="143">
        <f>SUM(P53:P53)</f>
        <v>-3588</v>
      </c>
      <c r="Q54" s="83"/>
      <c r="R54" s="143">
        <f>SUM(R53:R53)</f>
        <v>1113234</v>
      </c>
    </row>
    <row r="55" spans="1:18" ht="16.95" customHeight="1">
      <c r="A55" s="63"/>
      <c r="B55" s="125"/>
      <c r="C55" s="125"/>
      <c r="D55" s="212"/>
      <c r="E55" s="84"/>
      <c r="F55" s="212"/>
      <c r="G55" s="84"/>
      <c r="H55" s="212"/>
      <c r="I55" s="83"/>
      <c r="J55" s="215"/>
      <c r="K55" s="83"/>
      <c r="L55" s="212"/>
      <c r="M55" s="83"/>
      <c r="N55" s="215"/>
      <c r="O55" s="83"/>
      <c r="P55" s="215"/>
      <c r="Q55" s="83"/>
      <c r="R55" s="215"/>
    </row>
    <row r="56" spans="1:18" ht="20.25" customHeight="1">
      <c r="A56" s="33" t="s">
        <v>157</v>
      </c>
      <c r="B56" s="131"/>
      <c r="C56" s="63"/>
      <c r="D56" s="203">
        <v>0</v>
      </c>
      <c r="E56" s="84"/>
      <c r="F56" s="203">
        <v>0</v>
      </c>
      <c r="G56" s="84"/>
      <c r="H56" s="203">
        <v>16450</v>
      </c>
      <c r="I56" s="144"/>
      <c r="J56" s="203">
        <v>-16450</v>
      </c>
      <c r="K56" s="84"/>
      <c r="L56" s="203">
        <v>0</v>
      </c>
      <c r="M56" s="84"/>
      <c r="N56" s="203">
        <v>0</v>
      </c>
      <c r="O56" s="150"/>
      <c r="P56" s="203">
        <v>0</v>
      </c>
      <c r="Q56" s="84"/>
      <c r="R56" s="203">
        <v>0</v>
      </c>
    </row>
    <row r="57" spans="1:18" ht="20.25" customHeight="1" thickBot="1">
      <c r="A57" s="63" t="s">
        <v>161</v>
      </c>
      <c r="B57" s="63"/>
      <c r="C57" s="63"/>
      <c r="D57" s="145">
        <f>D43+D50+D54</f>
        <v>11037670</v>
      </c>
      <c r="E57" s="83"/>
      <c r="F57" s="145">
        <f>F43+F50+F54</f>
        <v>1714252</v>
      </c>
      <c r="G57" s="83"/>
      <c r="H57" s="145">
        <f>H43+H50+H54+H56</f>
        <v>463406</v>
      </c>
      <c r="I57" s="83"/>
      <c r="J57" s="145">
        <f>J43+J50+J54+J56</f>
        <v>2991047</v>
      </c>
      <c r="K57" s="83"/>
      <c r="L57" s="145">
        <f>L43+L50+L54+L56</f>
        <v>29528</v>
      </c>
      <c r="M57" s="83"/>
      <c r="N57" s="145">
        <f>N43+N50+N54+N56</f>
        <v>16235903</v>
      </c>
      <c r="O57" s="83"/>
      <c r="P57" s="145">
        <f>P43+P50+P54+P56</f>
        <v>-301883</v>
      </c>
      <c r="Q57" s="83"/>
      <c r="R57" s="145">
        <f>R43+R50+R54+R56</f>
        <v>15934020</v>
      </c>
    </row>
    <row r="58" spans="1:18" ht="20.25" customHeight="1" thickTop="1">
      <c r="B58" s="80"/>
      <c r="C58" s="80"/>
      <c r="M58" s="33"/>
      <c r="N58" s="33"/>
      <c r="O58" s="33"/>
      <c r="P58" s="147"/>
      <c r="Q58" s="147"/>
      <c r="R58" s="147"/>
    </row>
    <row r="59" spans="1:18" ht="20.25" customHeight="1">
      <c r="B59" s="80"/>
      <c r="C59" s="80"/>
      <c r="M59" s="33"/>
      <c r="N59" s="33"/>
      <c r="O59" s="33"/>
      <c r="P59" s="33"/>
    </row>
    <row r="60" spans="1:18" ht="20.25" customHeight="1">
      <c r="B60" s="80"/>
      <c r="C60" s="80"/>
      <c r="M60" s="33"/>
      <c r="N60" s="33"/>
      <c r="O60" s="33"/>
      <c r="P60" s="33"/>
    </row>
  </sheetData>
  <mergeCells count="6">
    <mergeCell ref="D41:R41"/>
    <mergeCell ref="D4:P4"/>
    <mergeCell ref="H6:J6"/>
    <mergeCell ref="D12:R12"/>
    <mergeCell ref="D33:P33"/>
    <mergeCell ref="H35:J35"/>
  </mergeCells>
  <pageMargins left="0.8" right="0.5" top="0.48" bottom="0.5" header="0.3" footer="0.5"/>
  <pageSetup paperSize="9" scale="78" firstPageNumber="9" orientation="landscape" useFirstPageNumber="1" horizontalDpi="1200" verticalDpi="1200" r:id="rId1"/>
  <headerFooter>
    <oddFooter>&amp;L&amp;"Times New Roman,Regular"The accompanying notes are an integral part of these financial statements.
&amp;C
&amp;"Times New Roman,Regular"&amp;P</oddFooter>
  </headerFooter>
  <rowBreaks count="1" manualBreakCount="1">
    <brk id="2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view="pageBreakPreview" topLeftCell="A34" zoomScale="85" zoomScaleNormal="90" zoomScaleSheetLayoutView="85" workbookViewId="0">
      <selection activeCell="A26" sqref="A26"/>
    </sheetView>
  </sheetViews>
  <sheetFormatPr defaultColWidth="10.6640625" defaultRowHeight="13.8"/>
  <cols>
    <col min="1" max="1" width="62.6640625" style="64" customWidth="1"/>
    <col min="2" max="2" width="8.6640625" style="21" customWidth="1"/>
    <col min="3" max="3" width="1.33203125" style="21" customWidth="1"/>
    <col min="4" max="4" width="17.6640625" style="21" customWidth="1"/>
    <col min="5" max="5" width="1.33203125" style="21" customWidth="1"/>
    <col min="6" max="6" width="17.6640625" style="21" customWidth="1"/>
    <col min="7" max="7" width="1.33203125" style="21" customWidth="1"/>
    <col min="8" max="8" width="17.6640625" style="21" customWidth="1"/>
    <col min="9" max="9" width="1.33203125" style="21" customWidth="1"/>
    <col min="10" max="10" width="17.5546875" style="21" customWidth="1"/>
    <col min="11" max="11" width="1.33203125" style="21" customWidth="1"/>
    <col min="12" max="12" width="17.6640625" style="21" customWidth="1"/>
    <col min="13" max="16384" width="10.6640625" style="64"/>
  </cols>
  <sheetData>
    <row r="1" spans="1:12" s="154" customFormat="1" ht="20.25" customHeight="1">
      <c r="A1" s="148" t="s">
        <v>0</v>
      </c>
      <c r="B1" s="149"/>
      <c r="C1" s="149"/>
      <c r="D1" s="149"/>
      <c r="E1" s="149"/>
      <c r="F1" s="150"/>
      <c r="G1" s="150"/>
      <c r="H1" s="65"/>
      <c r="I1" s="151"/>
      <c r="J1" s="152"/>
      <c r="K1" s="67"/>
      <c r="L1" s="153"/>
    </row>
    <row r="2" spans="1:12" ht="20.25" customHeight="1">
      <c r="A2" s="155" t="s">
        <v>162</v>
      </c>
      <c r="B2" s="149"/>
      <c r="C2" s="149"/>
      <c r="D2" s="149"/>
      <c r="E2" s="149"/>
      <c r="F2" s="150"/>
      <c r="G2" s="150"/>
      <c r="H2" s="153"/>
      <c r="I2" s="67"/>
      <c r="J2" s="83"/>
      <c r="K2" s="67"/>
      <c r="L2" s="124"/>
    </row>
    <row r="3" spans="1:12" ht="25.95" customHeight="1">
      <c r="B3" s="150"/>
      <c r="D3" s="234" t="s">
        <v>163</v>
      </c>
      <c r="E3" s="234"/>
      <c r="F3" s="234"/>
      <c r="G3" s="234"/>
      <c r="H3" s="234"/>
      <c r="I3" s="234"/>
      <c r="J3" s="234"/>
      <c r="K3" s="234"/>
      <c r="L3" s="234"/>
    </row>
    <row r="4" spans="1:12" s="154" customFormat="1" ht="20.25" customHeight="1">
      <c r="A4" s="64"/>
      <c r="B4" s="21"/>
      <c r="C4" s="21"/>
      <c r="D4" s="156"/>
      <c r="E4" s="156"/>
      <c r="F4" s="156"/>
      <c r="G4" s="156"/>
      <c r="H4" s="236" t="s">
        <v>76</v>
      </c>
      <c r="I4" s="236"/>
      <c r="J4" s="236"/>
      <c r="K4" s="156"/>
      <c r="L4" s="156"/>
    </row>
    <row r="5" spans="1:12" ht="20.25" customHeight="1">
      <c r="A5" s="157"/>
      <c r="B5" s="157"/>
      <c r="C5" s="157"/>
      <c r="D5" s="150" t="s">
        <v>130</v>
      </c>
      <c r="E5" s="150"/>
      <c r="F5" s="150"/>
      <c r="G5" s="150"/>
      <c r="H5" s="237"/>
      <c r="I5" s="237"/>
      <c r="J5" s="237"/>
      <c r="K5" s="150"/>
      <c r="L5" s="150"/>
    </row>
    <row r="6" spans="1:12" ht="20.25" customHeight="1">
      <c r="A6" s="157"/>
      <c r="B6" s="157"/>
      <c r="C6" s="157"/>
      <c r="D6" s="150" t="s">
        <v>135</v>
      </c>
      <c r="E6" s="150"/>
      <c r="F6" s="121"/>
      <c r="G6" s="150"/>
      <c r="H6" s="121" t="s">
        <v>136</v>
      </c>
      <c r="I6" s="150"/>
      <c r="J6" s="150"/>
      <c r="K6" s="150"/>
      <c r="L6" s="121"/>
    </row>
    <row r="7" spans="1:12" s="157" customFormat="1" ht="20.25" customHeight="1">
      <c r="B7" s="131" t="s">
        <v>8</v>
      </c>
      <c r="D7" s="150" t="s">
        <v>140</v>
      </c>
      <c r="E7" s="150"/>
      <c r="F7" s="121" t="s">
        <v>141</v>
      </c>
      <c r="G7" s="150"/>
      <c r="H7" s="121" t="s">
        <v>142</v>
      </c>
      <c r="I7" s="150"/>
      <c r="J7" s="121" t="s">
        <v>143</v>
      </c>
      <c r="K7" s="150"/>
      <c r="L7" s="121" t="s">
        <v>85</v>
      </c>
    </row>
    <row r="8" spans="1:12" s="157" customFormat="1" ht="20.25" customHeight="1">
      <c r="B8" s="131"/>
      <c r="D8" s="233" t="s">
        <v>10</v>
      </c>
      <c r="E8" s="233"/>
      <c r="F8" s="233"/>
      <c r="G8" s="233"/>
      <c r="H8" s="233"/>
      <c r="I8" s="233"/>
      <c r="J8" s="233"/>
      <c r="K8" s="233"/>
      <c r="L8" s="233"/>
    </row>
    <row r="9" spans="1:12" ht="20.25" customHeight="1">
      <c r="A9" s="132" t="s">
        <v>147</v>
      </c>
      <c r="B9" s="157"/>
      <c r="C9" s="157"/>
      <c r="D9" s="121"/>
      <c r="E9" s="121"/>
      <c r="F9" s="121"/>
      <c r="G9" s="121"/>
      <c r="H9" s="33"/>
      <c r="I9" s="158"/>
      <c r="J9" s="121"/>
      <c r="K9" s="121"/>
      <c r="L9" s="121"/>
    </row>
    <row r="10" spans="1:12" ht="20.25" customHeight="1">
      <c r="A10" s="63" t="s">
        <v>148</v>
      </c>
      <c r="B10" s="154"/>
      <c r="C10" s="154"/>
      <c r="D10" s="207">
        <v>11037670</v>
      </c>
      <c r="E10" s="207"/>
      <c r="F10" s="207">
        <v>1714252</v>
      </c>
      <c r="G10" s="208"/>
      <c r="H10" s="207">
        <v>140000</v>
      </c>
      <c r="I10" s="208"/>
      <c r="J10" s="207">
        <v>1617062</v>
      </c>
      <c r="K10" s="208"/>
      <c r="L10" s="207">
        <v>14508984</v>
      </c>
    </row>
    <row r="11" spans="1:12" ht="19.2" customHeight="1">
      <c r="A11" s="134"/>
      <c r="B11" s="154"/>
      <c r="C11" s="154"/>
      <c r="D11" s="133"/>
      <c r="E11" s="133"/>
      <c r="F11" s="133"/>
      <c r="G11" s="159"/>
      <c r="H11" s="133"/>
      <c r="I11" s="159"/>
      <c r="J11" s="133"/>
      <c r="K11" s="159"/>
      <c r="L11" s="133"/>
    </row>
    <row r="12" spans="1:12" ht="20.25" customHeight="1">
      <c r="A12" s="132" t="s">
        <v>149</v>
      </c>
      <c r="B12" s="154"/>
      <c r="C12" s="154"/>
      <c r="D12" s="133"/>
      <c r="E12" s="133"/>
      <c r="F12" s="133"/>
      <c r="G12" s="159"/>
      <c r="H12" s="133"/>
      <c r="I12" s="159"/>
      <c r="J12" s="133"/>
      <c r="K12" s="159"/>
      <c r="L12" s="133"/>
    </row>
    <row r="13" spans="1:12" ht="20.25" customHeight="1">
      <c r="A13" s="134" t="s">
        <v>164</v>
      </c>
      <c r="B13" s="154"/>
      <c r="C13" s="154"/>
      <c r="D13" s="133"/>
      <c r="E13" s="133"/>
      <c r="F13" s="133"/>
      <c r="G13" s="159"/>
      <c r="H13" s="133"/>
      <c r="I13" s="159"/>
      <c r="J13" s="133"/>
      <c r="K13" s="159"/>
      <c r="L13" s="133"/>
    </row>
    <row r="14" spans="1:12" ht="20.25" customHeight="1">
      <c r="A14" s="160" t="s">
        <v>165</v>
      </c>
      <c r="B14" s="131">
        <v>17</v>
      </c>
      <c r="C14" s="83"/>
      <c r="D14" s="136">
        <v>0</v>
      </c>
      <c r="E14" s="161"/>
      <c r="F14" s="136">
        <v>0</v>
      </c>
      <c r="G14" s="161"/>
      <c r="H14" s="136">
        <v>0</v>
      </c>
      <c r="I14" s="138"/>
      <c r="J14" s="136">
        <v>-580930</v>
      </c>
      <c r="K14" s="137"/>
      <c r="L14" s="136">
        <v>-580930</v>
      </c>
    </row>
    <row r="15" spans="1:12" ht="20.25" customHeight="1">
      <c r="A15" s="132" t="s">
        <v>216</v>
      </c>
      <c r="B15" s="154"/>
      <c r="C15" s="154"/>
      <c r="D15" s="140">
        <v>0</v>
      </c>
      <c r="E15" s="133"/>
      <c r="F15" s="140">
        <v>0</v>
      </c>
      <c r="G15" s="159"/>
      <c r="H15" s="140">
        <v>0</v>
      </c>
      <c r="I15" s="159"/>
      <c r="J15" s="140">
        <f>SUM(J14)</f>
        <v>-580930</v>
      </c>
      <c r="K15" s="159"/>
      <c r="L15" s="140">
        <f>SUM(L14)</f>
        <v>-580930</v>
      </c>
    </row>
    <row r="16" spans="1:12" ht="18" customHeight="1">
      <c r="A16" s="132"/>
      <c r="B16" s="154"/>
      <c r="C16" s="154"/>
      <c r="D16" s="133"/>
      <c r="E16" s="133"/>
      <c r="F16" s="133"/>
      <c r="G16" s="159"/>
      <c r="H16" s="133"/>
      <c r="I16" s="159"/>
      <c r="J16" s="133"/>
      <c r="K16" s="159"/>
      <c r="L16" s="133"/>
    </row>
    <row r="17" spans="1:12" s="157" customFormat="1" ht="20.25" customHeight="1">
      <c r="A17" s="63" t="s">
        <v>155</v>
      </c>
      <c r="B17" s="154"/>
      <c r="C17" s="154"/>
      <c r="D17" s="142"/>
      <c r="E17" s="142"/>
      <c r="F17" s="142"/>
      <c r="G17" s="142"/>
      <c r="H17" s="142"/>
      <c r="I17" s="142"/>
      <c r="J17" s="142"/>
      <c r="K17" s="142"/>
      <c r="L17" s="142"/>
    </row>
    <row r="18" spans="1:12" s="157" customFormat="1" ht="20.25" customHeight="1">
      <c r="A18" s="33" t="s">
        <v>156</v>
      </c>
      <c r="B18" s="83"/>
      <c r="C18" s="83"/>
      <c r="D18" s="137">
        <v>0</v>
      </c>
      <c r="E18" s="225"/>
      <c r="F18" s="136">
        <v>0</v>
      </c>
      <c r="G18" s="225"/>
      <c r="H18" s="136">
        <v>0</v>
      </c>
      <c r="I18" s="137"/>
      <c r="J18" s="137">
        <v>707569</v>
      </c>
      <c r="K18" s="137"/>
      <c r="L18" s="137">
        <v>707569</v>
      </c>
    </row>
    <row r="19" spans="1:12" s="157" customFormat="1" ht="20.25" customHeight="1">
      <c r="A19" s="63" t="s">
        <v>116</v>
      </c>
      <c r="B19" s="83"/>
      <c r="C19" s="83"/>
      <c r="D19" s="204">
        <v>0</v>
      </c>
      <c r="E19" s="205"/>
      <c r="F19" s="204">
        <v>0</v>
      </c>
      <c r="G19" s="205"/>
      <c r="H19" s="204">
        <v>0</v>
      </c>
      <c r="I19" s="83"/>
      <c r="J19" s="209">
        <f>SUM(J18)</f>
        <v>707569</v>
      </c>
      <c r="K19" s="83"/>
      <c r="L19" s="209">
        <f>SUM(L18)</f>
        <v>707569</v>
      </c>
    </row>
    <row r="20" spans="1:12" s="157" customFormat="1" ht="16.2" customHeight="1">
      <c r="A20" s="64"/>
      <c r="B20" s="131"/>
      <c r="C20" s="83"/>
      <c r="D20" s="83"/>
      <c r="E20" s="83"/>
      <c r="F20" s="83"/>
      <c r="G20" s="83"/>
      <c r="H20" s="142"/>
      <c r="I20" s="83"/>
      <c r="J20" s="142"/>
      <c r="K20" s="83"/>
      <c r="L20" s="83"/>
    </row>
    <row r="21" spans="1:12" s="157" customFormat="1" ht="20.25" customHeight="1" thickBot="1">
      <c r="A21" s="63" t="s">
        <v>158</v>
      </c>
      <c r="B21" s="83"/>
      <c r="C21" s="83"/>
      <c r="D21" s="210">
        <f>D10+D15+D19</f>
        <v>11037670</v>
      </c>
      <c r="E21" s="83"/>
      <c r="F21" s="210">
        <f>F10+F15+F19</f>
        <v>1714252</v>
      </c>
      <c r="G21" s="83"/>
      <c r="H21" s="210">
        <f>H10+H15+H19</f>
        <v>140000</v>
      </c>
      <c r="I21" s="83"/>
      <c r="J21" s="210">
        <f>J10+J15+J19</f>
        <v>1743701</v>
      </c>
      <c r="K21" s="83"/>
      <c r="L21" s="210">
        <f>L10+L15+L19</f>
        <v>14635623</v>
      </c>
    </row>
    <row r="22" spans="1:12" s="157" customFormat="1" ht="21.45" customHeight="1" thickTop="1">
      <c r="A22" s="6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2" s="154" customFormat="1" ht="20.25" customHeight="1">
      <c r="A23" s="148" t="s">
        <v>0</v>
      </c>
      <c r="B23" s="149"/>
      <c r="C23" s="149"/>
      <c r="D23" s="149"/>
      <c r="E23" s="149"/>
      <c r="F23" s="150"/>
      <c r="G23" s="150"/>
      <c r="H23" s="65"/>
      <c r="I23" s="151"/>
      <c r="J23" s="152"/>
      <c r="K23" s="67"/>
      <c r="L23" s="153"/>
    </row>
    <row r="24" spans="1:12" ht="20.25" customHeight="1">
      <c r="A24" s="155" t="s">
        <v>162</v>
      </c>
      <c r="B24" s="149"/>
      <c r="C24" s="149"/>
      <c r="D24" s="149"/>
      <c r="E24" s="149"/>
      <c r="F24" s="150"/>
      <c r="G24" s="150"/>
      <c r="H24" s="153"/>
      <c r="I24" s="67"/>
      <c r="J24" s="83"/>
      <c r="K24" s="67"/>
      <c r="L24" s="124"/>
    </row>
    <row r="25" spans="1:12" ht="15.75" customHeight="1">
      <c r="B25" s="150"/>
      <c r="D25" s="234" t="s">
        <v>163</v>
      </c>
      <c r="E25" s="234"/>
      <c r="F25" s="234"/>
      <c r="G25" s="234"/>
      <c r="H25" s="234"/>
      <c r="I25" s="234"/>
      <c r="J25" s="234"/>
      <c r="K25" s="234"/>
      <c r="L25" s="234"/>
    </row>
    <row r="26" spans="1:12" s="154" customFormat="1" ht="20.25" customHeight="1">
      <c r="A26" s="64"/>
      <c r="B26" s="21"/>
      <c r="C26" s="21"/>
      <c r="D26" s="156"/>
      <c r="E26" s="156"/>
      <c r="F26" s="156"/>
      <c r="G26" s="156"/>
      <c r="H26" s="236" t="s">
        <v>76</v>
      </c>
      <c r="I26" s="236"/>
      <c r="J26" s="236"/>
      <c r="K26" s="156"/>
      <c r="L26" s="156"/>
    </row>
    <row r="27" spans="1:12" ht="20.25" customHeight="1">
      <c r="A27" s="157"/>
      <c r="B27" s="157"/>
      <c r="C27" s="157"/>
      <c r="D27" s="150" t="s">
        <v>130</v>
      </c>
      <c r="E27" s="150"/>
      <c r="F27" s="150"/>
      <c r="G27" s="150"/>
      <c r="H27" s="237"/>
      <c r="I27" s="237"/>
      <c r="J27" s="237"/>
      <c r="K27" s="150"/>
      <c r="L27" s="150"/>
    </row>
    <row r="28" spans="1:12" ht="20.25" customHeight="1">
      <c r="A28" s="157"/>
      <c r="B28" s="157"/>
      <c r="C28" s="157"/>
      <c r="D28" s="150" t="s">
        <v>135</v>
      </c>
      <c r="E28" s="150"/>
      <c r="F28" s="121"/>
      <c r="G28" s="150"/>
      <c r="H28" s="121" t="s">
        <v>136</v>
      </c>
      <c r="I28" s="150"/>
      <c r="J28" s="150"/>
      <c r="K28" s="150"/>
      <c r="L28" s="121"/>
    </row>
    <row r="29" spans="1:12" s="157" customFormat="1" ht="20.25" customHeight="1">
      <c r="B29" s="131" t="s">
        <v>8</v>
      </c>
      <c r="D29" s="150" t="s">
        <v>140</v>
      </c>
      <c r="E29" s="150"/>
      <c r="F29" s="121" t="s">
        <v>141</v>
      </c>
      <c r="G29" s="150"/>
      <c r="H29" s="121" t="s">
        <v>142</v>
      </c>
      <c r="I29" s="150"/>
      <c r="J29" s="121" t="s">
        <v>143</v>
      </c>
      <c r="K29" s="150"/>
      <c r="L29" s="121" t="s">
        <v>85</v>
      </c>
    </row>
    <row r="30" spans="1:12" s="157" customFormat="1" ht="20.25" customHeight="1">
      <c r="B30" s="131"/>
      <c r="D30" s="233" t="s">
        <v>10</v>
      </c>
      <c r="E30" s="233"/>
      <c r="F30" s="233"/>
      <c r="G30" s="233"/>
      <c r="H30" s="233"/>
      <c r="I30" s="233"/>
      <c r="J30" s="233"/>
      <c r="K30" s="233"/>
      <c r="L30" s="233"/>
    </row>
    <row r="31" spans="1:12" ht="20.25" customHeight="1">
      <c r="A31" s="132" t="s">
        <v>159</v>
      </c>
      <c r="B31" s="157"/>
      <c r="C31" s="157"/>
      <c r="D31" s="121"/>
      <c r="E31" s="121"/>
      <c r="F31" s="121"/>
      <c r="G31" s="121"/>
      <c r="H31" s="33"/>
      <c r="I31" s="158"/>
      <c r="J31" s="121"/>
      <c r="K31" s="121"/>
      <c r="L31" s="121"/>
    </row>
    <row r="32" spans="1:12" ht="20.25" customHeight="1">
      <c r="A32" s="63" t="s">
        <v>160</v>
      </c>
      <c r="B32" s="154"/>
      <c r="C32" s="154"/>
      <c r="D32" s="207">
        <v>11037670</v>
      </c>
      <c r="E32" s="207"/>
      <c r="F32" s="207">
        <v>1714252</v>
      </c>
      <c r="G32" s="208"/>
      <c r="H32" s="207">
        <v>260000</v>
      </c>
      <c r="I32" s="208"/>
      <c r="J32" s="207">
        <v>3173894</v>
      </c>
      <c r="K32" s="208"/>
      <c r="L32" s="207">
        <f>D32+F32+H32+J32</f>
        <v>16185816</v>
      </c>
    </row>
    <row r="33" spans="1:12" ht="15.45" customHeight="1">
      <c r="A33" s="134"/>
      <c r="B33" s="154"/>
      <c r="C33" s="154"/>
      <c r="D33" s="133"/>
      <c r="E33" s="133"/>
      <c r="F33" s="133"/>
      <c r="G33" s="159"/>
      <c r="H33" s="133"/>
      <c r="I33" s="159"/>
      <c r="J33" s="133"/>
      <c r="K33" s="159"/>
      <c r="L33" s="133"/>
    </row>
    <row r="34" spans="1:12" ht="20.25" customHeight="1">
      <c r="A34" s="132" t="s">
        <v>149</v>
      </c>
      <c r="B34" s="154"/>
      <c r="C34" s="154"/>
      <c r="D34" s="133"/>
      <c r="E34" s="133"/>
      <c r="F34" s="133"/>
      <c r="G34" s="159"/>
      <c r="H34" s="133"/>
      <c r="I34" s="159"/>
      <c r="J34" s="133"/>
      <c r="K34" s="159"/>
      <c r="L34" s="133"/>
    </row>
    <row r="35" spans="1:12" ht="20.25" customHeight="1">
      <c r="A35" s="134" t="s">
        <v>164</v>
      </c>
      <c r="B35" s="154"/>
      <c r="C35" s="154"/>
      <c r="D35" s="133"/>
      <c r="E35" s="133"/>
      <c r="F35" s="133"/>
      <c r="G35" s="159"/>
      <c r="H35" s="133"/>
      <c r="I35" s="159"/>
      <c r="J35" s="133"/>
      <c r="K35" s="159"/>
      <c r="L35" s="133"/>
    </row>
    <row r="36" spans="1:12" ht="20.25" customHeight="1">
      <c r="A36" s="160" t="s">
        <v>165</v>
      </c>
      <c r="B36" s="131">
        <v>17</v>
      </c>
      <c r="C36" s="83"/>
      <c r="D36" s="136">
        <v>0</v>
      </c>
      <c r="E36" s="161"/>
      <c r="F36" s="136">
        <v>0</v>
      </c>
      <c r="G36" s="161"/>
      <c r="H36" s="136">
        <v>0</v>
      </c>
      <c r="I36" s="138"/>
      <c r="J36" s="136">
        <v>-1068911</v>
      </c>
      <c r="K36" s="137"/>
      <c r="L36" s="136">
        <v>-1068911</v>
      </c>
    </row>
    <row r="37" spans="1:12" ht="20.25" customHeight="1">
      <c r="A37" s="132" t="s">
        <v>216</v>
      </c>
      <c r="B37" s="154"/>
      <c r="C37" s="154"/>
      <c r="D37" s="136">
        <v>0</v>
      </c>
      <c r="E37" s="137"/>
      <c r="F37" s="136">
        <v>0</v>
      </c>
      <c r="G37" s="206"/>
      <c r="H37" s="136">
        <v>0</v>
      </c>
      <c r="I37" s="159"/>
      <c r="J37" s="140">
        <f>SUM(J36)</f>
        <v>-1068911</v>
      </c>
      <c r="K37" s="159"/>
      <c r="L37" s="140">
        <f>SUM(L36)</f>
        <v>-1068911</v>
      </c>
    </row>
    <row r="38" spans="1:12" ht="18" customHeight="1">
      <c r="A38" s="132"/>
      <c r="B38" s="154"/>
      <c r="C38" s="154"/>
      <c r="D38" s="133"/>
      <c r="E38" s="133"/>
      <c r="F38" s="133"/>
      <c r="G38" s="159"/>
      <c r="H38" s="133"/>
      <c r="I38" s="159"/>
      <c r="J38" s="133"/>
      <c r="K38" s="159"/>
      <c r="L38" s="133"/>
    </row>
    <row r="39" spans="1:12" s="157" customFormat="1" ht="20.25" customHeight="1">
      <c r="A39" s="63" t="s">
        <v>155</v>
      </c>
      <c r="B39" s="154"/>
      <c r="C39" s="154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 s="157" customFormat="1" ht="20.25" customHeight="1">
      <c r="A40" s="33" t="s">
        <v>156</v>
      </c>
      <c r="B40" s="83"/>
      <c r="C40" s="83"/>
      <c r="D40" s="136">
        <v>0</v>
      </c>
      <c r="E40" s="161"/>
      <c r="F40" s="136">
        <v>0</v>
      </c>
      <c r="G40" s="161"/>
      <c r="H40" s="136">
        <v>0</v>
      </c>
      <c r="I40" s="137"/>
      <c r="J40" s="137">
        <v>796477</v>
      </c>
      <c r="K40" s="137"/>
      <c r="L40" s="137">
        <v>796477</v>
      </c>
    </row>
    <row r="41" spans="1:12" s="157" customFormat="1" ht="20.25" customHeight="1">
      <c r="A41" s="63" t="s">
        <v>116</v>
      </c>
      <c r="B41" s="83"/>
      <c r="C41" s="83"/>
      <c r="D41" s="143">
        <v>0</v>
      </c>
      <c r="E41" s="216"/>
      <c r="F41" s="143">
        <v>0</v>
      </c>
      <c r="G41" s="216"/>
      <c r="H41" s="143">
        <v>0</v>
      </c>
      <c r="I41" s="83"/>
      <c r="J41" s="209">
        <f>SUM(J40)</f>
        <v>796477</v>
      </c>
      <c r="K41" s="83"/>
      <c r="L41" s="209">
        <f>SUM(L40)</f>
        <v>796477</v>
      </c>
    </row>
    <row r="42" spans="1:12" s="157" customFormat="1" ht="18" customHeight="1">
      <c r="A42" s="64"/>
      <c r="B42" s="131"/>
      <c r="C42" s="83"/>
      <c r="D42" s="83"/>
      <c r="E42" s="83"/>
      <c r="F42" s="83"/>
      <c r="G42" s="83"/>
      <c r="H42" s="142"/>
      <c r="I42" s="83"/>
      <c r="J42" s="142"/>
      <c r="K42" s="83"/>
      <c r="L42" s="83"/>
    </row>
    <row r="43" spans="1:12" s="157" customFormat="1" ht="20.25" customHeight="1" thickBot="1">
      <c r="A43" s="63" t="s">
        <v>161</v>
      </c>
      <c r="B43" s="83"/>
      <c r="C43" s="83"/>
      <c r="D43" s="210">
        <f>D32+D37+D41</f>
        <v>11037670</v>
      </c>
      <c r="E43" s="83"/>
      <c r="F43" s="210">
        <f>F32+F37+F41</f>
        <v>1714252</v>
      </c>
      <c r="G43" s="83"/>
      <c r="H43" s="210">
        <f>H32+H37+H41</f>
        <v>260000</v>
      </c>
      <c r="I43" s="83"/>
      <c r="J43" s="210">
        <f>J32+J37+J41</f>
        <v>2901460</v>
      </c>
      <c r="K43" s="83"/>
      <c r="L43" s="210">
        <f>L32+L37+L41</f>
        <v>15913382</v>
      </c>
    </row>
    <row r="44" spans="1:12" ht="20.25" customHeight="1" thickTop="1">
      <c r="I44" s="64"/>
      <c r="J44" s="162"/>
      <c r="K44" s="64"/>
    </row>
    <row r="45" spans="1:12" ht="20.25" customHeight="1">
      <c r="I45" s="64"/>
      <c r="J45" s="64"/>
      <c r="K45" s="64"/>
      <c r="L45" s="64"/>
    </row>
    <row r="46" spans="1:12" ht="20.25" customHeight="1">
      <c r="I46" s="64"/>
      <c r="J46" s="64"/>
      <c r="K46" s="64"/>
      <c r="L46" s="64"/>
    </row>
    <row r="47" spans="1:12" ht="20.25" customHeight="1">
      <c r="I47" s="64"/>
      <c r="J47" s="64"/>
      <c r="K47" s="64"/>
      <c r="L47" s="64"/>
    </row>
    <row r="48" spans="1:12" ht="20.25" customHeight="1">
      <c r="I48" s="64"/>
      <c r="J48" s="64"/>
      <c r="K48" s="64"/>
      <c r="L48" s="64"/>
    </row>
    <row r="49" spans="9:12" ht="20.25" customHeight="1">
      <c r="I49" s="64"/>
      <c r="J49" s="64"/>
      <c r="K49" s="64"/>
      <c r="L49" s="64"/>
    </row>
    <row r="50" spans="9:12" ht="20.25" customHeight="1">
      <c r="I50" s="64"/>
      <c r="J50" s="64"/>
      <c r="K50" s="64"/>
      <c r="L50" s="64"/>
    </row>
    <row r="51" spans="9:12" ht="20.25" customHeight="1">
      <c r="I51" s="64"/>
      <c r="J51" s="64"/>
      <c r="K51" s="64"/>
      <c r="L51" s="64"/>
    </row>
    <row r="52" spans="9:12" ht="20.25" customHeight="1">
      <c r="I52" s="64"/>
      <c r="J52" s="64"/>
      <c r="K52" s="64"/>
      <c r="L52" s="64"/>
    </row>
    <row r="53" spans="9:12" ht="20.25" customHeight="1">
      <c r="I53" s="64"/>
      <c r="J53" s="64"/>
      <c r="K53" s="64"/>
      <c r="L53" s="64"/>
    </row>
    <row r="54" spans="9:12" ht="20.25" customHeight="1">
      <c r="I54" s="64"/>
      <c r="J54" s="64"/>
      <c r="K54" s="64"/>
      <c r="L54" s="64"/>
    </row>
    <row r="55" spans="9:12" ht="20.25" customHeight="1">
      <c r="I55" s="64"/>
      <c r="J55" s="64"/>
      <c r="K55" s="64"/>
      <c r="L55" s="64"/>
    </row>
    <row r="56" spans="9:12" ht="20.25" customHeight="1">
      <c r="I56" s="64"/>
      <c r="J56" s="64"/>
      <c r="K56" s="64"/>
      <c r="L56" s="64"/>
    </row>
    <row r="57" spans="9:12" ht="20.25" customHeight="1">
      <c r="I57" s="64"/>
      <c r="J57" s="64"/>
      <c r="K57" s="64"/>
      <c r="L57" s="64"/>
    </row>
    <row r="58" spans="9:12" ht="20.25" customHeight="1">
      <c r="I58" s="64"/>
      <c r="J58" s="64"/>
      <c r="K58" s="64"/>
      <c r="L58" s="64"/>
    </row>
    <row r="59" spans="9:12" ht="20.25" customHeight="1">
      <c r="I59" s="64"/>
      <c r="J59" s="64"/>
      <c r="K59" s="64"/>
      <c r="L59" s="64"/>
    </row>
    <row r="60" spans="9:12" ht="20.25" customHeight="1">
      <c r="I60" s="64"/>
      <c r="J60" s="64"/>
      <c r="K60" s="64"/>
      <c r="L60" s="64"/>
    </row>
    <row r="61" spans="9:12" ht="20.25" customHeight="1">
      <c r="I61" s="64"/>
      <c r="J61" s="64"/>
      <c r="K61" s="64"/>
      <c r="L61" s="64"/>
    </row>
    <row r="62" spans="9:12" ht="20.25" customHeight="1">
      <c r="I62" s="64"/>
      <c r="J62" s="64"/>
      <c r="K62" s="64"/>
      <c r="L62" s="64"/>
    </row>
    <row r="63" spans="9:12" ht="20.25" customHeight="1">
      <c r="I63" s="64"/>
      <c r="J63" s="64"/>
      <c r="K63" s="64"/>
      <c r="L63" s="64"/>
    </row>
    <row r="64" spans="9:12" ht="20.25" customHeight="1">
      <c r="I64" s="64"/>
      <c r="J64" s="64"/>
      <c r="K64" s="64"/>
      <c r="L64" s="64"/>
    </row>
    <row r="65" spans="9:12" ht="20.25" customHeight="1">
      <c r="I65" s="64"/>
      <c r="J65" s="64"/>
      <c r="K65" s="64"/>
      <c r="L65" s="64"/>
    </row>
    <row r="66" spans="9:12" ht="20.25" customHeight="1">
      <c r="I66" s="64"/>
      <c r="J66" s="64"/>
      <c r="K66" s="64"/>
      <c r="L66" s="64"/>
    </row>
    <row r="67" spans="9:12" ht="20.25" customHeight="1">
      <c r="I67" s="64"/>
      <c r="J67" s="64"/>
      <c r="K67" s="64"/>
      <c r="L67" s="64"/>
    </row>
    <row r="68" spans="9:12" ht="20.25" customHeight="1">
      <c r="I68" s="64"/>
      <c r="J68" s="64"/>
      <c r="K68" s="64"/>
      <c r="L68" s="64"/>
    </row>
    <row r="69" spans="9:12" ht="20.25" customHeight="1">
      <c r="I69" s="64"/>
      <c r="J69" s="64"/>
      <c r="K69" s="64"/>
      <c r="L69" s="64"/>
    </row>
    <row r="70" spans="9:12" ht="20.25" customHeight="1">
      <c r="I70" s="64"/>
      <c r="J70" s="64"/>
      <c r="K70" s="64"/>
      <c r="L70" s="64"/>
    </row>
    <row r="71" spans="9:12" ht="20.25" customHeight="1">
      <c r="I71" s="64"/>
      <c r="J71" s="64"/>
      <c r="K71" s="64"/>
      <c r="L71" s="64"/>
    </row>
    <row r="72" spans="9:12" ht="20.25" customHeight="1">
      <c r="I72" s="64"/>
      <c r="J72" s="64"/>
      <c r="K72" s="64"/>
      <c r="L72" s="64"/>
    </row>
    <row r="73" spans="9:12" ht="20.25" customHeight="1">
      <c r="I73" s="64"/>
      <c r="J73" s="64"/>
      <c r="K73" s="64"/>
      <c r="L73" s="64"/>
    </row>
    <row r="74" spans="9:12" ht="20.25" customHeight="1">
      <c r="I74" s="64"/>
      <c r="J74" s="64"/>
      <c r="K74" s="64"/>
      <c r="L74" s="64"/>
    </row>
    <row r="75" spans="9:12" ht="20.25" customHeight="1">
      <c r="I75" s="64"/>
      <c r="J75" s="64"/>
      <c r="K75" s="64"/>
      <c r="L75" s="64"/>
    </row>
    <row r="76" spans="9:12" ht="20.25" customHeight="1">
      <c r="I76" s="64"/>
      <c r="J76" s="64"/>
      <c r="K76" s="64"/>
      <c r="L76" s="64"/>
    </row>
    <row r="77" spans="9:12" ht="20.25" customHeight="1">
      <c r="I77" s="64"/>
      <c r="J77" s="64"/>
      <c r="K77" s="64"/>
      <c r="L77" s="64"/>
    </row>
    <row r="78" spans="9:12" ht="20.25" customHeight="1">
      <c r="I78" s="64"/>
      <c r="J78" s="64"/>
      <c r="K78" s="64"/>
      <c r="L78" s="64"/>
    </row>
    <row r="79" spans="9:12" ht="20.25" customHeight="1">
      <c r="I79" s="64"/>
      <c r="J79" s="64"/>
      <c r="K79" s="64"/>
      <c r="L79" s="64"/>
    </row>
    <row r="80" spans="9:12" ht="20.25" customHeight="1">
      <c r="I80" s="64"/>
      <c r="J80" s="64"/>
      <c r="K80" s="64"/>
      <c r="L80" s="64"/>
    </row>
    <row r="81" spans="9:12" ht="20.25" customHeight="1">
      <c r="I81" s="64"/>
      <c r="J81" s="64"/>
      <c r="K81" s="64"/>
      <c r="L81" s="64"/>
    </row>
  </sheetData>
  <mergeCells count="8">
    <mergeCell ref="H26:J26"/>
    <mergeCell ref="H27:J27"/>
    <mergeCell ref="D30:L30"/>
    <mergeCell ref="D3:L3"/>
    <mergeCell ref="H4:J4"/>
    <mergeCell ref="H5:J5"/>
    <mergeCell ref="D8:L8"/>
    <mergeCell ref="D25:L25"/>
  </mergeCells>
  <pageMargins left="0.7" right="0.5" top="0.48" bottom="0.5" header="0.3" footer="0.5"/>
  <pageSetup paperSize="9" scale="79" firstPageNumber="11" orientation="landscape" useFirstPageNumber="1" horizontalDpi="1200" verticalDpi="1200" r:id="rId1"/>
  <headerFooter>
    <oddFooter>&amp;L&amp;"Times New Roman,Regular"
The accompanying notes are an integral part of these financial statements.
&amp;"-,Regular"
&amp;C
&amp;"Times New Roman,Regular"&amp;P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view="pageBreakPreview" zoomScale="85" zoomScaleNormal="100" zoomScaleSheetLayoutView="85" workbookViewId="0">
      <selection activeCell="G85" sqref="G85"/>
    </sheetView>
  </sheetViews>
  <sheetFormatPr defaultRowHeight="19.95" customHeight="1"/>
  <cols>
    <col min="1" max="1" width="49.33203125" style="68" customWidth="1"/>
    <col min="2" max="2" width="5.5546875" style="66" customWidth="1"/>
    <col min="3" max="3" width="14.33203125" style="74" customWidth="1"/>
    <col min="4" max="4" width="1.109375" style="68" customWidth="1"/>
    <col min="5" max="5" width="14.33203125" style="74" customWidth="1"/>
    <col min="6" max="6" width="1.5546875" style="68" customWidth="1"/>
    <col min="7" max="7" width="14.33203125" style="74" customWidth="1"/>
    <col min="8" max="8" width="1.21875" style="68" customWidth="1"/>
    <col min="9" max="9" width="14.33203125" style="74" customWidth="1"/>
  </cols>
  <sheetData>
    <row r="1" spans="1:9" ht="19.95" customHeight="1">
      <c r="A1" s="99" t="s">
        <v>0</v>
      </c>
      <c r="B1" s="76"/>
      <c r="C1" s="110"/>
      <c r="D1" s="163"/>
      <c r="E1" s="110"/>
      <c r="F1" s="163"/>
      <c r="G1" s="110"/>
      <c r="H1" s="163"/>
      <c r="I1" s="110"/>
    </row>
    <row r="2" spans="1:9" ht="19.95" customHeight="1">
      <c r="A2" s="63" t="s">
        <v>166</v>
      </c>
      <c r="C2" s="153"/>
      <c r="D2" s="67"/>
      <c r="E2" s="153"/>
      <c r="F2" s="67"/>
      <c r="G2" s="164"/>
      <c r="H2" s="67"/>
      <c r="I2" s="164"/>
    </row>
    <row r="3" spans="1:9" ht="19.95" customHeight="1">
      <c r="A3" s="63"/>
      <c r="C3" s="153"/>
      <c r="D3" s="67"/>
      <c r="E3" s="153"/>
      <c r="F3" s="67"/>
      <c r="G3" s="164"/>
      <c r="H3" s="67"/>
      <c r="I3" s="164"/>
    </row>
    <row r="4" spans="1:9" ht="19.95" customHeight="1">
      <c r="A4" s="65"/>
      <c r="C4" s="231" t="s">
        <v>2</v>
      </c>
      <c r="D4" s="231"/>
      <c r="E4" s="231"/>
      <c r="F4" s="69"/>
      <c r="G4" s="231" t="s">
        <v>3</v>
      </c>
      <c r="H4" s="231"/>
      <c r="I4" s="231"/>
    </row>
    <row r="5" spans="1:9" ht="19.95" customHeight="1">
      <c r="A5" s="69"/>
      <c r="B5" s="70"/>
      <c r="C5" s="231" t="s">
        <v>4</v>
      </c>
      <c r="D5" s="231"/>
      <c r="E5" s="231"/>
      <c r="F5" s="69"/>
      <c r="G5" s="231" t="s">
        <v>4</v>
      </c>
      <c r="H5" s="231"/>
      <c r="I5" s="231"/>
    </row>
    <row r="6" spans="1:9" ht="19.95" customHeight="1">
      <c r="A6" s="69"/>
      <c r="B6" s="70"/>
      <c r="C6" s="229" t="s">
        <v>123</v>
      </c>
      <c r="D6" s="229"/>
      <c r="E6" s="229"/>
      <c r="F6" s="69"/>
      <c r="G6" s="229" t="s">
        <v>123</v>
      </c>
      <c r="H6" s="229"/>
      <c r="I6" s="229"/>
    </row>
    <row r="7" spans="1:9" ht="19.95" customHeight="1">
      <c r="A7" s="69"/>
      <c r="B7" s="70"/>
      <c r="C7" s="229" t="s">
        <v>5</v>
      </c>
      <c r="D7" s="229"/>
      <c r="E7" s="229"/>
      <c r="F7" s="69"/>
      <c r="G7" s="229" t="s">
        <v>5</v>
      </c>
      <c r="H7" s="229"/>
      <c r="I7" s="229"/>
    </row>
    <row r="8" spans="1:9" ht="19.95" customHeight="1">
      <c r="A8" s="69"/>
      <c r="C8" s="165" t="s">
        <v>167</v>
      </c>
      <c r="D8" s="165"/>
      <c r="E8" s="165" t="s">
        <v>168</v>
      </c>
      <c r="F8" s="165"/>
      <c r="G8" s="165" t="s">
        <v>167</v>
      </c>
      <c r="H8" s="165"/>
      <c r="I8" s="165" t="s">
        <v>168</v>
      </c>
    </row>
    <row r="9" spans="1:9" ht="19.95" customHeight="1">
      <c r="C9" s="230" t="s">
        <v>10</v>
      </c>
      <c r="D9" s="230"/>
      <c r="E9" s="230"/>
      <c r="F9" s="230"/>
      <c r="G9" s="230"/>
      <c r="H9" s="230"/>
      <c r="I9" s="230"/>
    </row>
    <row r="10" spans="1:9" ht="19.95" customHeight="1">
      <c r="A10" s="166" t="s">
        <v>169</v>
      </c>
      <c r="B10" s="85"/>
      <c r="C10" s="103"/>
      <c r="D10" s="86"/>
      <c r="E10" s="103"/>
      <c r="F10" s="86"/>
      <c r="G10" s="103"/>
      <c r="H10" s="86"/>
      <c r="I10" s="103"/>
    </row>
    <row r="11" spans="1:9" ht="19.95" customHeight="1">
      <c r="A11" s="79" t="s">
        <v>115</v>
      </c>
      <c r="B11" s="85"/>
      <c r="C11" s="167">
        <v>1113234</v>
      </c>
      <c r="D11" s="168"/>
      <c r="E11" s="113">
        <v>1077112</v>
      </c>
      <c r="F11" s="168"/>
      <c r="G11" s="95">
        <v>796477</v>
      </c>
      <c r="H11" s="168"/>
      <c r="I11" s="95">
        <v>707569</v>
      </c>
    </row>
    <row r="12" spans="1:9" ht="19.95" customHeight="1">
      <c r="A12" s="169" t="s">
        <v>170</v>
      </c>
      <c r="B12" s="85"/>
      <c r="C12" s="170"/>
      <c r="D12" s="108"/>
      <c r="E12" s="170"/>
      <c r="F12" s="108"/>
      <c r="G12" s="108"/>
      <c r="H12" s="108"/>
      <c r="I12" s="108"/>
    </row>
    <row r="13" spans="1:9" ht="19.95" customHeight="1">
      <c r="A13" s="79" t="s">
        <v>64</v>
      </c>
      <c r="B13" s="88"/>
      <c r="C13" s="80">
        <v>-152652</v>
      </c>
      <c r="D13" s="80"/>
      <c r="E13" s="80">
        <v>-152652</v>
      </c>
      <c r="F13" s="80"/>
      <c r="G13" s="80">
        <v>0</v>
      </c>
      <c r="H13" s="80"/>
      <c r="I13" s="80">
        <v>0</v>
      </c>
    </row>
    <row r="14" spans="1:9" ht="19.95" customHeight="1">
      <c r="A14" s="171" t="s">
        <v>171</v>
      </c>
      <c r="B14" s="85"/>
      <c r="C14" s="80">
        <v>232434</v>
      </c>
      <c r="D14" s="80"/>
      <c r="E14" s="80">
        <v>222533</v>
      </c>
      <c r="F14" s="80"/>
      <c r="G14" s="80">
        <v>118705</v>
      </c>
      <c r="H14" s="80"/>
      <c r="I14" s="80">
        <v>113832</v>
      </c>
    </row>
    <row r="15" spans="1:9" ht="19.95" customHeight="1">
      <c r="A15" s="171" t="s">
        <v>172</v>
      </c>
      <c r="B15" s="85"/>
      <c r="C15" s="80">
        <v>25127</v>
      </c>
      <c r="D15" s="80"/>
      <c r="E15" s="80">
        <v>26383</v>
      </c>
      <c r="F15" s="80"/>
      <c r="G15" s="80">
        <v>12880</v>
      </c>
      <c r="H15" s="80"/>
      <c r="I15" s="80">
        <v>14124</v>
      </c>
    </row>
    <row r="16" spans="1:9" ht="19.95" customHeight="1">
      <c r="A16" s="171" t="s">
        <v>96</v>
      </c>
      <c r="B16" s="85"/>
      <c r="C16" s="80">
        <v>-6502</v>
      </c>
      <c r="D16" s="80"/>
      <c r="E16" s="80">
        <v>-6957</v>
      </c>
      <c r="F16" s="80"/>
      <c r="G16" s="80">
        <v>-970961</v>
      </c>
      <c r="H16" s="80"/>
      <c r="I16" s="80">
        <v>-894241</v>
      </c>
    </row>
    <row r="17" spans="1:9" ht="19.95" customHeight="1">
      <c r="A17" s="171" t="s">
        <v>110</v>
      </c>
      <c r="B17" s="85"/>
      <c r="C17" s="80">
        <v>41860</v>
      </c>
      <c r="D17" s="80"/>
      <c r="E17" s="80">
        <v>31979</v>
      </c>
      <c r="F17" s="80"/>
      <c r="G17" s="80">
        <v>260965</v>
      </c>
      <c r="H17" s="80"/>
      <c r="I17" s="80">
        <v>176484</v>
      </c>
    </row>
    <row r="18" spans="1:9" ht="19.95" customHeight="1">
      <c r="A18" s="172" t="s">
        <v>173</v>
      </c>
      <c r="B18" s="85"/>
      <c r="C18" s="80">
        <v>-32978</v>
      </c>
      <c r="D18" s="80"/>
      <c r="E18" s="80">
        <v>6963</v>
      </c>
      <c r="F18" s="80"/>
      <c r="G18" s="80">
        <v>434</v>
      </c>
      <c r="H18" s="80"/>
      <c r="I18" s="80">
        <v>0</v>
      </c>
    </row>
    <row r="19" spans="1:9" ht="19.95" customHeight="1">
      <c r="A19" s="172" t="s">
        <v>174</v>
      </c>
      <c r="B19" s="85"/>
      <c r="C19" s="80">
        <v>903</v>
      </c>
      <c r="D19" s="80"/>
      <c r="E19" s="80">
        <v>8289</v>
      </c>
      <c r="F19" s="80"/>
      <c r="G19" s="80">
        <v>0</v>
      </c>
      <c r="H19" s="80"/>
      <c r="I19" s="80">
        <v>6301</v>
      </c>
    </row>
    <row r="20" spans="1:9" ht="19.95" customHeight="1">
      <c r="A20" s="79" t="s">
        <v>218</v>
      </c>
      <c r="B20" s="85"/>
      <c r="C20" s="80">
        <v>25</v>
      </c>
      <c r="D20" s="80"/>
      <c r="E20" s="80">
        <v>298</v>
      </c>
      <c r="F20" s="80"/>
      <c r="G20" s="80">
        <v>0</v>
      </c>
      <c r="H20" s="80"/>
      <c r="I20" s="80">
        <v>0</v>
      </c>
    </row>
    <row r="21" spans="1:9" ht="19.95" customHeight="1">
      <c r="A21" s="172" t="s">
        <v>221</v>
      </c>
      <c r="B21" s="85"/>
      <c r="C21" s="80">
        <v>10101</v>
      </c>
      <c r="D21" s="80"/>
      <c r="E21" s="80">
        <v>5446</v>
      </c>
      <c r="F21" s="80"/>
      <c r="G21" s="80">
        <v>6800</v>
      </c>
      <c r="H21" s="80"/>
      <c r="I21" s="80">
        <v>50589</v>
      </c>
    </row>
    <row r="22" spans="1:9" ht="19.95" customHeight="1">
      <c r="A22" s="173" t="s">
        <v>124</v>
      </c>
      <c r="B22" s="85"/>
      <c r="C22" s="80">
        <v>0</v>
      </c>
      <c r="D22" s="80"/>
      <c r="E22" s="80">
        <v>0</v>
      </c>
      <c r="F22" s="80"/>
      <c r="G22" s="80">
        <v>-21559</v>
      </c>
      <c r="H22" s="80"/>
      <c r="I22" s="80">
        <v>-4651</v>
      </c>
    </row>
    <row r="23" spans="1:9" ht="19.95" customHeight="1">
      <c r="A23" s="79" t="s">
        <v>112</v>
      </c>
      <c r="B23" s="85"/>
      <c r="C23" s="80">
        <v>-32067</v>
      </c>
      <c r="D23" s="80"/>
      <c r="E23" s="80">
        <v>-30646</v>
      </c>
      <c r="F23" s="80"/>
      <c r="G23" s="80">
        <v>0</v>
      </c>
      <c r="H23" s="80"/>
      <c r="I23" s="80">
        <v>0</v>
      </c>
    </row>
    <row r="24" spans="1:9" ht="19.95" customHeight="1">
      <c r="A24" s="79" t="s">
        <v>114</v>
      </c>
      <c r="B24" s="85"/>
      <c r="C24" s="80">
        <v>262333</v>
      </c>
      <c r="D24" s="80"/>
      <c r="E24" s="80">
        <v>289500</v>
      </c>
      <c r="F24" s="80"/>
      <c r="G24" s="80">
        <v>45305</v>
      </c>
      <c r="H24" s="80"/>
      <c r="I24" s="80">
        <v>57019</v>
      </c>
    </row>
    <row r="25" spans="1:9" ht="19.95" customHeight="1">
      <c r="A25" s="173" t="s">
        <v>175</v>
      </c>
      <c r="B25" s="85"/>
      <c r="C25" s="80">
        <v>12684</v>
      </c>
      <c r="D25" s="80"/>
      <c r="E25" s="80">
        <v>11014</v>
      </c>
      <c r="F25" s="80"/>
      <c r="G25" s="80">
        <v>4099</v>
      </c>
      <c r="H25" s="80"/>
      <c r="I25" s="80">
        <v>3644</v>
      </c>
    </row>
    <row r="26" spans="1:9" ht="19.95" customHeight="1">
      <c r="A26" s="173" t="s">
        <v>222</v>
      </c>
      <c r="B26" s="85"/>
      <c r="C26" s="80">
        <v>-18056</v>
      </c>
      <c r="D26" s="80"/>
      <c r="E26" s="80">
        <v>0</v>
      </c>
      <c r="F26" s="80"/>
      <c r="G26" s="80">
        <v>-23850</v>
      </c>
      <c r="H26" s="80"/>
      <c r="I26" s="80">
        <v>0</v>
      </c>
    </row>
    <row r="27" spans="1:9" ht="19.95" customHeight="1">
      <c r="A27" s="173" t="s">
        <v>176</v>
      </c>
      <c r="B27" s="85"/>
      <c r="C27" s="95">
        <v>-205</v>
      </c>
      <c r="D27" s="95"/>
      <c r="E27" s="80">
        <v>-186</v>
      </c>
      <c r="F27" s="95"/>
      <c r="G27" s="95">
        <v>0</v>
      </c>
      <c r="H27" s="95"/>
      <c r="I27" s="80">
        <v>0</v>
      </c>
    </row>
    <row r="28" spans="1:9" ht="19.95" customHeight="1">
      <c r="A28" s="173" t="s">
        <v>177</v>
      </c>
      <c r="B28" s="85"/>
      <c r="C28" s="95">
        <v>-60</v>
      </c>
      <c r="D28" s="95"/>
      <c r="E28" s="80">
        <v>-420</v>
      </c>
      <c r="F28" s="95"/>
      <c r="G28" s="95">
        <v>0</v>
      </c>
      <c r="H28" s="95"/>
      <c r="I28" s="80">
        <v>92</v>
      </c>
    </row>
    <row r="29" spans="1:9" ht="19.95" customHeight="1">
      <c r="A29" s="171"/>
      <c r="B29" s="85"/>
      <c r="C29" s="174">
        <f>SUM(C11:C28)</f>
        <v>1456181</v>
      </c>
      <c r="D29" s="108"/>
      <c r="E29" s="174">
        <f>SUM(E11:E28)</f>
        <v>1488656</v>
      </c>
      <c r="F29" s="108"/>
      <c r="G29" s="174">
        <f>SUM(G11:G28)</f>
        <v>229295</v>
      </c>
      <c r="H29" s="108"/>
      <c r="I29" s="174">
        <f>SUM(I11:I28)</f>
        <v>230762</v>
      </c>
    </row>
    <row r="30" spans="1:9" ht="19.95" customHeight="1">
      <c r="A30" s="169" t="s">
        <v>178</v>
      </c>
      <c r="B30" s="85"/>
      <c r="C30" s="108"/>
      <c r="D30" s="108"/>
      <c r="E30" s="108"/>
      <c r="F30" s="108"/>
      <c r="G30" s="108"/>
      <c r="H30" s="108"/>
      <c r="I30" s="108"/>
    </row>
    <row r="31" spans="1:9" ht="19.95" customHeight="1">
      <c r="A31" s="79" t="s">
        <v>179</v>
      </c>
      <c r="B31" s="85"/>
      <c r="C31" s="80">
        <v>-4729</v>
      </c>
      <c r="D31" s="80"/>
      <c r="E31" s="80">
        <v>-2800</v>
      </c>
      <c r="F31" s="80"/>
      <c r="G31" s="80">
        <v>-99674</v>
      </c>
      <c r="H31" s="80"/>
      <c r="I31" s="80">
        <v>12959</v>
      </c>
    </row>
    <row r="32" spans="1:9" ht="19.95" customHeight="1">
      <c r="A32" s="171" t="s">
        <v>16</v>
      </c>
      <c r="B32" s="85"/>
      <c r="C32" s="80">
        <v>-24759</v>
      </c>
      <c r="D32" s="80"/>
      <c r="E32" s="80">
        <v>-72609</v>
      </c>
      <c r="F32" s="80"/>
      <c r="G32" s="80">
        <v>-13514</v>
      </c>
      <c r="H32" s="80"/>
      <c r="I32" s="80">
        <v>-15447</v>
      </c>
    </row>
    <row r="33" spans="1:9" ht="19.95" customHeight="1">
      <c r="A33" s="173" t="s">
        <v>17</v>
      </c>
      <c r="B33" s="85"/>
      <c r="C33" s="80">
        <v>0</v>
      </c>
      <c r="D33" s="80"/>
      <c r="E33" s="80">
        <v>0</v>
      </c>
      <c r="F33" s="80"/>
      <c r="G33" s="80">
        <v>-6</v>
      </c>
      <c r="H33" s="80"/>
      <c r="I33" s="80">
        <v>0</v>
      </c>
    </row>
    <row r="34" spans="1:9" ht="19.95" customHeight="1">
      <c r="A34" s="172" t="s">
        <v>18</v>
      </c>
      <c r="B34" s="85"/>
      <c r="C34" s="80">
        <v>-4342696</v>
      </c>
      <c r="D34" s="80"/>
      <c r="E34" s="80">
        <v>-3934647</v>
      </c>
      <c r="F34" s="80"/>
      <c r="G34" s="80">
        <v>0</v>
      </c>
      <c r="H34" s="80"/>
      <c r="I34" s="80">
        <v>0</v>
      </c>
    </row>
    <row r="35" spans="1:9" ht="19.95" customHeight="1">
      <c r="A35" s="171" t="s">
        <v>20</v>
      </c>
      <c r="B35" s="85"/>
      <c r="C35" s="80">
        <v>-30941</v>
      </c>
      <c r="D35" s="80"/>
      <c r="E35" s="197">
        <v>-30640</v>
      </c>
      <c r="F35" s="80"/>
      <c r="G35" s="80">
        <v>2120</v>
      </c>
      <c r="H35" s="80"/>
      <c r="I35" s="80">
        <v>-543</v>
      </c>
    </row>
    <row r="36" spans="1:9" ht="19.95" customHeight="1">
      <c r="A36" s="171" t="s">
        <v>38</v>
      </c>
      <c r="B36" s="85"/>
      <c r="C36" s="80">
        <v>3459</v>
      </c>
      <c r="D36" s="80"/>
      <c r="E36" s="197">
        <v>-28413</v>
      </c>
      <c r="F36" s="80"/>
      <c r="G36" s="80">
        <v>-314</v>
      </c>
      <c r="H36" s="80"/>
      <c r="I36" s="80">
        <v>0</v>
      </c>
    </row>
    <row r="37" spans="1:9" ht="19.95" customHeight="1">
      <c r="A37" s="79" t="s">
        <v>180</v>
      </c>
      <c r="B37" s="85"/>
      <c r="C37" s="80">
        <v>274819</v>
      </c>
      <c r="D37" s="80"/>
      <c r="E37" s="197">
        <v>352701</v>
      </c>
      <c r="F37" s="80"/>
      <c r="G37" s="80">
        <v>309</v>
      </c>
      <c r="H37" s="80"/>
      <c r="I37" s="80">
        <v>1827</v>
      </c>
    </row>
    <row r="38" spans="1:9" ht="19.95" customHeight="1">
      <c r="A38" s="175" t="s">
        <v>45</v>
      </c>
      <c r="B38" s="85"/>
      <c r="C38" s="80">
        <v>136678</v>
      </c>
      <c r="D38" s="80"/>
      <c r="E38" s="197">
        <v>-41968</v>
      </c>
      <c r="F38" s="80"/>
      <c r="G38" s="80">
        <v>-42613</v>
      </c>
      <c r="H38" s="80"/>
      <c r="I38" s="80">
        <v>-20574</v>
      </c>
    </row>
    <row r="39" spans="1:9" ht="19.95" customHeight="1">
      <c r="A39" s="172" t="s">
        <v>181</v>
      </c>
      <c r="B39" s="85"/>
      <c r="C39" s="80">
        <v>127</v>
      </c>
      <c r="D39" s="80"/>
      <c r="E39" s="197">
        <v>89</v>
      </c>
      <c r="F39" s="80"/>
      <c r="G39" s="80">
        <v>-19665</v>
      </c>
      <c r="H39" s="80"/>
      <c r="I39" s="80">
        <v>-33</v>
      </c>
    </row>
    <row r="40" spans="1:9" ht="19.95" customHeight="1">
      <c r="A40" s="171" t="s">
        <v>55</v>
      </c>
      <c r="B40" s="85"/>
      <c r="C40" s="80">
        <v>43633</v>
      </c>
      <c r="D40" s="80"/>
      <c r="E40" s="80">
        <v>7405</v>
      </c>
      <c r="F40" s="80"/>
      <c r="G40" s="80">
        <v>6990</v>
      </c>
      <c r="H40" s="80"/>
      <c r="I40" s="80">
        <v>-1345</v>
      </c>
    </row>
    <row r="41" spans="1:9" ht="19.95" customHeight="1">
      <c r="A41" s="171" t="s">
        <v>68</v>
      </c>
      <c r="B41" s="85"/>
      <c r="C41" s="80">
        <v>5893</v>
      </c>
      <c r="D41" s="80"/>
      <c r="E41" s="80">
        <v>14182</v>
      </c>
      <c r="F41" s="80"/>
      <c r="G41" s="80">
        <v>1752</v>
      </c>
      <c r="H41" s="80"/>
      <c r="I41" s="80">
        <v>12411</v>
      </c>
    </row>
    <row r="42" spans="1:9" ht="19.95" customHeight="1">
      <c r="A42" s="171" t="s">
        <v>182</v>
      </c>
      <c r="B42" s="85"/>
      <c r="C42" s="80">
        <v>-10882</v>
      </c>
      <c r="D42" s="80"/>
      <c r="E42" s="80">
        <v>0</v>
      </c>
      <c r="F42" s="80"/>
      <c r="G42" s="80">
        <v>0</v>
      </c>
      <c r="H42" s="80"/>
      <c r="I42" s="80">
        <v>0</v>
      </c>
    </row>
    <row r="43" spans="1:9" ht="19.95" customHeight="1">
      <c r="A43" s="79" t="s">
        <v>183</v>
      </c>
      <c r="B43" s="85"/>
      <c r="C43" s="174">
        <f>SUM(C29:C42)</f>
        <v>-2493217</v>
      </c>
      <c r="D43" s="108"/>
      <c r="E43" s="174">
        <f>SUM(E29:E42)</f>
        <v>-2248044</v>
      </c>
      <c r="F43" s="108"/>
      <c r="G43" s="174">
        <f>SUM(G29:G42)</f>
        <v>64680</v>
      </c>
      <c r="H43" s="108"/>
      <c r="I43" s="174">
        <f>SUM(I29:I42)</f>
        <v>220017</v>
      </c>
    </row>
    <row r="44" spans="1:9" ht="19.95" customHeight="1">
      <c r="A44" s="176" t="s">
        <v>184</v>
      </c>
      <c r="B44" s="85"/>
      <c r="C44" s="95">
        <v>-369438</v>
      </c>
      <c r="D44" s="95"/>
      <c r="E44" s="95">
        <v>-226666</v>
      </c>
      <c r="F44" s="95"/>
      <c r="G44" s="95">
        <v>-60943</v>
      </c>
      <c r="H44" s="95"/>
      <c r="I44" s="95">
        <v>-50254</v>
      </c>
    </row>
    <row r="45" spans="1:9" ht="19.95" customHeight="1">
      <c r="A45" s="96" t="s">
        <v>185</v>
      </c>
      <c r="B45" s="85"/>
      <c r="C45" s="177">
        <f>SUM(C43:C44)</f>
        <v>-2862655</v>
      </c>
      <c r="D45" s="106"/>
      <c r="E45" s="177">
        <f>SUM(E43:E44)</f>
        <v>-2474710</v>
      </c>
      <c r="F45" s="106"/>
      <c r="G45" s="177">
        <f>SUM(G43:G44)</f>
        <v>3737</v>
      </c>
      <c r="H45" s="106"/>
      <c r="I45" s="177">
        <f>SUM(I43:I44)</f>
        <v>169763</v>
      </c>
    </row>
    <row r="46" spans="1:9" ht="19.95" customHeight="1">
      <c r="A46" s="96"/>
      <c r="B46" s="85"/>
      <c r="C46" s="214"/>
      <c r="D46" s="106"/>
      <c r="E46" s="214"/>
      <c r="F46" s="106"/>
      <c r="G46" s="214"/>
      <c r="H46" s="106"/>
      <c r="I46" s="214"/>
    </row>
    <row r="47" spans="1:9" ht="19.95" customHeight="1">
      <c r="A47" s="99" t="s">
        <v>0</v>
      </c>
      <c r="B47" s="77"/>
      <c r="C47" s="83"/>
      <c r="D47" s="83"/>
      <c r="E47" s="83"/>
      <c r="F47" s="83"/>
      <c r="G47" s="83"/>
      <c r="H47" s="83"/>
      <c r="I47" s="83"/>
    </row>
    <row r="48" spans="1:9" ht="19.95" customHeight="1">
      <c r="A48" s="63" t="s">
        <v>166</v>
      </c>
      <c r="B48" s="76"/>
      <c r="C48" s="110"/>
      <c r="D48" s="163"/>
      <c r="E48" s="110"/>
      <c r="F48" s="163"/>
      <c r="G48" s="110"/>
      <c r="H48" s="163"/>
      <c r="I48" s="110"/>
    </row>
    <row r="49" spans="1:9" ht="19.95" customHeight="1">
      <c r="A49" s="63"/>
      <c r="C49" s="153"/>
      <c r="D49" s="67"/>
      <c r="E49" s="153"/>
      <c r="F49" s="67"/>
      <c r="G49" s="164"/>
      <c r="H49" s="67"/>
      <c r="I49" s="164"/>
    </row>
    <row r="50" spans="1:9" ht="19.95" customHeight="1">
      <c r="A50" s="65"/>
      <c r="C50" s="231" t="s">
        <v>2</v>
      </c>
      <c r="D50" s="231"/>
      <c r="E50" s="231"/>
      <c r="F50" s="69"/>
      <c r="G50" s="231" t="s">
        <v>3</v>
      </c>
      <c r="H50" s="231"/>
      <c r="I50" s="231"/>
    </row>
    <row r="51" spans="1:9" ht="19.95" customHeight="1">
      <c r="A51" s="69"/>
      <c r="B51" s="70"/>
      <c r="C51" s="231" t="s">
        <v>4</v>
      </c>
      <c r="D51" s="231"/>
      <c r="E51" s="231"/>
      <c r="F51" s="69"/>
      <c r="G51" s="231" t="s">
        <v>4</v>
      </c>
      <c r="H51" s="231"/>
      <c r="I51" s="231"/>
    </row>
    <row r="52" spans="1:9" ht="19.95" customHeight="1">
      <c r="A52" s="69"/>
      <c r="B52" s="70"/>
      <c r="C52" s="229" t="s">
        <v>123</v>
      </c>
      <c r="D52" s="229"/>
      <c r="E52" s="229"/>
      <c r="F52" s="69"/>
      <c r="G52" s="229" t="s">
        <v>123</v>
      </c>
      <c r="H52" s="229"/>
      <c r="I52" s="229"/>
    </row>
    <row r="53" spans="1:9" ht="19.95" customHeight="1">
      <c r="A53" s="69"/>
      <c r="B53" s="70"/>
      <c r="C53" s="229" t="s">
        <v>5</v>
      </c>
      <c r="D53" s="229"/>
      <c r="E53" s="229"/>
      <c r="F53" s="69"/>
      <c r="G53" s="229" t="s">
        <v>5</v>
      </c>
      <c r="H53" s="229"/>
      <c r="I53" s="229"/>
    </row>
    <row r="54" spans="1:9" ht="19.95" customHeight="1">
      <c r="A54" s="69"/>
      <c r="B54" s="66" t="s">
        <v>8</v>
      </c>
      <c r="C54" s="165" t="s">
        <v>167</v>
      </c>
      <c r="D54" s="165"/>
      <c r="E54" s="165" t="s">
        <v>168</v>
      </c>
      <c r="F54" s="165"/>
      <c r="G54" s="165" t="s">
        <v>167</v>
      </c>
      <c r="H54" s="165"/>
      <c r="I54" s="165" t="s">
        <v>168</v>
      </c>
    </row>
    <row r="55" spans="1:9" ht="19.95" customHeight="1">
      <c r="C55" s="230" t="s">
        <v>10</v>
      </c>
      <c r="D55" s="230"/>
      <c r="E55" s="230"/>
      <c r="F55" s="230"/>
      <c r="G55" s="230"/>
      <c r="H55" s="230"/>
      <c r="I55" s="230"/>
    </row>
    <row r="56" spans="1:9" ht="19.95" customHeight="1">
      <c r="A56" s="166" t="s">
        <v>186</v>
      </c>
      <c r="B56" s="85"/>
      <c r="C56" s="108"/>
      <c r="D56" s="178"/>
      <c r="E56" s="108"/>
      <c r="F56" s="179"/>
      <c r="G56" s="108"/>
      <c r="H56" s="178"/>
      <c r="I56" s="108"/>
    </row>
    <row r="57" spans="1:9" ht="19.95" customHeight="1">
      <c r="A57" s="79" t="s">
        <v>187</v>
      </c>
      <c r="B57" s="180"/>
      <c r="C57" s="80">
        <v>1168</v>
      </c>
      <c r="D57" s="80"/>
      <c r="E57" s="80">
        <v>1622</v>
      </c>
      <c r="F57" s="80"/>
      <c r="G57" s="80">
        <v>800474</v>
      </c>
      <c r="H57" s="80"/>
      <c r="I57" s="80">
        <v>178692</v>
      </c>
    </row>
    <row r="58" spans="1:9" ht="19.95" customHeight="1">
      <c r="A58" s="79" t="s">
        <v>215</v>
      </c>
      <c r="B58" s="85"/>
      <c r="C58" s="80">
        <v>-41</v>
      </c>
      <c r="D58" s="80"/>
      <c r="E58" s="80">
        <v>1152</v>
      </c>
      <c r="F58" s="80"/>
      <c r="G58" s="80">
        <v>0</v>
      </c>
      <c r="H58" s="80"/>
      <c r="I58" s="80">
        <v>0</v>
      </c>
    </row>
    <row r="59" spans="1:9" ht="19.95" customHeight="1">
      <c r="A59" s="79" t="s">
        <v>188</v>
      </c>
      <c r="B59" s="85"/>
      <c r="C59" s="80">
        <v>4000</v>
      </c>
      <c r="D59" s="80"/>
      <c r="E59" s="80">
        <v>-10</v>
      </c>
      <c r="F59" s="80"/>
      <c r="G59" s="80">
        <v>0</v>
      </c>
      <c r="H59" s="80"/>
      <c r="I59" s="80">
        <v>0</v>
      </c>
    </row>
    <row r="60" spans="1:9" ht="19.95" customHeight="1">
      <c r="A60" s="79" t="s">
        <v>189</v>
      </c>
      <c r="B60" s="85"/>
      <c r="C60" s="80">
        <v>0</v>
      </c>
      <c r="D60" s="80"/>
      <c r="E60" s="80">
        <v>0</v>
      </c>
      <c r="F60" s="80"/>
      <c r="G60" s="197">
        <v>8248079</v>
      </c>
      <c r="H60" s="197"/>
      <c r="I60" s="197">
        <v>4503200</v>
      </c>
    </row>
    <row r="61" spans="1:9" ht="19.95" customHeight="1">
      <c r="A61" s="79" t="s">
        <v>190</v>
      </c>
      <c r="B61" s="85"/>
      <c r="C61" s="80">
        <v>0</v>
      </c>
      <c r="D61" s="80"/>
      <c r="E61" s="80">
        <v>0</v>
      </c>
      <c r="F61" s="80"/>
      <c r="G61" s="197">
        <v>-11758500</v>
      </c>
      <c r="H61" s="197"/>
      <c r="I61" s="197">
        <v>-7971700</v>
      </c>
    </row>
    <row r="62" spans="1:9" ht="19.95" customHeight="1">
      <c r="A62" s="171" t="s">
        <v>191</v>
      </c>
      <c r="B62" s="85"/>
      <c r="C62" s="80">
        <v>89957</v>
      </c>
      <c r="D62" s="80"/>
      <c r="E62" s="80">
        <v>65664</v>
      </c>
      <c r="F62" s="80"/>
      <c r="G62" s="80">
        <v>454706</v>
      </c>
      <c r="H62" s="80"/>
      <c r="I62" s="80">
        <v>550263</v>
      </c>
    </row>
    <row r="63" spans="1:9" ht="19.95" customHeight="1">
      <c r="A63" s="79" t="s">
        <v>219</v>
      </c>
      <c r="B63" s="85"/>
      <c r="C63" s="80">
        <v>86</v>
      </c>
      <c r="D63" s="80"/>
      <c r="E63" s="80">
        <v>771</v>
      </c>
      <c r="F63" s="80"/>
      <c r="G63" s="80">
        <v>0</v>
      </c>
      <c r="H63" s="80"/>
      <c r="I63" s="80">
        <v>102</v>
      </c>
    </row>
    <row r="64" spans="1:9" ht="19.95" customHeight="1">
      <c r="A64" s="79" t="s">
        <v>192</v>
      </c>
      <c r="B64" s="85"/>
      <c r="C64" s="95"/>
      <c r="D64" s="86"/>
      <c r="E64" s="95"/>
      <c r="F64" s="86"/>
      <c r="G64" s="95"/>
      <c r="H64" s="86"/>
      <c r="I64" s="95"/>
    </row>
    <row r="65" spans="1:9" ht="19.95" customHeight="1">
      <c r="A65" s="79" t="s">
        <v>193</v>
      </c>
      <c r="B65" s="85"/>
      <c r="C65" s="80">
        <v>-66366</v>
      </c>
      <c r="D65" s="80"/>
      <c r="E65" s="80">
        <v>-22894</v>
      </c>
      <c r="F65" s="80"/>
      <c r="G65" s="80">
        <v>-38824</v>
      </c>
      <c r="H65" s="80"/>
      <c r="I65" s="80">
        <v>-11847</v>
      </c>
    </row>
    <row r="66" spans="1:9" ht="19.95" customHeight="1">
      <c r="A66" s="79" t="s">
        <v>194</v>
      </c>
      <c r="B66" s="85"/>
      <c r="C66" s="80">
        <v>5332</v>
      </c>
      <c r="D66" s="80"/>
      <c r="E66" s="80">
        <v>17472</v>
      </c>
      <c r="F66" s="80"/>
      <c r="G66" s="80">
        <v>0</v>
      </c>
      <c r="H66" s="80"/>
      <c r="I66" s="80">
        <v>0</v>
      </c>
    </row>
    <row r="67" spans="1:9" ht="19.95" customHeight="1">
      <c r="A67" s="79" t="s">
        <v>195</v>
      </c>
      <c r="B67" s="85"/>
      <c r="C67" s="95"/>
      <c r="D67" s="79"/>
      <c r="E67" s="95"/>
      <c r="F67" s="79"/>
      <c r="G67" s="95"/>
      <c r="H67" s="79"/>
      <c r="I67" s="95"/>
    </row>
    <row r="68" spans="1:9" ht="19.95" customHeight="1">
      <c r="A68" s="79" t="s">
        <v>196</v>
      </c>
      <c r="B68" s="85"/>
      <c r="C68" s="80">
        <v>0</v>
      </c>
      <c r="D68" s="80"/>
      <c r="E68" s="80">
        <v>11220</v>
      </c>
      <c r="F68" s="80"/>
      <c r="G68" s="80">
        <v>0</v>
      </c>
      <c r="H68" s="80"/>
      <c r="I68" s="80">
        <v>11220</v>
      </c>
    </row>
    <row r="69" spans="1:9" ht="19.95" customHeight="1">
      <c r="A69" s="79" t="s">
        <v>197</v>
      </c>
      <c r="B69" s="85"/>
      <c r="C69" s="80">
        <v>0</v>
      </c>
      <c r="D69" s="80"/>
      <c r="E69" s="80">
        <v>0</v>
      </c>
      <c r="F69" s="80"/>
      <c r="G69" s="80">
        <v>0</v>
      </c>
      <c r="H69" s="80"/>
      <c r="I69" s="80">
        <v>-297000</v>
      </c>
    </row>
    <row r="70" spans="1:9" ht="19.95" customHeight="1">
      <c r="A70" s="79" t="s">
        <v>198</v>
      </c>
      <c r="B70" s="85"/>
      <c r="C70" s="80">
        <v>0</v>
      </c>
      <c r="D70" s="80"/>
      <c r="E70" s="80">
        <v>-294000</v>
      </c>
      <c r="F70" s="80"/>
      <c r="G70" s="80">
        <v>0</v>
      </c>
      <c r="H70" s="80"/>
      <c r="I70" s="80">
        <v>0</v>
      </c>
    </row>
    <row r="71" spans="1:9" ht="19.95" customHeight="1">
      <c r="A71" s="79" t="s">
        <v>199</v>
      </c>
      <c r="B71" s="85"/>
      <c r="C71" s="80">
        <v>23850</v>
      </c>
      <c r="D71" s="80"/>
      <c r="E71" s="80">
        <v>0</v>
      </c>
      <c r="F71" s="80"/>
      <c r="G71" s="80">
        <v>23850</v>
      </c>
      <c r="H71" s="80"/>
      <c r="I71" s="80">
        <v>0</v>
      </c>
    </row>
    <row r="72" spans="1:9" ht="19.95" customHeight="1">
      <c r="A72" s="96" t="s">
        <v>220</v>
      </c>
      <c r="B72" s="85"/>
      <c r="C72" s="177">
        <f>SUM(C57:C71)</f>
        <v>57986</v>
      </c>
      <c r="D72" s="106"/>
      <c r="E72" s="177">
        <f>SUM(E57:E71)</f>
        <v>-219003</v>
      </c>
      <c r="F72" s="106"/>
      <c r="G72" s="177">
        <f>SUM(G57:G71)</f>
        <v>-2270215</v>
      </c>
      <c r="H72" s="106"/>
      <c r="I72" s="177">
        <f>SUM(I57:I71)</f>
        <v>-3037070</v>
      </c>
    </row>
    <row r="73" spans="1:9" ht="19.95" customHeight="1">
      <c r="A73" s="96"/>
      <c r="B73" s="85"/>
      <c r="C73" s="106"/>
      <c r="D73" s="106"/>
      <c r="E73" s="106"/>
      <c r="F73" s="106"/>
      <c r="G73" s="106"/>
      <c r="H73" s="106"/>
      <c r="I73" s="106"/>
    </row>
    <row r="74" spans="1:9" ht="19.95" customHeight="1">
      <c r="A74" s="166" t="s">
        <v>200</v>
      </c>
      <c r="B74" s="85"/>
      <c r="C74" s="108"/>
      <c r="D74" s="108"/>
      <c r="E74" s="108"/>
      <c r="F74" s="108"/>
      <c r="G74" s="108"/>
      <c r="H74" s="108"/>
      <c r="I74" s="108"/>
    </row>
    <row r="75" spans="1:9" ht="19.95" customHeight="1">
      <c r="A75" s="79" t="s">
        <v>201</v>
      </c>
      <c r="B75" s="85"/>
      <c r="C75" s="95">
        <v>-217013</v>
      </c>
      <c r="D75" s="95"/>
      <c r="E75" s="95">
        <v>-118842</v>
      </c>
      <c r="F75" s="95"/>
      <c r="G75" s="95">
        <v>-175509</v>
      </c>
      <c r="H75" s="95"/>
      <c r="I75" s="95">
        <v>-152659</v>
      </c>
    </row>
    <row r="76" spans="1:9" ht="19.95" customHeight="1">
      <c r="A76" s="79" t="s">
        <v>202</v>
      </c>
      <c r="B76" s="85"/>
      <c r="C76" s="95">
        <v>-1068911</v>
      </c>
      <c r="D76" s="95"/>
      <c r="E76" s="95">
        <v>-580930</v>
      </c>
      <c r="F76" s="95"/>
      <c r="G76" s="95">
        <v>-1068911</v>
      </c>
      <c r="H76" s="95"/>
      <c r="I76" s="95">
        <v>-580930</v>
      </c>
    </row>
    <row r="77" spans="1:9" ht="19.95" customHeight="1">
      <c r="A77" s="79" t="s">
        <v>203</v>
      </c>
      <c r="B77" s="85"/>
      <c r="C77" s="95">
        <v>893000</v>
      </c>
      <c r="D77" s="95"/>
      <c r="E77" s="95">
        <v>1403442</v>
      </c>
      <c r="F77" s="95"/>
      <c r="G77" s="95">
        <v>345000</v>
      </c>
      <c r="H77" s="95"/>
      <c r="I77" s="95">
        <v>1403442</v>
      </c>
    </row>
    <row r="78" spans="1:9" ht="19.95" customHeight="1">
      <c r="A78" s="79" t="s">
        <v>204</v>
      </c>
      <c r="B78" s="85"/>
      <c r="C78" s="95">
        <v>0</v>
      </c>
      <c r="D78" s="95"/>
      <c r="E78" s="95">
        <v>0</v>
      </c>
      <c r="F78" s="95"/>
      <c r="G78" s="95">
        <v>259900</v>
      </c>
      <c r="H78" s="95"/>
      <c r="I78" s="95">
        <v>263800</v>
      </c>
    </row>
    <row r="79" spans="1:9" ht="19.95" customHeight="1">
      <c r="A79" s="79" t="s">
        <v>205</v>
      </c>
      <c r="B79" s="85"/>
      <c r="C79" s="95">
        <v>0</v>
      </c>
      <c r="D79" s="95"/>
      <c r="E79" s="95">
        <v>0</v>
      </c>
      <c r="F79" s="95"/>
      <c r="G79" s="95">
        <v>-104000</v>
      </c>
      <c r="H79" s="95"/>
      <c r="I79" s="95">
        <v>-170500</v>
      </c>
    </row>
    <row r="80" spans="1:9" ht="19.95" customHeight="1">
      <c r="A80" s="79" t="s">
        <v>206</v>
      </c>
      <c r="B80" s="85"/>
      <c r="C80" s="95">
        <v>1733750</v>
      </c>
      <c r="D80" s="95"/>
      <c r="E80" s="95">
        <v>0</v>
      </c>
      <c r="F80" s="95"/>
      <c r="G80" s="95">
        <v>0</v>
      </c>
      <c r="H80" s="95"/>
      <c r="I80" s="95">
        <v>0</v>
      </c>
    </row>
    <row r="81" spans="1:9" ht="19.95" customHeight="1">
      <c r="A81" s="79" t="s">
        <v>207</v>
      </c>
      <c r="B81" s="85"/>
      <c r="C81" s="95">
        <v>-1122150</v>
      </c>
      <c r="D81" s="95"/>
      <c r="E81" s="95">
        <v>-128332</v>
      </c>
      <c r="F81" s="95"/>
      <c r="G81" s="95">
        <v>0</v>
      </c>
      <c r="H81" s="95"/>
      <c r="I81" s="95">
        <v>0</v>
      </c>
    </row>
    <row r="82" spans="1:9" ht="19.95" customHeight="1">
      <c r="A82" s="79" t="s">
        <v>208</v>
      </c>
      <c r="B82" s="85"/>
      <c r="C82" s="95">
        <v>3000000</v>
      </c>
      <c r="D82" s="95"/>
      <c r="E82" s="95">
        <v>2000000</v>
      </c>
      <c r="F82" s="95"/>
      <c r="G82" s="95">
        <v>3000000</v>
      </c>
      <c r="H82" s="95"/>
      <c r="I82" s="95">
        <v>2000000</v>
      </c>
    </row>
    <row r="83" spans="1:9" ht="19.95" customHeight="1">
      <c r="A83" s="96" t="s">
        <v>209</v>
      </c>
      <c r="B83" s="85"/>
      <c r="C83" s="177">
        <f>SUM(C75:C82)</f>
        <v>3218676</v>
      </c>
      <c r="D83" s="106"/>
      <c r="E83" s="177">
        <f>SUM(E75:E82)</f>
        <v>2575338</v>
      </c>
      <c r="F83" s="106"/>
      <c r="G83" s="177">
        <f>SUM(G75:G82)</f>
        <v>2256480</v>
      </c>
      <c r="H83" s="106"/>
      <c r="I83" s="177">
        <f>SUM(I75:I82)</f>
        <v>2763153</v>
      </c>
    </row>
    <row r="84" spans="1:9" ht="19.95" customHeight="1">
      <c r="A84" s="96"/>
      <c r="B84" s="85"/>
      <c r="C84" s="106"/>
      <c r="D84" s="106"/>
      <c r="E84" s="106"/>
      <c r="F84" s="106"/>
      <c r="G84" s="106"/>
      <c r="H84" s="106"/>
      <c r="I84" s="106"/>
    </row>
    <row r="85" spans="1:9" ht="19.95" customHeight="1">
      <c r="A85" s="96" t="s">
        <v>210</v>
      </c>
      <c r="B85" s="85"/>
      <c r="C85" s="106">
        <f>C83+C72+C45</f>
        <v>414007</v>
      </c>
      <c r="D85" s="106"/>
      <c r="E85" s="106">
        <f>E83+E72+E45</f>
        <v>-118375</v>
      </c>
      <c r="F85" s="106"/>
      <c r="G85" s="106">
        <f>G83+G72+G45</f>
        <v>-9998</v>
      </c>
      <c r="H85" s="106"/>
      <c r="I85" s="106">
        <f>I83+I72+I45</f>
        <v>-104154</v>
      </c>
    </row>
    <row r="86" spans="1:9" ht="19.95" customHeight="1">
      <c r="A86" s="79" t="s">
        <v>211</v>
      </c>
      <c r="B86" s="85"/>
      <c r="C86" s="95">
        <v>1018444</v>
      </c>
      <c r="D86" s="108"/>
      <c r="E86" s="95">
        <v>905967</v>
      </c>
      <c r="F86" s="108"/>
      <c r="G86" s="95">
        <v>38348</v>
      </c>
      <c r="H86" s="108"/>
      <c r="I86" s="95">
        <v>137636</v>
      </c>
    </row>
    <row r="87" spans="1:9" ht="19.95" customHeight="1" thickBot="1">
      <c r="A87" s="96" t="s">
        <v>212</v>
      </c>
      <c r="B87" s="88"/>
      <c r="C87" s="181">
        <f>SUM(C85:C86)</f>
        <v>1432451</v>
      </c>
      <c r="D87" s="106"/>
      <c r="E87" s="181">
        <f>SUM(E85:E86)</f>
        <v>787592</v>
      </c>
      <c r="F87" s="106"/>
      <c r="G87" s="181">
        <f>SUM(G85:G86)</f>
        <v>28350</v>
      </c>
      <c r="H87" s="106"/>
      <c r="I87" s="181">
        <f>SUM(I85:I86)</f>
        <v>33482</v>
      </c>
    </row>
    <row r="88" spans="1:9" ht="19.95" customHeight="1" thickTop="1">
      <c r="A88" s="182"/>
      <c r="B88" s="183"/>
      <c r="C88" s="184"/>
      <c r="D88" s="185"/>
      <c r="E88" s="184"/>
      <c r="F88" s="80"/>
      <c r="G88" s="186"/>
      <c r="H88" s="187"/>
      <c r="I88" s="188"/>
    </row>
    <row r="89" spans="1:9" ht="19.95" customHeight="1">
      <c r="C89" s="189"/>
      <c r="D89" s="189"/>
      <c r="E89" s="189"/>
      <c r="F89" s="189"/>
      <c r="G89" s="189"/>
      <c r="I89" s="189"/>
    </row>
    <row r="90" spans="1:9" ht="19.95" customHeight="1">
      <c r="A90" s="73"/>
      <c r="C90" s="190"/>
      <c r="E90" s="190"/>
      <c r="G90" s="190"/>
      <c r="I90" s="190"/>
    </row>
    <row r="91" spans="1:9" ht="19.95" customHeight="1">
      <c r="E91" s="190"/>
      <c r="G91" s="190"/>
      <c r="I91" s="190"/>
    </row>
  </sheetData>
  <mergeCells count="18"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  <mergeCell ref="C52:E52"/>
    <mergeCell ref="G52:I52"/>
    <mergeCell ref="C53:E53"/>
    <mergeCell ref="G53:I53"/>
    <mergeCell ref="C55:I55"/>
  </mergeCells>
  <pageMargins left="0.8" right="0.8" top="0.48" bottom="0.5" header="0.3" footer="0.5"/>
  <pageSetup paperSize="9" scale="73" firstPageNumber="13" orientation="portrait" useFirstPageNumber="1" horizontalDpi="1200" verticalDpi="1200" r:id="rId1"/>
  <headerFooter>
    <oddFooter>&amp;L&amp;"Times New Roman,Regular"
The accompanying notes are an integral part of these financial statements.
&amp;C
&amp;"Times New Roman,Regular"&amp;P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BS2-4</vt:lpstr>
      <vt:lpstr>PL5-6</vt:lpstr>
      <vt:lpstr>PL7-8</vt:lpstr>
      <vt:lpstr>CH9-10</vt:lpstr>
      <vt:lpstr>CH11-12</vt:lpstr>
      <vt:lpstr>CF13-14</vt:lpstr>
      <vt:lpstr>'BS2-4'!Print_Area</vt:lpstr>
      <vt:lpstr>'CH9-10'!Print_Area</vt:lpstr>
      <vt:lpstr>'PL7-8'!Print_Area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Rungrudee Kunawatsatit |รุ่งฤดี คุณะวัฒน์สถิตย์</dc:creator>
  <cp:lastModifiedBy>Rungrudee Kunawatsatit |รุ่งฤดี คุณะวัฒน์สถิตย์</cp:lastModifiedBy>
  <cp:lastPrinted>2019-05-09T12:30:55Z</cp:lastPrinted>
  <dcterms:created xsi:type="dcterms:W3CDTF">2019-04-26T10:18:44Z</dcterms:created>
  <dcterms:modified xsi:type="dcterms:W3CDTF">2019-05-10T11:41:54Z</dcterms:modified>
</cp:coreProperties>
</file>