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10245" yWindow="-15" windowWidth="10275" windowHeight="8160" tabRatio="814"/>
  </bookViews>
  <sheets>
    <sheet name="2-4" sheetId="1" r:id="rId1"/>
    <sheet name="5-6" sheetId="2" r:id="rId2"/>
    <sheet name="7-8" sheetId="3" r:id="rId3"/>
    <sheet name="9-10" sheetId="4" r:id="rId4"/>
    <sheet name="11-12" sheetId="5" r:id="rId5"/>
  </sheets>
  <definedNames>
    <definedName name="_xlnm.Print_Area" localSheetId="4">'11-12'!$A$1:$K$78</definedName>
    <definedName name="_xlnm.Print_Area" localSheetId="0">'2-4'!$A$1:$N$99</definedName>
    <definedName name="_xlnm.Print_Area" localSheetId="1">'5-6'!$A$1:$N$81</definedName>
    <definedName name="_xlnm.Print_Area" localSheetId="2">'7-8'!$A$1:$AE$58</definedName>
    <definedName name="_xlnm.Print_Area" localSheetId="3">'9-10'!$A$1:$AA$55</definedName>
    <definedName name="Z_069E0889_B20F_4E0D_9260_2CB4F9299217_.wvu.PrintArea" localSheetId="0" hidden="1">'2-4'!$A$1:$M$99</definedName>
    <definedName name="Z_069E0889_B20F_4E0D_9260_2CB4F9299217_.wvu.PrintArea" localSheetId="1" hidden="1">'5-6'!$A$1:$M$45</definedName>
    <definedName name="Z_069E0889_B20F_4E0D_9260_2CB4F9299217_.wvu.PrintArea" localSheetId="2" hidden="1">'7-8'!$A$1:$Z$2</definedName>
    <definedName name="Z_1D1251E2_89B9_4FCF_B48E_D19D24942D98_.wvu.PrintArea" localSheetId="4" hidden="1">'11-12'!$A$1:$J$2</definedName>
    <definedName name="Z_1D1251E2_89B9_4FCF_B48E_D19D24942D98_.wvu.PrintArea" localSheetId="0" hidden="1">'2-4'!$A$1:$M$99</definedName>
    <definedName name="Z_1D1251E2_89B9_4FCF_B48E_D19D24942D98_.wvu.PrintArea" localSheetId="1" hidden="1">'5-6'!$A$1:$M$45</definedName>
    <definedName name="Z_1D1251E2_89B9_4FCF_B48E_D19D24942D98_.wvu.PrintArea" localSheetId="2" hidden="1">'7-8'!$A$1:$Z$2</definedName>
    <definedName name="Z_383B3A0A_8A62_4A41_AAE8_CDACCB22FC4C_.wvu.PrintArea" localSheetId="4" hidden="1">'11-12'!$A$1:$J$2</definedName>
    <definedName name="Z_383B3A0A_8A62_4A41_AAE8_CDACCB22FC4C_.wvu.PrintArea" localSheetId="0" hidden="1">'2-4'!$A$1:$M$99</definedName>
    <definedName name="Z_383B3A0A_8A62_4A41_AAE8_CDACCB22FC4C_.wvu.PrintArea" localSheetId="1" hidden="1">'5-6'!$A$1:$M$45</definedName>
    <definedName name="Z_383B3A0A_8A62_4A41_AAE8_CDACCB22FC4C_.wvu.PrintArea" localSheetId="2" hidden="1">'7-8'!$A$1:$Z$2</definedName>
    <definedName name="Z_4FCC7E43_A3A8_4E66_A134_7124BF0661F0_.wvu.PrintArea" localSheetId="4" hidden="1">'11-12'!$A$1:$J$2</definedName>
    <definedName name="Z_4FCC7E43_A3A8_4E66_A134_7124BF0661F0_.wvu.PrintArea" localSheetId="0" hidden="1">'2-4'!$A$1:$M$99</definedName>
    <definedName name="Z_4FCC7E43_A3A8_4E66_A134_7124BF0661F0_.wvu.PrintArea" localSheetId="1" hidden="1">'5-6'!$A$1:$M$45</definedName>
    <definedName name="Z_4FCC7E43_A3A8_4E66_A134_7124BF0661F0_.wvu.PrintArea" localSheetId="2" hidden="1">'7-8'!$A$1:$Z$2</definedName>
    <definedName name="Z_6F5991F0_4627_4AFB_9F32_9A0EE9B6F22D_.wvu.PrintArea" localSheetId="4" hidden="1">'11-12'!$A$1:$J$2</definedName>
    <definedName name="Z_6F5991F0_4627_4AFB_9F32_9A0EE9B6F22D_.wvu.PrintArea" localSheetId="0" hidden="1">'2-4'!$A$1:$M$99</definedName>
    <definedName name="Z_6F5991F0_4627_4AFB_9F32_9A0EE9B6F22D_.wvu.PrintArea" localSheetId="1" hidden="1">'5-6'!$A$1:$M$45</definedName>
    <definedName name="Z_6F5991F0_4627_4AFB_9F32_9A0EE9B6F22D_.wvu.PrintArea" localSheetId="2" hidden="1">'7-8'!$A$1:$Z$2</definedName>
    <definedName name="Z_774AAA16_7E7C_441B_9225_1F076876204B_.wvu.PrintArea" localSheetId="4" hidden="1">'11-12'!$A$1:$J$2</definedName>
    <definedName name="Z_774AAA16_7E7C_441B_9225_1F076876204B_.wvu.PrintArea" localSheetId="0" hidden="1">'2-4'!$A$1:$M$99</definedName>
    <definedName name="Z_774AAA16_7E7C_441B_9225_1F076876204B_.wvu.PrintArea" localSheetId="1" hidden="1">'5-6'!$A$1:$M$45</definedName>
    <definedName name="Z_774AAA16_7E7C_441B_9225_1F076876204B_.wvu.PrintArea" localSheetId="2" hidden="1">'7-8'!$A$1:$Z$2</definedName>
    <definedName name="Z_89C050A0_C566_4E1C_AAEC_934F63068EFB_.wvu.PrintArea" localSheetId="4" hidden="1">'11-12'!$A$1:$J$2</definedName>
    <definedName name="Z_89C050A0_C566_4E1C_AAEC_934F63068EFB_.wvu.PrintArea" localSheetId="0" hidden="1">'2-4'!$A$1:$M$99</definedName>
    <definedName name="Z_89C050A0_C566_4E1C_AAEC_934F63068EFB_.wvu.PrintArea" localSheetId="1" hidden="1">'5-6'!$A$1:$M$45</definedName>
    <definedName name="Z_89C050A0_C566_4E1C_AAEC_934F63068EFB_.wvu.PrintArea" localSheetId="2" hidden="1">'7-8'!$A$1:$Z$2</definedName>
    <definedName name="Z_919964C5_2EFA_4AFB_A9CA_CAB5BE0E09E5_.wvu.PrintArea" localSheetId="0" hidden="1">'2-4'!$A$1:$M$99</definedName>
    <definedName name="Z_919964C5_2EFA_4AFB_A9CA_CAB5BE0E09E5_.wvu.PrintArea" localSheetId="1" hidden="1">'5-6'!$A$1:$M$45</definedName>
    <definedName name="Z_919964C5_2EFA_4AFB_A9CA_CAB5BE0E09E5_.wvu.PrintArea" localSheetId="2" hidden="1">'7-8'!$A$1:$Z$2</definedName>
    <definedName name="Z_AD8C9BCF_4000_4235_AE43_D8CE496CCC26_.wvu.PrintArea" localSheetId="4" hidden="1">'11-12'!$A$1:$J$2</definedName>
    <definedName name="Z_AD8C9BCF_4000_4235_AE43_D8CE496CCC26_.wvu.PrintArea" localSheetId="0" hidden="1">'2-4'!$A$1:$M$99</definedName>
    <definedName name="Z_AD8C9BCF_4000_4235_AE43_D8CE496CCC26_.wvu.PrintArea" localSheetId="1" hidden="1">'5-6'!$A$1:$M$45</definedName>
    <definedName name="Z_AD8C9BCF_4000_4235_AE43_D8CE496CCC26_.wvu.PrintArea" localSheetId="2" hidden="1">'7-8'!$A$1:$Z$2</definedName>
    <definedName name="Z_ECEF1F32_93C7_4D8C_8D83_8AA7B3E6AFBA_.wvu.PrintArea" localSheetId="0" hidden="1">'2-4'!$A$1:$M$99</definedName>
    <definedName name="Z_ECEF1F32_93C7_4D8C_8D83_8AA7B3E6AFBA_.wvu.PrintArea" localSheetId="1" hidden="1">'5-6'!$A$1:$M$45</definedName>
    <definedName name="Z_ECEF1F32_93C7_4D8C_8D83_8AA7B3E6AFBA_.wvu.PrintArea" localSheetId="2" hidden="1">'7-8'!$A$1:$Z$2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'5-6'!#REF!,'5-6'!#REF!,'5-6'!#REF!,'5-6'!#REF!,'5-6'!#REF!</definedName>
    <definedName name="Z_EF4C1BB4_D942_4057_AFCC_CF320E381EF4_.wvu.Cols" localSheetId="1" hidden="1">'5-6'!#REF!</definedName>
    <definedName name="Z_EF4C1BB4_D942_4057_AFCC_CF320E381EF4_.wvu.PrintArea" localSheetId="4" hidden="1">'11-12'!$A$1:$K$78</definedName>
    <definedName name="Z_EF4C1BB4_D942_4057_AFCC_CF320E381EF4_.wvu.PrintArea" localSheetId="0" hidden="1">'2-4'!$A$1:$N$99</definedName>
    <definedName name="Z_EF4C1BB4_D942_4057_AFCC_CF320E381EF4_.wvu.PrintArea" localSheetId="1" hidden="1">'5-6'!$A$1:$N$81</definedName>
    <definedName name="Z_EF4C1BB4_D942_4057_AFCC_CF320E381EF4_.wvu.PrintArea" localSheetId="2" hidden="1">'7-8'!$A$1:$AE$58</definedName>
    <definedName name="Z_EF4C1BB4_D942_4057_AFCC_CF320E381EF4_.wvu.PrintArea" localSheetId="3" hidden="1">'9-10'!$A$1:$AA$55</definedName>
    <definedName name="Z_EF4C1BB4_D942_4057_AFCC_CF320E381EF4_.wvu.Rows" localSheetId="4" hidden="1">'11-12'!$72:$74</definedName>
    <definedName name="Z_EF4C1BB4_D942_4057_AFCC_CF320E381EF4_.wvu.Rows" localSheetId="0" hidden="1">'2-4'!$14:$14,'2-4'!$49:$49,'2-4'!$51:$51</definedName>
    <definedName name="Z_EF4C1BB4_D942_4057_AFCC_CF320E381EF4_.wvu.Rows" localSheetId="1" hidden="1">'5-6'!#REF!,'5-6'!#REF!,'5-6'!#REF!,'5-6'!#REF!,'5-6'!#REF!,'5-6'!$25:$28,'5-6'!$66:$68</definedName>
    <definedName name="Z_FED2835A_53CD_4B5A_B822_7BAA5E44F41E_.wvu.PrintArea" localSheetId="4" hidden="1">'11-12'!$A$1:$J$2</definedName>
    <definedName name="Z_FED2835A_53CD_4B5A_B822_7BAA5E44F41E_.wvu.PrintArea" localSheetId="0" hidden="1">'2-4'!$A$1:$M$99</definedName>
    <definedName name="Z_FED2835A_53CD_4B5A_B822_7BAA5E44F41E_.wvu.PrintArea" localSheetId="1" hidden="1">'5-6'!$A$1:$M$45</definedName>
    <definedName name="Z_FED2835A_53CD_4B5A_B822_7BAA5E44F41E_.wvu.PrintArea" localSheetId="2" hidden="1">'7-8'!$A$1:$Z$2</definedName>
  </definedNames>
  <calcPr calcId="162913"/>
  <customWorkbookViews>
    <customWorkbookView name="Naruwat Nopakun - Personal View" guid="{EF4C1BB4-D942-4057-AFCC-CF320E381EF4}" mergeInterval="0" personalView="1" maximized="1" windowWidth="1362" windowHeight="553" tabRatio="814" activeSheetId="1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</customWorkbookViews>
</workbook>
</file>

<file path=xl/calcChain.xml><?xml version="1.0" encoding="utf-8"?>
<calcChain xmlns="http://schemas.openxmlformats.org/spreadsheetml/2006/main">
  <c r="D26" i="5" l="1"/>
  <c r="O47" i="3" l="1"/>
  <c r="O44" i="4"/>
  <c r="G61" i="2" l="1"/>
  <c r="K61" i="2"/>
  <c r="G60" i="2"/>
  <c r="AC54" i="3"/>
  <c r="U54" i="3"/>
  <c r="U51" i="4" l="1"/>
  <c r="Y49" i="3" l="1"/>
  <c r="AA49" i="3" s="1"/>
  <c r="AE49" i="3" s="1"/>
  <c r="Y46" i="4"/>
  <c r="AA46" i="4" s="1"/>
  <c r="Y40" i="4" l="1"/>
  <c r="AA40" i="4" s="1"/>
  <c r="W41" i="4"/>
  <c r="U41" i="4"/>
  <c r="S41" i="4"/>
  <c r="Q41" i="4"/>
  <c r="O41" i="4"/>
  <c r="M41" i="4"/>
  <c r="K41" i="4"/>
  <c r="I41" i="4"/>
  <c r="G41" i="4" l="1"/>
  <c r="E61" i="1" l="1"/>
  <c r="AC44" i="3" l="1"/>
  <c r="Y43" i="3"/>
  <c r="AA43" i="3" s="1"/>
  <c r="AE43" i="3" s="1"/>
  <c r="W44" i="3"/>
  <c r="U44" i="3"/>
  <c r="S44" i="3"/>
  <c r="Q44" i="3"/>
  <c r="O44" i="3"/>
  <c r="M44" i="3"/>
  <c r="K44" i="3"/>
  <c r="I44" i="3"/>
  <c r="G44" i="3"/>
  <c r="G80" i="1"/>
  <c r="G45" i="1"/>
  <c r="K7" i="1"/>
  <c r="K45" i="1" s="1"/>
  <c r="K80" i="1" l="1"/>
  <c r="J21" i="5" l="1"/>
  <c r="F21" i="5"/>
  <c r="J22" i="5"/>
  <c r="H22" i="5"/>
  <c r="F22" i="5"/>
  <c r="B62" i="5" l="1"/>
  <c r="B63" i="5" s="1"/>
  <c r="B19" i="5"/>
  <c r="B20" i="5" s="1"/>
  <c r="E16" i="4"/>
  <c r="E44" i="4" s="1"/>
  <c r="E47" i="3"/>
  <c r="E27" i="1"/>
  <c r="E28" i="1" s="1"/>
  <c r="E19" i="2"/>
  <c r="M6" i="1" l="1"/>
  <c r="K6" i="1"/>
  <c r="M20" i="3" l="1"/>
  <c r="AC20" i="3"/>
  <c r="D66" i="5" l="1"/>
  <c r="F17" i="5" l="1"/>
  <c r="Y13" i="4" l="1"/>
  <c r="AA13" i="4" l="1"/>
  <c r="AB13" i="4" s="1"/>
  <c r="J17" i="5" l="1"/>
  <c r="H17" i="5"/>
  <c r="Y39" i="4"/>
  <c r="Y41" i="4" s="1"/>
  <c r="Y18" i="3"/>
  <c r="AA18" i="3" s="1"/>
  <c r="AE18" i="3" s="1"/>
  <c r="AA39" i="4" l="1"/>
  <c r="AA41" i="4" s="1"/>
  <c r="M63" i="2" l="1"/>
  <c r="I63" i="2"/>
  <c r="G63" i="2"/>
  <c r="M71" i="2" l="1"/>
  <c r="K71" i="2"/>
  <c r="I71" i="2"/>
  <c r="G71" i="2"/>
  <c r="K63" i="2"/>
  <c r="D22" i="5" l="1"/>
  <c r="M77" i="1" l="1"/>
  <c r="M42" i="1"/>
  <c r="H76" i="5" l="1"/>
  <c r="D76" i="5"/>
  <c r="J6" i="5"/>
  <c r="J45" i="5" s="1"/>
  <c r="H6" i="5"/>
  <c r="H45" i="5" s="1"/>
  <c r="F6" i="5"/>
  <c r="F45" i="5" s="1"/>
  <c r="D6" i="5"/>
  <c r="D45" i="5" s="1"/>
  <c r="M51" i="2"/>
  <c r="K51" i="2"/>
  <c r="I51" i="2"/>
  <c r="G51" i="2"/>
  <c r="M4" i="2" l="1"/>
  <c r="J4" i="5" s="1"/>
  <c r="J43" i="5" s="1"/>
  <c r="M49" i="2" l="1"/>
  <c r="AE4" i="3"/>
  <c r="M79" i="1"/>
  <c r="K79" i="1"/>
  <c r="I79" i="1"/>
  <c r="G79" i="1"/>
  <c r="M44" i="1"/>
  <c r="K44" i="1"/>
  <c r="I44" i="1"/>
  <c r="G44" i="1"/>
  <c r="AA4" i="4" l="1"/>
  <c r="AA30" i="4" s="1"/>
  <c r="AE32" i="3"/>
  <c r="H21" i="5" l="1"/>
  <c r="D21" i="5" l="1"/>
  <c r="H18" i="5" l="1"/>
  <c r="H20" i="5"/>
  <c r="K62" i="1"/>
  <c r="M35" i="1"/>
  <c r="K35" i="1"/>
  <c r="I35" i="1"/>
  <c r="I62" i="1"/>
  <c r="Y17" i="4"/>
  <c r="AA17" i="4" s="1"/>
  <c r="Y51" i="4"/>
  <c r="M51" i="3"/>
  <c r="M17" i="2"/>
  <c r="J18" i="5"/>
  <c r="D18" i="5"/>
  <c r="F18" i="5"/>
  <c r="Y16" i="4"/>
  <c r="AA16" i="4" s="1"/>
  <c r="W54" i="4"/>
  <c r="S54" i="4"/>
  <c r="Q54" i="4"/>
  <c r="Y53" i="4"/>
  <c r="AA53" i="4" s="1"/>
  <c r="Y48" i="4"/>
  <c r="Y43" i="4"/>
  <c r="W25" i="4"/>
  <c r="W26" i="4" s="1"/>
  <c r="S25" i="4"/>
  <c r="S26" i="4" s="1"/>
  <c r="Q25" i="4"/>
  <c r="Q26" i="4" s="1"/>
  <c r="Y24" i="4"/>
  <c r="AA24" i="4" s="1"/>
  <c r="AB24" i="4" s="1"/>
  <c r="Y19" i="4"/>
  <c r="Y15" i="4"/>
  <c r="J20" i="5"/>
  <c r="J19" i="5"/>
  <c r="H19" i="5"/>
  <c r="F20" i="5"/>
  <c r="F19" i="5"/>
  <c r="A3" i="5"/>
  <c r="A42" i="5" s="1"/>
  <c r="A3" i="4"/>
  <c r="A29" i="4" s="1"/>
  <c r="A3" i="3"/>
  <c r="A31" i="3" s="1"/>
  <c r="A41" i="1"/>
  <c r="A76" i="1"/>
  <c r="A48" i="2"/>
  <c r="AC26" i="3"/>
  <c r="AC27" i="3" s="1"/>
  <c r="M26" i="3"/>
  <c r="M27" i="3" s="1"/>
  <c r="Y14" i="3"/>
  <c r="I41" i="2"/>
  <c r="H58" i="5"/>
  <c r="D58" i="5"/>
  <c r="F58" i="5"/>
  <c r="J58" i="5"/>
  <c r="F66" i="5"/>
  <c r="H66" i="5"/>
  <c r="J66" i="5"/>
  <c r="G25" i="4"/>
  <c r="G26" i="4" s="1"/>
  <c r="I25" i="4"/>
  <c r="I26" i="4" s="1"/>
  <c r="K25" i="4"/>
  <c r="K26" i="4" s="1"/>
  <c r="O25" i="4"/>
  <c r="O26" i="4" s="1"/>
  <c r="G54" i="4"/>
  <c r="G55" i="4" s="1"/>
  <c r="I54" i="4"/>
  <c r="I55" i="4" s="1"/>
  <c r="K54" i="4"/>
  <c r="K55" i="4" s="1"/>
  <c r="O54" i="4"/>
  <c r="Y16" i="3"/>
  <c r="AA16" i="3" s="1"/>
  <c r="AE16" i="3" s="1"/>
  <c r="Y17" i="3"/>
  <c r="AA17" i="3" s="1"/>
  <c r="AE17" i="3" s="1"/>
  <c r="Y20" i="3"/>
  <c r="Y23" i="3"/>
  <c r="Y25" i="3"/>
  <c r="AA25" i="3" s="1"/>
  <c r="AE25" i="3" s="1"/>
  <c r="AF25" i="3" s="1"/>
  <c r="G26" i="3"/>
  <c r="G27" i="3" s="1"/>
  <c r="I26" i="3"/>
  <c r="I27" i="3" s="1"/>
  <c r="K26" i="3"/>
  <c r="K27" i="3" s="1"/>
  <c r="O26" i="3"/>
  <c r="O27" i="3" s="1"/>
  <c r="Q26" i="3"/>
  <c r="Q27" i="3" s="1"/>
  <c r="S26" i="3"/>
  <c r="S27" i="3" s="1"/>
  <c r="U26" i="3"/>
  <c r="U27" i="3" s="1"/>
  <c r="W26" i="3"/>
  <c r="W27" i="3" s="1"/>
  <c r="Y42" i="3"/>
  <c r="Y46" i="3"/>
  <c r="Y51" i="3"/>
  <c r="G57" i="3"/>
  <c r="G58" i="3" s="1"/>
  <c r="I57" i="3"/>
  <c r="I58" i="3" s="1"/>
  <c r="K57" i="3"/>
  <c r="K58" i="3" s="1"/>
  <c r="O57" i="3"/>
  <c r="O58" i="3" s="1"/>
  <c r="Q57" i="3"/>
  <c r="I17" i="2"/>
  <c r="I30" i="2"/>
  <c r="M30" i="2"/>
  <c r="I80" i="2"/>
  <c r="I22" i="1"/>
  <c r="M22" i="1"/>
  <c r="M62" i="1"/>
  <c r="I70" i="1"/>
  <c r="K70" i="1"/>
  <c r="M70" i="1"/>
  <c r="I94" i="1"/>
  <c r="I96" i="1" s="1"/>
  <c r="M94" i="1"/>
  <c r="M96" i="1" s="1"/>
  <c r="Y47" i="3"/>
  <c r="Y56" i="3"/>
  <c r="AA56" i="3" s="1"/>
  <c r="AE56" i="3" s="1"/>
  <c r="W57" i="3"/>
  <c r="W58" i="3" s="1"/>
  <c r="U57" i="3"/>
  <c r="U58" i="3" s="1"/>
  <c r="S57" i="3"/>
  <c r="Y54" i="3"/>
  <c r="AA54" i="3" s="1"/>
  <c r="AE54" i="3" s="1"/>
  <c r="Y44" i="4"/>
  <c r="Q58" i="3" l="1"/>
  <c r="Q55" i="4"/>
  <c r="O55" i="4"/>
  <c r="S58" i="3"/>
  <c r="W55" i="4"/>
  <c r="S55" i="4"/>
  <c r="AA47" i="3"/>
  <c r="AE47" i="3" s="1"/>
  <c r="AA44" i="4"/>
  <c r="AA42" i="3"/>
  <c r="AE42" i="3" s="1"/>
  <c r="Y44" i="3"/>
  <c r="AA15" i="4"/>
  <c r="AA43" i="4"/>
  <c r="AA14" i="3"/>
  <c r="D17" i="5"/>
  <c r="K59" i="3"/>
  <c r="I59" i="3"/>
  <c r="G59" i="3"/>
  <c r="I37" i="1"/>
  <c r="AB39" i="4"/>
  <c r="I56" i="4"/>
  <c r="M73" i="2"/>
  <c r="K17" i="2"/>
  <c r="K56" i="4"/>
  <c r="G56" i="4"/>
  <c r="M72" i="1"/>
  <c r="M98" i="1" s="1"/>
  <c r="I72" i="1"/>
  <c r="I98" i="1" s="1"/>
  <c r="K22" i="1"/>
  <c r="K37" i="1" s="1"/>
  <c r="K94" i="1"/>
  <c r="K96" i="1" s="1"/>
  <c r="G41" i="2"/>
  <c r="AA46" i="3"/>
  <c r="AE46" i="3" s="1"/>
  <c r="K73" i="2"/>
  <c r="K30" i="2"/>
  <c r="K72" i="1"/>
  <c r="Y54" i="4"/>
  <c r="Y55" i="4" s="1"/>
  <c r="AA51" i="4"/>
  <c r="M37" i="1"/>
  <c r="U54" i="4"/>
  <c r="AB53" i="4"/>
  <c r="AF56" i="3"/>
  <c r="G73" i="2"/>
  <c r="AC51" i="3"/>
  <c r="AC57" i="3" s="1"/>
  <c r="AC58" i="3" s="1"/>
  <c r="AA51" i="3"/>
  <c r="D19" i="5"/>
  <c r="Y57" i="3"/>
  <c r="Y58" i="3" s="1"/>
  <c r="I32" i="2"/>
  <c r="I73" i="2"/>
  <c r="AA20" i="3"/>
  <c r="AE20" i="3" s="1"/>
  <c r="AA23" i="3"/>
  <c r="Y26" i="3"/>
  <c r="Y27" i="3" s="1"/>
  <c r="Y22" i="4"/>
  <c r="U25" i="4"/>
  <c r="U26" i="4" s="1"/>
  <c r="M32" i="2"/>
  <c r="M34" i="2" s="1"/>
  <c r="M36" i="2" s="1"/>
  <c r="U55" i="4" l="1"/>
  <c r="I99" i="1"/>
  <c r="AE44" i="3"/>
  <c r="AF42" i="3"/>
  <c r="AA44" i="3"/>
  <c r="G17" i="2"/>
  <c r="I34" i="2"/>
  <c r="I36" i="2" s="1"/>
  <c r="AE14" i="3"/>
  <c r="D20" i="5"/>
  <c r="Y56" i="4"/>
  <c r="AE51" i="3"/>
  <c r="AE57" i="3" s="1"/>
  <c r="K32" i="2"/>
  <c r="K34" i="2" s="1"/>
  <c r="K36" i="2" s="1"/>
  <c r="H9" i="5" s="1"/>
  <c r="H27" i="5" s="1"/>
  <c r="H39" i="5" s="1"/>
  <c r="H69" i="5" s="1"/>
  <c r="H75" i="5" s="1"/>
  <c r="H78" i="5" s="1"/>
  <c r="H79" i="5" s="1"/>
  <c r="AB51" i="4"/>
  <c r="G70" i="1"/>
  <c r="M99" i="1"/>
  <c r="M57" i="3"/>
  <c r="M58" i="3" s="1"/>
  <c r="K98" i="1"/>
  <c r="K99" i="1" s="1"/>
  <c r="G35" i="1"/>
  <c r="G94" i="1"/>
  <c r="G96" i="1" s="1"/>
  <c r="AC59" i="3"/>
  <c r="G79" i="2"/>
  <c r="Y59" i="3"/>
  <c r="AF54" i="3"/>
  <c r="G30" i="2"/>
  <c r="AA57" i="3"/>
  <c r="AE23" i="3"/>
  <c r="AF23" i="3" s="1"/>
  <c r="AA26" i="3"/>
  <c r="AA27" i="3" s="1"/>
  <c r="J9" i="5"/>
  <c r="J27" i="5" s="1"/>
  <c r="J39" i="5" s="1"/>
  <c r="J69" i="5" s="1"/>
  <c r="J75" i="5" s="1"/>
  <c r="J78" i="5" s="1"/>
  <c r="J79" i="5" s="1"/>
  <c r="M39" i="2"/>
  <c r="M53" i="2"/>
  <c r="M75" i="2" s="1"/>
  <c r="AA22" i="4"/>
  <c r="AB22" i="4" s="1"/>
  <c r="Y25" i="4"/>
  <c r="Y26" i="4" s="1"/>
  <c r="AE58" i="3" l="1"/>
  <c r="AF58" i="3" s="1"/>
  <c r="AA58" i="3"/>
  <c r="I53" i="2"/>
  <c r="I75" i="2" s="1"/>
  <c r="I81" i="2" s="1"/>
  <c r="F9" i="5"/>
  <c r="F27" i="5" s="1"/>
  <c r="F39" i="5" s="1"/>
  <c r="F69" i="5" s="1"/>
  <c r="F75" i="5" s="1"/>
  <c r="F78" i="5" s="1"/>
  <c r="F79" i="5" s="1"/>
  <c r="I42" i="2"/>
  <c r="K39" i="2"/>
  <c r="K53" i="2"/>
  <c r="K75" i="2" s="1"/>
  <c r="K78" i="2" s="1"/>
  <c r="M59" i="3"/>
  <c r="G78" i="2"/>
  <c r="G32" i="2"/>
  <c r="G34" i="2" s="1"/>
  <c r="G36" i="2" s="1"/>
  <c r="G42" i="2" s="1"/>
  <c r="M78" i="2"/>
  <c r="M80" i="2" s="1"/>
  <c r="M81" i="2" s="1"/>
  <c r="AE26" i="3"/>
  <c r="AE27" i="3" s="1"/>
  <c r="AF27" i="3" s="1"/>
  <c r="M19" i="4"/>
  <c r="M41" i="2"/>
  <c r="M42" i="2" s="1"/>
  <c r="M48" i="4" l="1"/>
  <c r="M54" i="4" s="1"/>
  <c r="M55" i="4" s="1"/>
  <c r="K80" i="2"/>
  <c r="K81" i="2" s="1"/>
  <c r="G22" i="1"/>
  <c r="G37" i="1" s="1"/>
  <c r="K41" i="2"/>
  <c r="K42" i="2" s="1"/>
  <c r="G80" i="2"/>
  <c r="G53" i="2"/>
  <c r="G75" i="2" s="1"/>
  <c r="D9" i="5"/>
  <c r="D27" i="5" s="1"/>
  <c r="G62" i="1"/>
  <c r="G72" i="1" s="1"/>
  <c r="G98" i="1" s="1"/>
  <c r="AA19" i="4"/>
  <c r="AA25" i="4" s="1"/>
  <c r="M25" i="4"/>
  <c r="M26" i="4" s="1"/>
  <c r="AA48" i="4" l="1"/>
  <c r="AA54" i="4" s="1"/>
  <c r="D39" i="5"/>
  <c r="D69" i="5" s="1"/>
  <c r="D75" i="5" s="1"/>
  <c r="D78" i="5" s="1"/>
  <c r="D79" i="5" s="1"/>
  <c r="AA26" i="4"/>
  <c r="AB26" i="4" s="1"/>
  <c r="M56" i="4"/>
  <c r="G99" i="1"/>
  <c r="G81" i="2"/>
  <c r="AA55" i="4" l="1"/>
  <c r="AB55" i="4" s="1"/>
</calcChain>
</file>

<file path=xl/sharedStrings.xml><?xml version="1.0" encoding="utf-8"?>
<sst xmlns="http://schemas.openxmlformats.org/spreadsheetml/2006/main" count="469" uniqueCount="241">
  <si>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</si>
  <si>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</si>
  <si>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</si>
  <si>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</si>
  <si>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</si>
  <si>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</si>
  <si>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</si>
  <si>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</si>
  <si>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</si>
  <si>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</si>
  <si>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</si>
  <si>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</si>
  <si>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</si>
  <si>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</si>
  <si>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</si>
  <si>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</si>
  <si>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</si>
  <si>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</si>
  <si>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</si>
  <si>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</si>
  <si>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</si>
  <si>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</si>
  <si>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</si>
  <si>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</si>
  <si>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</si>
  <si>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</si>
  <si>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</si>
  <si>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</si>
  <si>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</si>
  <si>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</si>
  <si>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</si>
  <si>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</si>
  <si>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</si>
  <si>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</si>
  <si>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</si>
  <si>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</si>
  <si>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</si>
  <si>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</si>
  <si>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</si>
  <si>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</si>
  <si>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</si>
  <si>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</si>
  <si>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</si>
  <si>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</si>
  <si>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</si>
  <si>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</si>
  <si>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</si>
  <si>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</si>
  <si>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</si>
  <si>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</si>
  <si>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</si>
  <si>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</si>
  <si>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</si>
  <si>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</si>
  <si>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</si>
  <si>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</si>
  <si>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</si>
  <si>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</si>
  <si>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</si>
  <si>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</si>
  <si>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</si>
  <si>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</si>
  <si>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</si>
  <si>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</si>
  <si>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</si>
  <si>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</si>
  <si>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</si>
  <si>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</si>
  <si>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</si>
  <si>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</si>
  <si>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</si>
  <si>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</si>
  <si>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</si>
  <si>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</si>
  <si>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</si>
  <si>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</si>
  <si>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</si>
  <si>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</si>
  <si>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</si>
  <si>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</si>
  <si>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</si>
  <si>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</si>
  <si>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</si>
  <si>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</si>
  <si>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</si>
  <si>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</si>
  <si>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</si>
  <si>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</si>
  <si>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</si>
  <si>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</si>
  <si>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</si>
  <si>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</si>
  <si>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</si>
  <si>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</si>
  <si>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</si>
  <si>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</si>
  <si>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</si>
  <si>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</si>
  <si>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</si>
  <si>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</si>
  <si>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</si>
  <si>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</si>
  <si>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</si>
  <si>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</si>
  <si>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</si>
  <si>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</si>
  <si>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</si>
  <si>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</si>
  <si>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</si>
  <si>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</si>
  <si>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</si>
  <si>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</si>
  <si>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</si>
  <si>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</si>
  <si>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</si>
  <si>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</si>
  <si>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</si>
  <si>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</si>
  <si>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</si>
  <si>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</si>
  <si>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</si>
  <si>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</si>
  <si>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</si>
  <si>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</si>
  <si>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</si>
  <si>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</si>
  <si>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</si>
  <si>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</si>
  <si>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</si>
  <si>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</si>
  <si>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</si>
  <si>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</si>
  <si>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</si>
  <si>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</si>
  <si>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</si>
  <si>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</si>
  <si>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</si>
  <si>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</si>
  <si>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</si>
  <si>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</si>
  <si>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</si>
  <si>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</si>
  <si>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</si>
  <si>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</si>
  <si>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</si>
  <si>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</si>
  <si>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</si>
  <si>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</si>
  <si>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</si>
  <si>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</si>
  <si>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</si>
  <si>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</si>
  <si>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</si>
  <si>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</si>
  <si>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</si>
  <si>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</si>
  <si>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</si>
  <si>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</si>
  <si>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</si>
  <si>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</si>
  <si>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</si>
  <si>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</si>
  <si>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</si>
  <si>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</si>
  <si>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</si>
  <si>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</si>
  <si>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</si>
  <si>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</si>
  <si>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</si>
  <si>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</si>
  <si>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</si>
  <si>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</si>
  <si>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</si>
  <si>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</si>
  <si>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</si>
  <si>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</si>
  <si>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</si>
  <si>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 xml:space="preserve">   ก่อนผลกระทบของอัตราแลกเปลี่ยน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</si>
  <si>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</si>
  <si>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</si>
  <si>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</si>
  <si>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</si>
  <si>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</si>
  <si>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</si>
  <si>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</si>
  <si>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</si>
  <si>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</si>
  <si>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</si>
  <si>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</si>
  <si>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</si>
  <si>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</si>
  <si>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ขาดทุนจากการด้อยค่าเงินลงทุน</t>
  </si>
  <si>
    <t>(กำไร)ขาดทุนจากอัตราแลกเปลี่ยนที่ยังไม่เกิดขึ้นจริง</t>
  </si>
  <si>
    <t>และอื่น ๆ</t>
  </si>
  <si>
    <t>ส่วนเกินจากการลด</t>
  </si>
  <si>
    <t>สัดส่วนการลงทุน</t>
  </si>
  <si>
    <t>31 ธันวาคม 2561</t>
  </si>
  <si>
    <t>ขาดทุนจากการด้อยค่าของสินทรัพย์</t>
  </si>
  <si>
    <t>ส่วนแบ่ง(กำไร)ขาดทุนจากเงินลงทุนในบริษัทย่อย</t>
  </si>
  <si>
    <t>อาคาร และอุปกรณ์</t>
  </si>
  <si>
    <t>ผลกำไร(ขาดทุน)จากการวัดมูลค่าใหม่</t>
  </si>
  <si>
    <t>ณ วันที่ 31 มีนาคม 2562</t>
  </si>
  <si>
    <t>สำหรับงวดสามเดือนสิ้นสุดวันที่ 31 มีนาคม 2562</t>
  </si>
  <si>
    <t>(ยังไม่ได้ตรวจสอบ)</t>
  </si>
  <si>
    <t>สำหรับงวดสามเดือนสิ้นสุดวันที่ 31 มีนาคม 2561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</si>
  <si>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</si>
  <si>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</si>
  <si>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</si>
  <si>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</si>
  <si>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</si>
  <si>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31 มีนาคม 2561</t>
  </si>
  <si>
    <t>ยอดคงเหลือ ณ วันที่ 31 มีนาคม 2562</t>
  </si>
  <si>
    <t>สำหรับงวดสามเดือนสิ้นสุดวันที่ 31 มีนาคม 2562 (ยังไม่ได้ตรวจสอบ)</t>
  </si>
  <si>
    <t>หน่วย: พันบาท</t>
  </si>
  <si>
    <t>31 มีนาคม 2562</t>
  </si>
  <si>
    <t>เงินสดจ่ายซื้ออาคาร และอุปกรณ์</t>
  </si>
  <si>
    <t>กระแสเงินสดสุทธิได้มาจาก(ใช้ไปใน)กิจกรรมดำเนินงาน</t>
  </si>
  <si>
    <t>4, 7</t>
  </si>
  <si>
    <t>4, 12</t>
  </si>
  <si>
    <t xml:space="preserve">   ณ วันที่ 31 มีนาคม</t>
  </si>
  <si>
    <t>กำไรขาดทุนเบ็ดเสร็จรวมสำหรับงวด</t>
  </si>
  <si>
    <t>ผลกระทบจากการเปลี่ยนแปลงนโยบายการบัญชี</t>
  </si>
  <si>
    <t>ยอดคงเหลือ ณ วันที่ 1 มกราคม 2562 - ตามที่รายงานไว้เดิม</t>
  </si>
  <si>
    <t>ยอดคงเหลือ ณ วันที่ 1 มกราคม 2562 - ปรับปรุงใหม่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</si>
  <si>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</si>
  <si>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</si>
  <si>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</si>
  <si>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เงินสดและรายการเทียบเท่าเงินสดของสินทรัพย์ไม่หมุนเวียน</t>
  </si>
  <si>
    <t xml:space="preserve">   หรือกลุ่มสินทรัพย์ที่จะจำหน่ายที่จัดประเภทเป็นสินทรัพย์</t>
  </si>
  <si>
    <t xml:space="preserve">   ที่ถือไว้เพื่อขาย ณ วันที่ 1 มกราคม</t>
  </si>
  <si>
    <t>ค่าใช้จ่ายภาษีเงินได้</t>
  </si>
  <si>
    <t>ส่วนแบ่ง(กำไร)ขาดทุนจากเงินลงทุนในการร่วมค้า</t>
  </si>
  <si>
    <t>กลับรายการค่าเผื่อสินค้าเสื่อมสภาพ</t>
  </si>
  <si>
    <t>เงินลงทุนชั่วคราว(เพิ่มขึ้น)ลดลง</t>
  </si>
  <si>
    <t xml:space="preserve">  แก่กิจการที่เกี่ยวข้องกันเพิ่มขึ้น</t>
  </si>
  <si>
    <t>เงินสดสุทธิได้มาจากกิจกรรมลงทุน</t>
  </si>
  <si>
    <t>ผลกำไรจากการวัดมูลค่าเงินลงทุนเผื่อขาย</t>
  </si>
  <si>
    <t>เงินสดและรายการเทียบเท่าเงินสดเพิ่มขึ้นสุทธิ</t>
  </si>
  <si>
    <t>ส่วนแบ่งกำไร(ขาดทุน)จากเงินลงทุนในการร่วมค้า</t>
  </si>
  <si>
    <t/>
  </si>
  <si>
    <t>ส่วนแบ่งกำไร(ขาดทุน)จากเงินลงทุนในบริษัทย่อย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</si>
</sst>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07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140625" style="5" customWidth="1"/>
    <col min="8" max="8" width="0.7109375" style="5" customWidth="1"/>
    <col min="9" max="9" width="19.140625" style="5" customWidth="1"/>
    <col min="10" max="10" width="1" style="5" customWidth="1"/>
    <col min="11" max="11" width="19.140625" style="5" customWidth="1"/>
    <col min="12" max="12" width="1" style="5" customWidth="1"/>
    <col min="13" max="13" width="19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3.1" customHeight="1">
      <c r="A2" s="101" t="s">
        <v>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3.1" customHeight="1">
      <c r="A3" s="101" t="s">
        <v>201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213</v>
      </c>
    </row>
    <row r="5" spans="1:13" s="2" customFormat="1" ht="23.1" customHeight="1">
      <c r="E5" s="1"/>
      <c r="F5" s="91"/>
      <c r="G5" s="99" t="s">
        <v>0</v>
      </c>
      <c r="H5" s="99"/>
      <c r="I5" s="99"/>
      <c r="J5" s="99"/>
      <c r="K5" s="100" t="s">
        <v>38</v>
      </c>
      <c r="L5" s="100"/>
      <c r="M5" s="100"/>
    </row>
    <row r="6" spans="1:13" s="2" customFormat="1" ht="23.1" customHeight="1">
      <c r="E6" s="1"/>
      <c r="F6" s="91"/>
      <c r="G6" s="95" t="s">
        <v>214</v>
      </c>
      <c r="H6" s="87"/>
      <c r="I6" s="95" t="s">
        <v>196</v>
      </c>
      <c r="J6" s="88"/>
      <c r="K6" s="95" t="str">
        <f>G6</f>
        <v>31 มีนาคม 2562</v>
      </c>
      <c r="L6" s="87"/>
      <c r="M6" s="95" t="str">
        <f>I6</f>
        <v>31 ธันวาคม 2561</v>
      </c>
    </row>
    <row r="7" spans="1:13" s="2" customFormat="1" ht="23.1" customHeight="1">
      <c r="E7" s="1" t="s">
        <v>1</v>
      </c>
      <c r="F7" s="91"/>
      <c r="G7" s="87" t="s">
        <v>203</v>
      </c>
      <c r="H7" s="89"/>
      <c r="I7" s="89"/>
      <c r="J7" s="87"/>
      <c r="K7" s="87" t="str">
        <f>G7</f>
        <v>(ยังไม่ได้ตรวจสอบ)</v>
      </c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4299217</v>
      </c>
      <c r="H11" s="10"/>
      <c r="I11" s="10">
        <v>3071829</v>
      </c>
      <c r="J11" s="10"/>
      <c r="K11" s="10">
        <v>271703</v>
      </c>
      <c r="L11" s="10"/>
      <c r="M11" s="10">
        <v>144093</v>
      </c>
    </row>
    <row r="12" spans="1:13" ht="23.1" customHeight="1">
      <c r="A12" s="4" t="s">
        <v>34</v>
      </c>
      <c r="D12" s="4"/>
      <c r="E12" s="1">
        <v>6</v>
      </c>
      <c r="G12" s="10">
        <v>6131099</v>
      </c>
      <c r="H12" s="10"/>
      <c r="I12" s="10">
        <v>7141082</v>
      </c>
      <c r="J12" s="10"/>
      <c r="K12" s="10">
        <v>1598090</v>
      </c>
      <c r="L12" s="10"/>
      <c r="M12" s="10">
        <v>1768651</v>
      </c>
    </row>
    <row r="13" spans="1:13" ht="23.1" customHeight="1">
      <c r="A13" s="4" t="s">
        <v>104</v>
      </c>
      <c r="D13" s="4"/>
      <c r="E13" s="1" t="s">
        <v>217</v>
      </c>
      <c r="G13" s="10">
        <v>2208842</v>
      </c>
      <c r="H13" s="10"/>
      <c r="I13" s="10">
        <v>2024880</v>
      </c>
      <c r="J13" s="10"/>
      <c r="K13" s="6">
        <v>6070</v>
      </c>
      <c r="L13" s="10"/>
      <c r="M13" s="6">
        <v>14907</v>
      </c>
    </row>
    <row r="14" spans="1:13" ht="23.1" customHeight="1">
      <c r="A14" s="4" t="s">
        <v>182</v>
      </c>
      <c r="D14" s="4"/>
      <c r="E14" s="1">
        <v>4</v>
      </c>
      <c r="G14" s="10">
        <v>3968950</v>
      </c>
      <c r="H14" s="10"/>
      <c r="I14" s="10">
        <v>0</v>
      </c>
      <c r="J14" s="10"/>
      <c r="K14" s="10">
        <v>3968950</v>
      </c>
      <c r="L14" s="10"/>
      <c r="M14" s="6">
        <v>0</v>
      </c>
    </row>
    <row r="15" spans="1:13" ht="23.1" customHeight="1">
      <c r="A15" s="4" t="s">
        <v>137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150</v>
      </c>
      <c r="D16" s="4"/>
      <c r="E16" s="1">
        <v>4</v>
      </c>
      <c r="G16" s="10">
        <v>83561</v>
      </c>
      <c r="H16" s="10"/>
      <c r="I16" s="10">
        <v>54549</v>
      </c>
      <c r="J16" s="10"/>
      <c r="K16" s="10">
        <v>12448</v>
      </c>
      <c r="L16" s="10"/>
      <c r="M16" s="6">
        <v>12200</v>
      </c>
    </row>
    <row r="17" spans="1:13" ht="23.1" customHeight="1">
      <c r="A17" s="4" t="s">
        <v>183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152</v>
      </c>
      <c r="D18" s="4"/>
      <c r="E18" s="1">
        <v>4</v>
      </c>
      <c r="G18" s="10">
        <v>595122</v>
      </c>
      <c r="H18" s="10"/>
      <c r="I18" s="10">
        <v>485725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64</v>
      </c>
      <c r="D19" s="4"/>
      <c r="G19" s="10">
        <v>116895</v>
      </c>
      <c r="H19" s="10"/>
      <c r="I19" s="10">
        <v>122484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184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185</v>
      </c>
      <c r="D21" s="4"/>
      <c r="E21" s="1">
        <v>8</v>
      </c>
      <c r="G21" s="10">
        <v>0</v>
      </c>
      <c r="H21" s="10"/>
      <c r="I21" s="10">
        <v>53301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17403686</v>
      </c>
      <c r="H22" s="12"/>
      <c r="I22" s="11">
        <f>SUM(I11:I21)</f>
        <v>12953850</v>
      </c>
      <c r="J22" s="12"/>
      <c r="K22" s="11">
        <f>SUM(K11:K21)</f>
        <v>5857261</v>
      </c>
      <c r="L22" s="12"/>
      <c r="M22" s="11">
        <f>SUM(M11:M21)</f>
        <v>1939851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186</v>
      </c>
      <c r="D25" s="4"/>
      <c r="E25" s="1">
        <v>4</v>
      </c>
      <c r="G25" s="10">
        <v>1309268</v>
      </c>
      <c r="H25" s="10"/>
      <c r="I25" s="10">
        <v>1457174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102</v>
      </c>
      <c r="D26" s="4"/>
      <c r="E26" s="1">
        <v>9</v>
      </c>
      <c r="G26" s="6">
        <v>0</v>
      </c>
      <c r="H26" s="10"/>
      <c r="I26" s="6">
        <v>0</v>
      </c>
      <c r="J26" s="10"/>
      <c r="K26" s="10">
        <v>5401602</v>
      </c>
      <c r="L26" s="10"/>
      <c r="M26" s="10">
        <v>5486838</v>
      </c>
    </row>
    <row r="27" spans="1:13" ht="23.1" customHeight="1">
      <c r="A27" s="4" t="s">
        <v>122</v>
      </c>
      <c r="D27" s="4"/>
      <c r="E27" s="1">
        <f>E26</f>
        <v>9</v>
      </c>
      <c r="G27" s="6">
        <v>1433920</v>
      </c>
      <c r="H27" s="10"/>
      <c r="I27" s="6">
        <v>1483298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101</v>
      </c>
      <c r="D28" s="4"/>
      <c r="E28" s="1">
        <f>E27</f>
        <v>9</v>
      </c>
      <c r="G28" s="10">
        <v>23841600</v>
      </c>
      <c r="H28" s="10"/>
      <c r="I28" s="10">
        <v>24277562</v>
      </c>
      <c r="J28" s="10"/>
      <c r="K28" s="10">
        <v>23841600</v>
      </c>
      <c r="L28" s="10"/>
      <c r="M28" s="10">
        <v>24277562</v>
      </c>
    </row>
    <row r="29" spans="1:13" ht="23.1" customHeight="1">
      <c r="A29" s="4" t="s">
        <v>159</v>
      </c>
      <c r="D29" s="4"/>
      <c r="E29" s="1">
        <v>6</v>
      </c>
      <c r="G29" s="10">
        <v>41653</v>
      </c>
      <c r="H29" s="10"/>
      <c r="I29" s="10">
        <v>41653</v>
      </c>
      <c r="J29" s="10"/>
      <c r="K29" s="10">
        <v>41653</v>
      </c>
      <c r="L29" s="10"/>
      <c r="M29" s="10">
        <v>41653</v>
      </c>
    </row>
    <row r="30" spans="1:13" ht="23.1" customHeight="1">
      <c r="A30" s="4" t="s">
        <v>199</v>
      </c>
      <c r="D30" s="4"/>
      <c r="E30" s="1">
        <v>10</v>
      </c>
      <c r="G30" s="10">
        <v>4746818</v>
      </c>
      <c r="H30" s="10"/>
      <c r="I30" s="10">
        <v>4875988</v>
      </c>
      <c r="J30" s="10"/>
      <c r="K30" s="10">
        <v>27619</v>
      </c>
      <c r="L30" s="10"/>
      <c r="M30" s="10">
        <v>27013</v>
      </c>
    </row>
    <row r="31" spans="1:13" ht="23.1" customHeight="1">
      <c r="A31" s="4" t="s">
        <v>187</v>
      </c>
      <c r="D31" s="4"/>
      <c r="E31" s="1">
        <v>10</v>
      </c>
      <c r="G31" s="10">
        <v>2707929</v>
      </c>
      <c r="H31" s="10"/>
      <c r="I31" s="10">
        <v>3007340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119</v>
      </c>
      <c r="D32" s="4"/>
      <c r="E32" s="1">
        <v>10</v>
      </c>
      <c r="G32" s="10">
        <v>423540</v>
      </c>
      <c r="H32" s="10"/>
      <c r="I32" s="10">
        <v>442136</v>
      </c>
      <c r="J32" s="10"/>
      <c r="K32" s="10">
        <v>2914</v>
      </c>
      <c r="L32" s="10"/>
      <c r="M32" s="10">
        <v>3168</v>
      </c>
    </row>
    <row r="33" spans="1:13" ht="23.1" customHeight="1">
      <c r="A33" s="4" t="s">
        <v>111</v>
      </c>
      <c r="D33" s="4"/>
      <c r="G33" s="10">
        <v>1052234</v>
      </c>
      <c r="H33" s="10"/>
      <c r="I33" s="10">
        <v>1121511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39</v>
      </c>
      <c r="D34" s="4"/>
      <c r="G34" s="10">
        <v>335361</v>
      </c>
      <c r="H34" s="10"/>
      <c r="I34" s="10">
        <v>348672</v>
      </c>
      <c r="J34" s="10"/>
      <c r="K34" s="10">
        <v>4261</v>
      </c>
      <c r="L34" s="10"/>
      <c r="M34" s="10">
        <v>4023</v>
      </c>
    </row>
    <row r="35" spans="1:13" ht="23.1" customHeight="1">
      <c r="A35" s="2" t="s">
        <v>6</v>
      </c>
      <c r="D35" s="4"/>
      <c r="G35" s="11">
        <f>SUM(G25:H34)</f>
        <v>35892323</v>
      </c>
      <c r="H35" s="12"/>
      <c r="I35" s="11">
        <f>SUM(I25:I34)</f>
        <v>37055334</v>
      </c>
      <c r="J35" s="12"/>
      <c r="K35" s="11">
        <f>SUM(K25:K34)</f>
        <v>29319649</v>
      </c>
      <c r="L35" s="12"/>
      <c r="M35" s="11">
        <f>SUM(M25:M34)</f>
        <v>29840257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53296009</v>
      </c>
      <c r="H37" s="12"/>
      <c r="I37" s="14">
        <f>I22+I35</f>
        <v>50009184</v>
      </c>
      <c r="J37" s="12"/>
      <c r="K37" s="14">
        <f>K22+K35</f>
        <v>35176910</v>
      </c>
      <c r="L37" s="12"/>
      <c r="M37" s="14">
        <f>M22+M35</f>
        <v>31780108</v>
      </c>
    </row>
    <row r="38" spans="1:13" ht="23.1" customHeight="1" thickTop="1">
      <c r="D38" s="4"/>
    </row>
    <row r="39" spans="1:13" s="2" customFormat="1" ht="23.1" customHeight="1">
      <c r="A39" s="101" t="s">
        <v>125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s="2" customFormat="1" ht="23.1" customHeight="1">
      <c r="A40" s="101" t="s">
        <v>134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s="2" customFormat="1" ht="23.1" customHeight="1">
      <c r="A41" s="101" t="str">
        <f>A3</f>
        <v>ณ วันที่ 31 มีนาคม 2562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" customHeight="1">
      <c r="E43" s="1"/>
      <c r="F43" s="91"/>
      <c r="G43" s="99" t="s">
        <v>0</v>
      </c>
      <c r="H43" s="99"/>
      <c r="I43" s="99"/>
      <c r="J43" s="99"/>
      <c r="K43" s="100" t="s">
        <v>38</v>
      </c>
      <c r="L43" s="100"/>
      <c r="M43" s="100"/>
    </row>
    <row r="44" spans="1:13" s="2" customFormat="1" ht="23.1" customHeight="1">
      <c r="E44" s="1"/>
      <c r="F44" s="91"/>
      <c r="G44" s="87" t="str">
        <f>G6</f>
        <v>31 มีนาคม 2562</v>
      </c>
      <c r="H44" s="87"/>
      <c r="I44" s="87" t="str">
        <f>I6</f>
        <v>31 ธันวาคม 2561</v>
      </c>
      <c r="J44" s="88"/>
      <c r="K44" s="87" t="str">
        <f>K6</f>
        <v>31 มีนาคม 2562</v>
      </c>
      <c r="L44" s="87"/>
      <c r="M44" s="87" t="str">
        <f>M6</f>
        <v>31 ธันวาคม 2561</v>
      </c>
    </row>
    <row r="45" spans="1:13" s="2" customFormat="1" ht="24" customHeight="1">
      <c r="E45" s="1" t="s">
        <v>1</v>
      </c>
      <c r="F45" s="91"/>
      <c r="G45" s="87" t="str">
        <f>G7</f>
        <v>(ยังไม่ได้ตรวจสอบ)</v>
      </c>
      <c r="H45" s="89"/>
      <c r="I45" s="89"/>
      <c r="J45" s="87"/>
      <c r="K45" s="87" t="str">
        <f>K7</f>
        <v>(ยังไม่ได้ตรวจสอบ)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2.5" hidden="1" customHeight="1">
      <c r="A49" s="4" t="s">
        <v>120</v>
      </c>
      <c r="D49" s="4"/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103</v>
      </c>
      <c r="D50" s="4"/>
      <c r="E50" s="1" t="s">
        <v>218</v>
      </c>
      <c r="G50" s="16">
        <v>1131555</v>
      </c>
      <c r="H50" s="10"/>
      <c r="I50" s="16">
        <v>1167372</v>
      </c>
      <c r="J50" s="10"/>
      <c r="K50" s="6">
        <v>32015</v>
      </c>
      <c r="L50" s="10"/>
      <c r="M50" s="6">
        <v>70557</v>
      </c>
    </row>
    <row r="51" spans="1:17" ht="19.5" hidden="1" customHeight="1">
      <c r="A51" s="4" t="s">
        <v>143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188</v>
      </c>
      <c r="D52" s="17"/>
      <c r="E52" s="1">
        <v>4</v>
      </c>
      <c r="G52" s="16">
        <v>371</v>
      </c>
      <c r="H52" s="10"/>
      <c r="I52" s="16">
        <v>785</v>
      </c>
      <c r="J52" s="10"/>
      <c r="K52" s="85">
        <v>502</v>
      </c>
      <c r="L52" s="10"/>
      <c r="M52" s="16">
        <v>621</v>
      </c>
      <c r="P52" s="84"/>
      <c r="Q52" s="84"/>
    </row>
    <row r="53" spans="1:17" ht="23.1" customHeight="1">
      <c r="A53" s="4" t="s">
        <v>153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154</v>
      </c>
      <c r="D54" s="4"/>
      <c r="E54" s="1">
        <v>11</v>
      </c>
      <c r="G54" s="16">
        <v>2638224</v>
      </c>
      <c r="H54" s="10"/>
      <c r="I54" s="16">
        <v>2651841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155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156</v>
      </c>
      <c r="D56" s="4"/>
      <c r="G56" s="16">
        <v>425339</v>
      </c>
      <c r="H56" s="10"/>
      <c r="I56" s="16">
        <v>258340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162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151</v>
      </c>
      <c r="D58" s="4"/>
      <c r="E58" s="19">
        <v>19.2</v>
      </c>
      <c r="G58" s="16">
        <v>2890346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37</v>
      </c>
      <c r="D59" s="4"/>
      <c r="E59" s="19"/>
      <c r="G59" s="16">
        <v>58837</v>
      </c>
      <c r="H59" s="10"/>
      <c r="I59" s="16">
        <v>36361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189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185</v>
      </c>
      <c r="D61" s="4"/>
      <c r="E61" s="1">
        <f>E21</f>
        <v>8</v>
      </c>
      <c r="G61" s="16">
        <v>0</v>
      </c>
      <c r="H61" s="10"/>
      <c r="I61" s="16">
        <v>89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7144672</v>
      </c>
      <c r="H62" s="12"/>
      <c r="I62" s="11">
        <f>SUM(I49:I61)</f>
        <v>7005133</v>
      </c>
      <c r="J62" s="12"/>
      <c r="K62" s="11">
        <f>SUM(K49:K61)</f>
        <v>32517</v>
      </c>
      <c r="L62" s="12"/>
      <c r="M62" s="11">
        <f>SUM(M49:M61)</f>
        <v>71178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121</v>
      </c>
      <c r="D65" s="4"/>
      <c r="G65" s="10">
        <v>220652</v>
      </c>
      <c r="H65" s="10"/>
      <c r="I65" s="10">
        <v>225042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65</v>
      </c>
      <c r="D66" s="4"/>
      <c r="E66" s="1">
        <v>11</v>
      </c>
      <c r="G66" s="10">
        <v>4062068</v>
      </c>
      <c r="H66" s="10"/>
      <c r="I66" s="10">
        <v>4306011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160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161</v>
      </c>
      <c r="D68" s="4"/>
      <c r="G68" s="10">
        <v>242635</v>
      </c>
      <c r="H68" s="10"/>
      <c r="I68" s="10">
        <v>241541</v>
      </c>
      <c r="J68" s="10"/>
      <c r="K68" s="6">
        <v>60573</v>
      </c>
      <c r="L68" s="10"/>
      <c r="M68" s="6">
        <v>60011</v>
      </c>
    </row>
    <row r="69" spans="1:13" ht="23.1" customHeight="1">
      <c r="A69" s="4" t="s">
        <v>40</v>
      </c>
      <c r="D69" s="4"/>
      <c r="G69" s="10">
        <v>287072</v>
      </c>
      <c r="H69" s="10"/>
      <c r="I69" s="10">
        <v>290137</v>
      </c>
      <c r="J69" s="10"/>
      <c r="K69" s="6">
        <v>0</v>
      </c>
      <c r="L69" s="10"/>
      <c r="M69" s="6">
        <v>0</v>
      </c>
    </row>
    <row r="70" spans="1:13" ht="23.1" customHeight="1">
      <c r="A70" s="2" t="s">
        <v>12</v>
      </c>
      <c r="D70" s="4"/>
      <c r="G70" s="11">
        <f>SUM(G65:G69)</f>
        <v>4812427</v>
      </c>
      <c r="H70" s="12"/>
      <c r="I70" s="11">
        <f>SUM(I65:I69)</f>
        <v>5062731</v>
      </c>
      <c r="J70" s="12"/>
      <c r="K70" s="11">
        <f>SUM(K65:K69)</f>
        <v>60573</v>
      </c>
      <c r="L70" s="12"/>
      <c r="M70" s="11">
        <f>SUM(M65:M69)</f>
        <v>60011</v>
      </c>
    </row>
    <row r="71" spans="1:13" ht="23.1" customHeight="1">
      <c r="A71" s="2"/>
      <c r="D71" s="4"/>
      <c r="G71" s="12"/>
      <c r="H71" s="12"/>
      <c r="I71" s="12"/>
      <c r="J71" s="12"/>
      <c r="K71" s="12"/>
      <c r="L71" s="12"/>
      <c r="M71" s="12"/>
    </row>
    <row r="72" spans="1:13" ht="23.1" customHeight="1">
      <c r="A72" s="2" t="s">
        <v>13</v>
      </c>
      <c r="D72" s="4"/>
      <c r="G72" s="20">
        <f>G62+G70</f>
        <v>11957099</v>
      </c>
      <c r="H72" s="12"/>
      <c r="I72" s="20">
        <f>I62+I70</f>
        <v>12067864</v>
      </c>
      <c r="J72" s="12"/>
      <c r="K72" s="20">
        <f>K62+K70</f>
        <v>93090</v>
      </c>
      <c r="L72" s="12"/>
      <c r="M72" s="20">
        <f>M62+M70</f>
        <v>131189</v>
      </c>
    </row>
    <row r="73" spans="1:13" ht="23.25" customHeight="1">
      <c r="A73" s="2"/>
      <c r="D73" s="4"/>
      <c r="G73" s="21"/>
      <c r="H73" s="21"/>
      <c r="I73" s="21"/>
      <c r="J73" s="21"/>
      <c r="K73" s="21"/>
      <c r="L73" s="21"/>
      <c r="M73" s="21"/>
    </row>
    <row r="74" spans="1:13" ht="23.1" customHeight="1">
      <c r="A74" s="101" t="s">
        <v>125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3" ht="23.1" customHeight="1">
      <c r="A75" s="101" t="s">
        <v>134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3" s="2" customFormat="1" ht="23.1" customHeight="1">
      <c r="A76" s="101" t="str">
        <f>A3</f>
        <v>ณ วันที่ 31 มีนาคม 2562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3" s="2" customFormat="1" ht="23.1" customHeight="1">
      <c r="A77" s="73"/>
      <c r="B77" s="73"/>
      <c r="C77" s="73"/>
      <c r="D77" s="73"/>
      <c r="E77" s="74"/>
      <c r="F77" s="92"/>
      <c r="G77" s="75"/>
      <c r="H77" s="75"/>
      <c r="I77" s="75"/>
      <c r="J77" s="75"/>
      <c r="K77" s="75"/>
      <c r="L77" s="75"/>
      <c r="M77" s="76" t="str">
        <f>M4</f>
        <v>หน่วย: พันบาท</v>
      </c>
    </row>
    <row r="78" spans="1:13" ht="23.1" customHeight="1">
      <c r="A78" s="2"/>
      <c r="B78" s="2"/>
      <c r="C78" s="2"/>
      <c r="D78" s="2"/>
      <c r="F78" s="91"/>
      <c r="G78" s="99" t="s">
        <v>0</v>
      </c>
      <c r="H78" s="99"/>
      <c r="I78" s="99"/>
      <c r="J78" s="99"/>
      <c r="K78" s="100" t="s">
        <v>38</v>
      </c>
      <c r="L78" s="100"/>
      <c r="M78" s="100"/>
    </row>
    <row r="79" spans="1:13" ht="23.1" customHeight="1">
      <c r="A79" s="2"/>
      <c r="B79" s="2"/>
      <c r="C79" s="2"/>
      <c r="D79" s="2"/>
      <c r="F79" s="91"/>
      <c r="G79" s="87" t="str">
        <f>G6</f>
        <v>31 มีนาคม 2562</v>
      </c>
      <c r="H79" s="87"/>
      <c r="I79" s="87" t="str">
        <f>I6</f>
        <v>31 ธันวาคม 2561</v>
      </c>
      <c r="J79" s="88"/>
      <c r="K79" s="87" t="str">
        <f>K6</f>
        <v>31 มีนาคม 2562</v>
      </c>
      <c r="L79" s="87"/>
      <c r="M79" s="87" t="str">
        <f>M6</f>
        <v>31 ธันวาคม 2561</v>
      </c>
    </row>
    <row r="80" spans="1:13" ht="23.1" customHeight="1">
      <c r="A80" s="2"/>
      <c r="B80" s="2"/>
      <c r="C80" s="2"/>
      <c r="D80" s="2"/>
      <c r="E80" s="1" t="s">
        <v>1</v>
      </c>
      <c r="F80" s="91"/>
      <c r="G80" s="87" t="str">
        <f>G7</f>
        <v>(ยังไม่ได้ตรวจสอบ)</v>
      </c>
      <c r="H80" s="89"/>
      <c r="I80" s="89"/>
      <c r="J80" s="87"/>
      <c r="K80" s="87" t="str">
        <f>K7</f>
        <v>(ยังไม่ได้ตรวจสอบ)</v>
      </c>
      <c r="L80" s="89"/>
      <c r="M80" s="87"/>
    </row>
    <row r="81" spans="1:13" ht="23.1" customHeight="1">
      <c r="A81" s="2"/>
      <c r="B81" s="2"/>
      <c r="C81" s="2"/>
      <c r="D81" s="2"/>
      <c r="F81" s="94"/>
      <c r="G81" s="87"/>
      <c r="H81" s="89"/>
      <c r="I81" s="89"/>
      <c r="J81" s="87"/>
      <c r="K81" s="87"/>
      <c r="L81" s="89"/>
      <c r="M81" s="87"/>
    </row>
    <row r="82" spans="1:13" s="2" customFormat="1" ht="23.1" customHeight="1">
      <c r="A82" s="2" t="s">
        <v>8</v>
      </c>
      <c r="B82" s="4"/>
      <c r="C82" s="4"/>
      <c r="D82" s="4"/>
      <c r="E82" s="1"/>
      <c r="F82" s="3"/>
      <c r="G82" s="7"/>
      <c r="H82" s="7"/>
      <c r="I82" s="7"/>
      <c r="J82" s="7"/>
      <c r="K82" s="7"/>
      <c r="L82" s="7"/>
      <c r="M82" s="7"/>
    </row>
    <row r="83" spans="1:13" ht="23.1" customHeight="1">
      <c r="A83" s="22" t="s">
        <v>14</v>
      </c>
      <c r="D83" s="4"/>
      <c r="E83" s="23"/>
      <c r="F83" s="24"/>
      <c r="G83" s="25"/>
      <c r="H83" s="25"/>
      <c r="I83" s="25"/>
      <c r="J83" s="25"/>
      <c r="K83" s="25"/>
      <c r="L83" s="25"/>
      <c r="M83" s="25"/>
    </row>
    <row r="84" spans="1:13" ht="23.1" customHeight="1">
      <c r="A84" s="24" t="s">
        <v>15</v>
      </c>
      <c r="D84" s="4"/>
      <c r="E84" s="23">
        <v>13</v>
      </c>
      <c r="F84" s="24"/>
      <c r="G84" s="26"/>
      <c r="H84" s="26"/>
      <c r="I84" s="26"/>
      <c r="J84" s="26"/>
      <c r="K84" s="26"/>
      <c r="L84" s="26"/>
      <c r="M84" s="26"/>
    </row>
    <row r="85" spans="1:13" ht="23.1" customHeight="1" thickBot="1">
      <c r="A85" s="24" t="s">
        <v>105</v>
      </c>
      <c r="D85" s="4"/>
      <c r="E85" s="23"/>
      <c r="F85" s="24"/>
      <c r="G85" s="27">
        <v>5000000</v>
      </c>
      <c r="H85" s="26"/>
      <c r="I85" s="27">
        <v>5000000</v>
      </c>
      <c r="J85" s="26"/>
      <c r="K85" s="27">
        <v>5000000</v>
      </c>
      <c r="L85" s="26"/>
      <c r="M85" s="27">
        <v>5000000</v>
      </c>
    </row>
    <row r="86" spans="1:13" ht="23.1" customHeight="1" thickTop="1">
      <c r="A86" s="24" t="s">
        <v>106</v>
      </c>
      <c r="D86" s="4"/>
      <c r="E86" s="23"/>
      <c r="F86" s="24"/>
      <c r="G86" s="26">
        <v>3206420</v>
      </c>
      <c r="H86" s="26"/>
      <c r="I86" s="26">
        <v>3206420</v>
      </c>
      <c r="J86" s="26"/>
      <c r="K86" s="26">
        <v>3206420</v>
      </c>
      <c r="L86" s="26"/>
      <c r="M86" s="26">
        <v>3206420</v>
      </c>
    </row>
    <row r="87" spans="1:13" ht="23.1" customHeight="1">
      <c r="A87" s="24" t="s">
        <v>41</v>
      </c>
      <c r="D87" s="4"/>
      <c r="E87" s="23">
        <v>13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>
      <c r="A88" s="28" t="s">
        <v>42</v>
      </c>
      <c r="D88" s="4"/>
      <c r="E88" s="23"/>
      <c r="F88" s="24"/>
      <c r="G88" s="26">
        <v>10347863</v>
      </c>
      <c r="H88" s="26"/>
      <c r="I88" s="26">
        <v>10347863</v>
      </c>
      <c r="J88" s="26"/>
      <c r="K88" s="26">
        <v>10347863</v>
      </c>
      <c r="L88" s="26"/>
      <c r="M88" s="26">
        <v>10347863</v>
      </c>
    </row>
    <row r="89" spans="1:13" ht="23.1" customHeight="1">
      <c r="A89" s="24" t="s">
        <v>16</v>
      </c>
      <c r="D89" s="4"/>
      <c r="E89" s="23"/>
      <c r="F89" s="24"/>
      <c r="G89" s="29"/>
      <c r="H89" s="26"/>
      <c r="I89" s="29"/>
      <c r="J89" s="26"/>
      <c r="K89" s="29"/>
      <c r="L89" s="26"/>
      <c r="M89" s="29"/>
    </row>
    <row r="90" spans="1:13" ht="23.1" customHeight="1">
      <c r="A90" s="24"/>
      <c r="B90" s="4" t="s">
        <v>67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C91" s="4" t="s">
        <v>163</v>
      </c>
      <c r="D91" s="4"/>
      <c r="E91" s="23"/>
      <c r="F91" s="24"/>
      <c r="G91" s="26">
        <v>500000</v>
      </c>
      <c r="H91" s="26"/>
      <c r="I91" s="26">
        <v>500000</v>
      </c>
      <c r="J91" s="26"/>
      <c r="K91" s="26">
        <v>500000</v>
      </c>
      <c r="L91" s="26"/>
      <c r="M91" s="26">
        <v>500000</v>
      </c>
    </row>
    <row r="92" spans="1:13" ht="23.1" customHeight="1">
      <c r="A92" s="24"/>
      <c r="B92" s="4" t="s">
        <v>68</v>
      </c>
      <c r="D92" s="4"/>
      <c r="E92" s="23"/>
      <c r="F92" s="24"/>
      <c r="G92" s="18">
        <v>16522164</v>
      </c>
      <c r="H92" s="18"/>
      <c r="I92" s="18">
        <v>13069451</v>
      </c>
      <c r="J92" s="18"/>
      <c r="K92" s="18">
        <v>17400251</v>
      </c>
      <c r="L92" s="18"/>
      <c r="M92" s="18">
        <v>13949293</v>
      </c>
    </row>
    <row r="93" spans="1:13" ht="23.1" customHeight="1">
      <c r="A93" s="24" t="s">
        <v>74</v>
      </c>
      <c r="D93" s="4"/>
      <c r="E93" s="23"/>
      <c r="F93" s="24"/>
      <c r="G93" s="30">
        <v>3628978</v>
      </c>
      <c r="H93" s="26"/>
      <c r="I93" s="30">
        <v>3644561</v>
      </c>
      <c r="J93" s="26"/>
      <c r="K93" s="30">
        <v>3629286</v>
      </c>
      <c r="L93" s="26"/>
      <c r="M93" s="30">
        <v>3645343</v>
      </c>
    </row>
    <row r="94" spans="1:13" ht="23.1" customHeight="1">
      <c r="A94" s="31" t="s">
        <v>75</v>
      </c>
      <c r="D94" s="4"/>
      <c r="E94" s="32"/>
      <c r="F94" s="31"/>
      <c r="G94" s="33">
        <f>SUM(G86:G93)</f>
        <v>34205425</v>
      </c>
      <c r="H94" s="33"/>
      <c r="I94" s="33">
        <f>SUM(I86:I93)</f>
        <v>30768295</v>
      </c>
      <c r="J94" s="33"/>
      <c r="K94" s="33">
        <f>SUM(K86:K93)</f>
        <v>35083820</v>
      </c>
      <c r="L94" s="33"/>
      <c r="M94" s="33">
        <f>SUM(M86:M93)</f>
        <v>31648919</v>
      </c>
    </row>
    <row r="95" spans="1:13" ht="23.1" customHeight="1">
      <c r="A95" s="24" t="s">
        <v>76</v>
      </c>
      <c r="D95" s="4"/>
      <c r="E95" s="23"/>
      <c r="F95" s="24"/>
      <c r="G95" s="34">
        <v>7133485</v>
      </c>
      <c r="H95" s="26"/>
      <c r="I95" s="34">
        <v>7173025</v>
      </c>
      <c r="J95" s="26"/>
      <c r="K95" s="35">
        <v>0</v>
      </c>
      <c r="L95" s="26"/>
      <c r="M95" s="35">
        <v>0</v>
      </c>
    </row>
    <row r="96" spans="1:13" ht="23.1" customHeight="1">
      <c r="A96" s="31" t="s">
        <v>17</v>
      </c>
      <c r="D96" s="4"/>
      <c r="E96" s="32"/>
      <c r="F96" s="31"/>
      <c r="G96" s="36">
        <f>SUM(G94:G95)</f>
        <v>41338910</v>
      </c>
      <c r="H96" s="33"/>
      <c r="I96" s="36">
        <f>SUM(I94:I95)</f>
        <v>37941320</v>
      </c>
      <c r="J96" s="33"/>
      <c r="K96" s="36">
        <f>SUM(K94:K95)</f>
        <v>35083820</v>
      </c>
      <c r="L96" s="33"/>
      <c r="M96" s="36">
        <f>SUM(M94:M95)</f>
        <v>31648919</v>
      </c>
    </row>
    <row r="97" spans="1:13" ht="23.1" customHeight="1">
      <c r="A97" s="24"/>
      <c r="D97" s="4"/>
      <c r="E97" s="23"/>
      <c r="F97" s="24"/>
      <c r="G97" s="26"/>
      <c r="H97" s="26"/>
      <c r="I97" s="26"/>
      <c r="J97" s="26"/>
      <c r="K97" s="26"/>
      <c r="L97" s="26"/>
      <c r="M97" s="26"/>
    </row>
    <row r="98" spans="1:13" ht="23.1" customHeight="1" thickBot="1">
      <c r="A98" s="31" t="s">
        <v>18</v>
      </c>
      <c r="D98" s="4"/>
      <c r="E98" s="32"/>
      <c r="F98" s="31"/>
      <c r="G98" s="37">
        <f>G72+G96</f>
        <v>53296009</v>
      </c>
      <c r="H98" s="33"/>
      <c r="I98" s="37">
        <f>I72+I96</f>
        <v>50009184</v>
      </c>
      <c r="J98" s="33"/>
      <c r="K98" s="37">
        <f>K72+K96</f>
        <v>35176910</v>
      </c>
      <c r="L98" s="33"/>
      <c r="M98" s="37">
        <f>M72+M96</f>
        <v>31780108</v>
      </c>
    </row>
    <row r="99" spans="1:13" ht="23.1" customHeight="1" thickTop="1">
      <c r="G99" s="26" t="str">
        <f>IF((G37-G98)=0,"",G37-G98)</f>
        <v/>
      </c>
      <c r="H99" s="16"/>
      <c r="I99" s="26" t="str">
        <f>IF((I37-I98)=0,"",I37-I98)</f>
        <v/>
      </c>
      <c r="J99" s="16"/>
      <c r="K99" s="26" t="str">
        <f>IF((K37-K98)=0,"",K37-K98)</f>
        <v/>
      </c>
      <c r="L99" s="16"/>
      <c r="M99" s="26" t="str">
        <f>IF((M37-M98)=0,"",M37-M98)</f>
        <v/>
      </c>
    </row>
  </sheetData>
  <customSheetViews>
    <customSheetView guid="{EF4C1BB4-D942-4057-AFCC-CF320E381EF4}" scale="90" showPageBreaks="1" printArea="1" hiddenRows="1">
      <selection activeCell="I9" sqref="I9"/>
      <rowBreaks count="2" manualBreakCount="2">
        <brk id="38" max="16383" man="1"/>
        <brk id="73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2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4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5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8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9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0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2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3"/>
      <headerFooter alignWithMargins="0"/>
    </customSheetView>
  </customSheetViews>
  <mergeCells count="15">
    <mergeCell ref="G78:J78"/>
    <mergeCell ref="K78:M78"/>
    <mergeCell ref="A3:M3"/>
    <mergeCell ref="A2:M2"/>
    <mergeCell ref="A1:M1"/>
    <mergeCell ref="A39:M39"/>
    <mergeCell ref="A40:M40"/>
    <mergeCell ref="K5:M5"/>
    <mergeCell ref="K43:M43"/>
    <mergeCell ref="A74:M74"/>
    <mergeCell ref="A75:M75"/>
    <mergeCell ref="A76:M76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="90" zoomScaleNormal="9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384" width="9.140625" style="4"/>
  </cols>
  <sheetData>
    <row r="1" spans="1:13" s="2" customFormat="1" ht="22.5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2.5" customHeight="1">
      <c r="A2" s="101" t="s">
        <v>126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2.5" customHeight="1">
      <c r="A3" s="101" t="s">
        <v>212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91"/>
      <c r="G5" s="99" t="s">
        <v>0</v>
      </c>
      <c r="H5" s="99"/>
      <c r="I5" s="99"/>
      <c r="J5" s="90"/>
      <c r="K5" s="99" t="s">
        <v>38</v>
      </c>
      <c r="L5" s="99"/>
      <c r="M5" s="99"/>
    </row>
    <row r="6" spans="1:13" s="2" customFormat="1" ht="22.5" customHeight="1">
      <c r="E6" s="1" t="s">
        <v>1</v>
      </c>
      <c r="F6" s="91"/>
      <c r="G6" s="87">
        <v>2562</v>
      </c>
      <c r="H6" s="87"/>
      <c r="I6" s="87">
        <v>2561</v>
      </c>
      <c r="J6" s="87"/>
      <c r="K6" s="87">
        <v>2562</v>
      </c>
      <c r="L6" s="87"/>
      <c r="M6" s="87">
        <v>2561</v>
      </c>
    </row>
    <row r="7" spans="1:13" s="2" customFormat="1" ht="22.5" customHeight="1">
      <c r="E7" s="1"/>
      <c r="F7" s="91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43</v>
      </c>
      <c r="D9" s="4"/>
      <c r="G9" s="10">
        <v>1335180</v>
      </c>
      <c r="H9" s="10"/>
      <c r="I9" s="10">
        <v>1766662</v>
      </c>
      <c r="J9" s="10"/>
      <c r="K9" s="6">
        <v>0</v>
      </c>
      <c r="L9" s="10"/>
      <c r="M9" s="6">
        <v>0</v>
      </c>
    </row>
    <row r="10" spans="1:13" ht="22.5" hidden="1" customHeight="1">
      <c r="A10" s="4" t="s">
        <v>117</v>
      </c>
      <c r="D10" s="4"/>
      <c r="G10" s="10">
        <v>0</v>
      </c>
      <c r="H10" s="10"/>
      <c r="I10" s="10">
        <v>0</v>
      </c>
      <c r="J10" s="10"/>
      <c r="K10" s="6">
        <v>0</v>
      </c>
      <c r="L10" s="10"/>
      <c r="M10" s="6">
        <v>0</v>
      </c>
    </row>
    <row r="11" spans="1:13" ht="22.5" customHeight="1">
      <c r="A11" s="4" t="s">
        <v>240</v>
      </c>
      <c r="D11" s="4"/>
      <c r="E11" s="1">
        <v>9</v>
      </c>
      <c r="G11" s="6">
        <v>0</v>
      </c>
      <c r="H11" s="10"/>
      <c r="I11" s="6">
        <v>0</v>
      </c>
      <c r="J11" s="10"/>
      <c r="K11" s="29">
        <v>-16585</v>
      </c>
      <c r="L11" s="10"/>
      <c r="M11" s="29">
        <v>445898</v>
      </c>
    </row>
    <row r="12" spans="1:13" ht="22.5" customHeight="1">
      <c r="A12" s="4" t="s">
        <v>238</v>
      </c>
      <c r="D12" s="4"/>
      <c r="E12" s="1">
        <v>9</v>
      </c>
      <c r="G12" s="10">
        <v>-9258</v>
      </c>
      <c r="H12" s="10"/>
      <c r="I12" s="10">
        <v>21543</v>
      </c>
      <c r="J12" s="10"/>
      <c r="K12" s="6">
        <v>0</v>
      </c>
      <c r="L12" s="10"/>
      <c r="M12" s="6">
        <v>0</v>
      </c>
    </row>
    <row r="13" spans="1:13" ht="22.5" customHeight="1">
      <c r="A13" s="4" t="s">
        <v>69</v>
      </c>
      <c r="D13" s="4"/>
      <c r="E13" s="1">
        <v>9</v>
      </c>
      <c r="G13" s="10">
        <v>2988721</v>
      </c>
      <c r="H13" s="10"/>
      <c r="I13" s="10">
        <v>3268241</v>
      </c>
      <c r="J13" s="10"/>
      <c r="K13" s="6">
        <v>2988721</v>
      </c>
      <c r="L13" s="10"/>
      <c r="M13" s="10">
        <v>3268241</v>
      </c>
    </row>
    <row r="14" spans="1:13" ht="22.5" customHeight="1">
      <c r="A14" s="4" t="s">
        <v>181</v>
      </c>
      <c r="D14" s="4"/>
      <c r="G14" s="10">
        <v>0</v>
      </c>
      <c r="H14" s="10"/>
      <c r="I14" s="16">
        <v>1634703</v>
      </c>
      <c r="J14" s="10"/>
      <c r="K14" s="6">
        <v>0</v>
      </c>
      <c r="L14" s="10"/>
      <c r="M14" s="6">
        <v>0</v>
      </c>
    </row>
    <row r="15" spans="1:13" ht="22.5" hidden="1" customHeight="1">
      <c r="A15" s="4" t="s">
        <v>127</v>
      </c>
      <c r="D15" s="4"/>
      <c r="G15" s="10">
        <v>0</v>
      </c>
      <c r="H15" s="10"/>
      <c r="I15" s="10">
        <v>0</v>
      </c>
      <c r="J15" s="10"/>
      <c r="K15" s="6">
        <v>0</v>
      </c>
      <c r="L15" s="10"/>
      <c r="M15" s="6">
        <v>0</v>
      </c>
    </row>
    <row r="16" spans="1:13" ht="22.5" customHeight="1">
      <c r="A16" s="4" t="s">
        <v>20</v>
      </c>
      <c r="D16" s="4"/>
      <c r="G16" s="10">
        <v>68970</v>
      </c>
      <c r="H16" s="10"/>
      <c r="I16" s="10">
        <v>64070</v>
      </c>
      <c r="J16" s="10"/>
      <c r="K16" s="10">
        <v>11468</v>
      </c>
      <c r="L16" s="10"/>
      <c r="M16" s="10">
        <v>10329</v>
      </c>
    </row>
    <row r="17" spans="1:13" ht="22.5" customHeight="1">
      <c r="A17" s="2" t="s">
        <v>21</v>
      </c>
      <c r="D17" s="4"/>
      <c r="G17" s="11">
        <f>SUM(G9:G16)</f>
        <v>4383613</v>
      </c>
      <c r="H17" s="12"/>
      <c r="I17" s="11">
        <f>SUM(I9:I16)</f>
        <v>6755219</v>
      </c>
      <c r="J17" s="12"/>
      <c r="K17" s="11">
        <f>SUM(K9:K16)</f>
        <v>2983604</v>
      </c>
      <c r="L17" s="12"/>
      <c r="M17" s="11">
        <f>SUM(M9:M16)</f>
        <v>3724468</v>
      </c>
    </row>
    <row r="19" spans="1:13" ht="22.5" customHeight="1">
      <c r="A19" s="8" t="s">
        <v>22</v>
      </c>
      <c r="D19" s="4"/>
      <c r="E19" s="1">
        <f>E8</f>
        <v>15</v>
      </c>
      <c r="G19" s="10"/>
      <c r="H19" s="10"/>
      <c r="I19" s="10"/>
      <c r="J19" s="10"/>
      <c r="K19" s="10"/>
      <c r="L19" s="10"/>
      <c r="M19" s="10"/>
    </row>
    <row r="20" spans="1:13" ht="22.5" customHeight="1">
      <c r="A20" s="4" t="s">
        <v>44</v>
      </c>
      <c r="D20" s="4"/>
      <c r="G20" s="16">
        <v>803727</v>
      </c>
      <c r="H20" s="10"/>
      <c r="I20" s="16">
        <v>945345</v>
      </c>
      <c r="J20" s="10"/>
      <c r="K20" s="6">
        <v>0</v>
      </c>
      <c r="L20" s="10"/>
      <c r="M20" s="6">
        <v>0</v>
      </c>
    </row>
    <row r="21" spans="1:13" ht="22.5" hidden="1" customHeight="1">
      <c r="A21" s="4" t="s">
        <v>118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2.5" customHeight="1">
      <c r="A22" s="4" t="s">
        <v>63</v>
      </c>
      <c r="D22" s="4"/>
      <c r="G22" s="16">
        <v>188478</v>
      </c>
      <c r="H22" s="10"/>
      <c r="I22" s="16">
        <v>224599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164</v>
      </c>
      <c r="D23" s="4"/>
      <c r="G23" s="16">
        <v>14651</v>
      </c>
      <c r="H23" s="10"/>
      <c r="I23" s="16">
        <v>49143</v>
      </c>
      <c r="J23" s="10"/>
      <c r="K23" s="6">
        <v>0</v>
      </c>
      <c r="L23" s="10"/>
      <c r="M23" s="6">
        <v>0</v>
      </c>
    </row>
    <row r="24" spans="1:13" ht="22.5" customHeight="1">
      <c r="A24" s="4" t="s">
        <v>70</v>
      </c>
      <c r="D24" s="4"/>
      <c r="G24" s="16">
        <v>279788</v>
      </c>
      <c r="H24" s="10"/>
      <c r="I24" s="16">
        <v>581817</v>
      </c>
      <c r="J24" s="10"/>
      <c r="K24" s="16">
        <v>63491</v>
      </c>
      <c r="L24" s="10"/>
      <c r="M24" s="16">
        <v>71186</v>
      </c>
    </row>
    <row r="25" spans="1:13" ht="22.5" customHeight="1">
      <c r="A25" s="4" t="s">
        <v>179</v>
      </c>
      <c r="D25" s="4"/>
      <c r="G25" s="16">
        <v>15821</v>
      </c>
      <c r="H25" s="10"/>
      <c r="I25" s="16">
        <v>24018</v>
      </c>
      <c r="J25" s="10"/>
      <c r="K25" s="6">
        <v>0</v>
      </c>
      <c r="L25" s="10"/>
      <c r="M25" s="6">
        <v>0</v>
      </c>
    </row>
    <row r="26" spans="1:13" ht="22.5" hidden="1" customHeight="1">
      <c r="A26" s="4" t="s">
        <v>149</v>
      </c>
      <c r="D26" s="4"/>
      <c r="G26" s="16"/>
      <c r="H26" s="10"/>
      <c r="I26" s="16"/>
      <c r="J26" s="10"/>
      <c r="K26" s="16"/>
      <c r="L26" s="10"/>
      <c r="M26" s="16"/>
    </row>
    <row r="27" spans="1:13" ht="22.5" hidden="1" customHeight="1">
      <c r="B27" s="4" t="s">
        <v>158</v>
      </c>
      <c r="D27" s="4"/>
      <c r="G27" s="16">
        <v>0</v>
      </c>
      <c r="H27" s="10"/>
      <c r="I27" s="10">
        <v>0</v>
      </c>
      <c r="J27" s="10"/>
      <c r="K27" s="6">
        <v>0</v>
      </c>
      <c r="L27" s="10"/>
      <c r="M27" s="16">
        <v>0</v>
      </c>
    </row>
    <row r="28" spans="1:13" ht="22.5" hidden="1" customHeight="1">
      <c r="A28" s="4" t="s">
        <v>157</v>
      </c>
      <c r="D28" s="4"/>
      <c r="G28" s="16">
        <v>0</v>
      </c>
      <c r="H28" s="10"/>
      <c r="I28" s="6">
        <v>0</v>
      </c>
      <c r="J28" s="10"/>
      <c r="K28" s="6">
        <v>0</v>
      </c>
      <c r="L28" s="10"/>
      <c r="M28" s="6">
        <v>0</v>
      </c>
    </row>
    <row r="29" spans="1:13" ht="22.5" customHeight="1">
      <c r="A29" s="4" t="s">
        <v>138</v>
      </c>
      <c r="D29" s="4"/>
      <c r="E29" s="1">
        <v>4</v>
      </c>
      <c r="G29" s="16">
        <v>33099</v>
      </c>
      <c r="H29" s="10"/>
      <c r="I29" s="16">
        <v>31065</v>
      </c>
      <c r="J29" s="10"/>
      <c r="K29" s="16">
        <v>17098</v>
      </c>
      <c r="L29" s="10"/>
      <c r="M29" s="16">
        <v>15390</v>
      </c>
    </row>
    <row r="30" spans="1:13" ht="22.5" customHeight="1">
      <c r="A30" s="2" t="s">
        <v>23</v>
      </c>
      <c r="D30" s="4"/>
      <c r="G30" s="11">
        <f>SUM(G20:G29)</f>
        <v>1335564</v>
      </c>
      <c r="H30" s="12"/>
      <c r="I30" s="11">
        <f>SUM(I20:I29)</f>
        <v>1855987</v>
      </c>
      <c r="J30" s="12"/>
      <c r="K30" s="11">
        <f>SUM(K20:K29)</f>
        <v>80589</v>
      </c>
      <c r="L30" s="12"/>
      <c r="M30" s="11">
        <f>SUM(M20:M29)</f>
        <v>86576</v>
      </c>
    </row>
    <row r="32" spans="1:13" s="2" customFormat="1" ht="22.5" customHeight="1">
      <c r="A32" s="2" t="s">
        <v>71</v>
      </c>
      <c r="E32" s="39"/>
      <c r="F32" s="91"/>
      <c r="G32" s="12">
        <f>G17-G30</f>
        <v>3048049</v>
      </c>
      <c r="H32" s="12"/>
      <c r="I32" s="12">
        <f>I17-I30</f>
        <v>4899232</v>
      </c>
      <c r="J32" s="12"/>
      <c r="K32" s="12">
        <f>K17-K30</f>
        <v>2903015</v>
      </c>
      <c r="L32" s="12"/>
      <c r="M32" s="12">
        <f>M17-M30</f>
        <v>3637892</v>
      </c>
    </row>
    <row r="33" spans="1:13" ht="22.5" customHeight="1">
      <c r="A33" s="4" t="s">
        <v>72</v>
      </c>
      <c r="D33" s="4"/>
      <c r="G33" s="40">
        <v>-83438</v>
      </c>
      <c r="H33" s="10"/>
      <c r="I33" s="40">
        <v>-81186</v>
      </c>
      <c r="J33" s="10"/>
      <c r="K33" s="40">
        <v>-580</v>
      </c>
      <c r="L33" s="10"/>
      <c r="M33" s="40">
        <v>-530</v>
      </c>
    </row>
    <row r="34" spans="1:13" ht="22.5" customHeight="1">
      <c r="A34" s="2" t="s">
        <v>73</v>
      </c>
      <c r="D34" s="4"/>
      <c r="G34" s="12">
        <f>SUM(G32:G33)</f>
        <v>2964611</v>
      </c>
      <c r="H34" s="12"/>
      <c r="I34" s="12">
        <f>SUM(I32:I33)</f>
        <v>4818046</v>
      </c>
      <c r="J34" s="12"/>
      <c r="K34" s="12">
        <f>SUM(K32:K33)</f>
        <v>2902435</v>
      </c>
      <c r="L34" s="12"/>
      <c r="M34" s="12">
        <f>SUM(M32:M33)</f>
        <v>3637362</v>
      </c>
    </row>
    <row r="35" spans="1:13" ht="22.5" customHeight="1">
      <c r="A35" s="4" t="s">
        <v>230</v>
      </c>
      <c r="D35" s="4"/>
      <c r="G35" s="16">
        <v>-78284</v>
      </c>
      <c r="H35" s="10"/>
      <c r="I35" s="16">
        <v>-61263</v>
      </c>
      <c r="J35" s="10"/>
      <c r="K35" s="6">
        <v>0</v>
      </c>
      <c r="L35" s="10"/>
      <c r="M35" s="6">
        <v>0</v>
      </c>
    </row>
    <row r="36" spans="1:13" s="2" customFormat="1" ht="22.5" customHeight="1" thickBot="1">
      <c r="A36" s="2" t="s">
        <v>207</v>
      </c>
      <c r="E36" s="39"/>
      <c r="F36" s="91"/>
      <c r="G36" s="47">
        <f>SUM(G34:G35)</f>
        <v>2886327</v>
      </c>
      <c r="H36" s="12"/>
      <c r="I36" s="47">
        <f>SUM(I34:I35)</f>
        <v>4756783</v>
      </c>
      <c r="J36" s="12"/>
      <c r="K36" s="47">
        <f>SUM(K34:K35)</f>
        <v>2902435</v>
      </c>
      <c r="L36" s="12"/>
      <c r="M36" s="47">
        <f>SUM(M34:M35)</f>
        <v>3637362</v>
      </c>
    </row>
    <row r="37" spans="1:13" s="2" customFormat="1" ht="22.5" customHeight="1" thickTop="1">
      <c r="E37" s="39"/>
      <c r="F37" s="91"/>
      <c r="G37" s="43"/>
      <c r="H37" s="12"/>
      <c r="I37" s="43"/>
      <c r="J37" s="12"/>
      <c r="K37" s="43"/>
      <c r="L37" s="12"/>
      <c r="M37" s="43"/>
    </row>
    <row r="38" spans="1:13" ht="22.5" customHeight="1">
      <c r="A38" s="2" t="s">
        <v>128</v>
      </c>
      <c r="D38" s="4"/>
      <c r="F38" s="91"/>
      <c r="G38" s="12"/>
      <c r="H38" s="12"/>
      <c r="I38" s="12"/>
      <c r="J38" s="12"/>
      <c r="K38" s="12"/>
      <c r="L38" s="12"/>
      <c r="M38" s="12"/>
    </row>
    <row r="39" spans="1:13" ht="22.5" customHeight="1">
      <c r="A39" s="2" t="s">
        <v>45</v>
      </c>
      <c r="B39" s="4" t="s">
        <v>78</v>
      </c>
      <c r="D39" s="4"/>
      <c r="F39" s="91"/>
      <c r="G39" s="16">
        <v>2904190</v>
      </c>
      <c r="H39" s="10"/>
      <c r="I39" s="16">
        <v>3640052</v>
      </c>
      <c r="J39" s="10"/>
      <c r="K39" s="16">
        <f>K36</f>
        <v>2902435</v>
      </c>
      <c r="L39" s="10"/>
      <c r="M39" s="16">
        <f>M36</f>
        <v>3637362</v>
      </c>
    </row>
    <row r="40" spans="1:13" ht="22.5" customHeight="1">
      <c r="A40" s="2"/>
      <c r="B40" s="4" t="s">
        <v>79</v>
      </c>
      <c r="D40" s="4"/>
      <c r="F40" s="91"/>
      <c r="G40" s="16">
        <v>-17863</v>
      </c>
      <c r="H40" s="10"/>
      <c r="I40" s="16">
        <v>1116731</v>
      </c>
      <c r="J40" s="10"/>
      <c r="K40" s="16">
        <v>0</v>
      </c>
      <c r="L40" s="10"/>
      <c r="M40" s="16">
        <v>0</v>
      </c>
    </row>
    <row r="41" spans="1:13" ht="22.5" customHeight="1" thickBot="1">
      <c r="A41" s="2" t="s">
        <v>207</v>
      </c>
      <c r="D41" s="4"/>
      <c r="G41" s="41">
        <f>SUM(G39:G40)</f>
        <v>2886327</v>
      </c>
      <c r="H41" s="12"/>
      <c r="I41" s="41">
        <f>SUM(I39:I40)</f>
        <v>4756783</v>
      </c>
      <c r="J41" s="12"/>
      <c r="K41" s="41">
        <f>SUM(K39:K40)</f>
        <v>2902435</v>
      </c>
      <c r="L41" s="12"/>
      <c r="M41" s="41">
        <f>SUM(M39:M40)</f>
        <v>3637362</v>
      </c>
    </row>
    <row r="42" spans="1:13" ht="22.5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2.5" customHeight="1">
      <c r="A43" s="2" t="s">
        <v>140</v>
      </c>
      <c r="E43" s="1">
        <v>16</v>
      </c>
      <c r="G43" s="26"/>
      <c r="H43" s="42"/>
      <c r="I43" s="26"/>
      <c r="J43" s="42"/>
      <c r="K43" s="26"/>
      <c r="L43" s="42"/>
      <c r="M43" s="26"/>
    </row>
    <row r="44" spans="1:13" ht="22.5" customHeight="1" thickBot="1">
      <c r="B44" s="4" t="s">
        <v>141</v>
      </c>
      <c r="D44" s="4"/>
      <c r="G44" s="82">
        <v>0.91</v>
      </c>
      <c r="I44" s="82">
        <v>1.1399999999999999</v>
      </c>
      <c r="K44" s="82">
        <v>0.91</v>
      </c>
      <c r="M44" s="82">
        <v>1.1299999999999999</v>
      </c>
    </row>
    <row r="45" spans="1:13" ht="22.5" customHeight="1" thickTop="1" thickBot="1">
      <c r="B45" s="4" t="s">
        <v>142</v>
      </c>
      <c r="G45" s="82">
        <v>0.91</v>
      </c>
      <c r="I45" s="82">
        <v>1.1399999999999999</v>
      </c>
      <c r="K45" s="82">
        <v>0.91</v>
      </c>
      <c r="M45" s="82">
        <v>1.1299999999999999</v>
      </c>
    </row>
    <row r="46" spans="1:13" s="2" customFormat="1" ht="22.5" customHeight="1" thickTop="1">
      <c r="A46" s="101" t="s">
        <v>125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</row>
    <row r="47" spans="1:13" s="2" customFormat="1" ht="22.5" customHeight="1">
      <c r="A47" s="101" t="s">
        <v>129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</row>
    <row r="48" spans="1:13" s="2" customFormat="1" ht="22.5" customHeight="1">
      <c r="A48" s="101" t="str">
        <f>A3</f>
        <v>สำหรับงวดสามเดือนสิ้นสุดวันที่ 31 มีนาคม 2562 (ยังไม่ได้ตรวจสอบ)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s="2" customFormat="1" ht="22.5" customHeight="1">
      <c r="A49" s="73"/>
      <c r="B49" s="73"/>
      <c r="C49" s="73"/>
      <c r="D49" s="73"/>
      <c r="E49" s="74"/>
      <c r="F49" s="92"/>
      <c r="G49" s="75"/>
      <c r="H49" s="75"/>
      <c r="I49" s="75"/>
      <c r="J49" s="75"/>
      <c r="K49" s="75"/>
      <c r="L49" s="75"/>
      <c r="M49" s="76" t="str">
        <f>M4</f>
        <v>หน่วย: พันบาท</v>
      </c>
    </row>
    <row r="50" spans="1:13" s="2" customFormat="1" ht="22.5" customHeight="1">
      <c r="E50" s="1"/>
      <c r="F50" s="91"/>
      <c r="G50" s="99" t="s">
        <v>0</v>
      </c>
      <c r="H50" s="99"/>
      <c r="I50" s="99"/>
      <c r="J50" s="90"/>
      <c r="K50" s="99" t="s">
        <v>38</v>
      </c>
      <c r="L50" s="99"/>
      <c r="M50" s="99"/>
    </row>
    <row r="51" spans="1:13" s="2" customFormat="1" ht="22.5" customHeight="1">
      <c r="E51" s="1"/>
      <c r="F51" s="91"/>
      <c r="G51" s="7">
        <f>G6</f>
        <v>2562</v>
      </c>
      <c r="H51" s="87"/>
      <c r="I51" s="7">
        <f>I6</f>
        <v>2561</v>
      </c>
      <c r="J51" s="87"/>
      <c r="K51" s="7">
        <f>K6</f>
        <v>2562</v>
      </c>
      <c r="L51" s="87"/>
      <c r="M51" s="7">
        <f>M6</f>
        <v>2561</v>
      </c>
    </row>
    <row r="52" spans="1:13" s="2" customFormat="1" ht="22.5" customHeight="1">
      <c r="E52" s="1"/>
      <c r="F52" s="91"/>
      <c r="G52" s="7"/>
      <c r="H52" s="7"/>
      <c r="I52" s="7"/>
      <c r="J52" s="7"/>
      <c r="K52" s="7"/>
      <c r="L52" s="7"/>
      <c r="M52" s="7"/>
    </row>
    <row r="53" spans="1:13" ht="22.5" customHeight="1">
      <c r="A53" s="2" t="s">
        <v>207</v>
      </c>
      <c r="G53" s="43">
        <f>G36</f>
        <v>2886327</v>
      </c>
      <c r="H53" s="16"/>
      <c r="I53" s="43">
        <f>I36</f>
        <v>4756783</v>
      </c>
      <c r="J53" s="16"/>
      <c r="K53" s="43">
        <f>K36</f>
        <v>2902435</v>
      </c>
      <c r="L53" s="16"/>
      <c r="M53" s="43">
        <f>M36</f>
        <v>3637362</v>
      </c>
    </row>
    <row r="54" spans="1:13" ht="22.5" customHeight="1"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80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A58" s="2" t="s">
        <v>166</v>
      </c>
      <c r="B58" s="2"/>
      <c r="G58" s="16"/>
      <c r="H58" s="16"/>
      <c r="I58" s="16"/>
      <c r="J58" s="16"/>
      <c r="K58" s="16"/>
      <c r="L58" s="16"/>
      <c r="M58" s="16"/>
    </row>
    <row r="59" spans="1:13" ht="22.5" customHeight="1">
      <c r="B59" s="2" t="s">
        <v>165</v>
      </c>
      <c r="G59" s="16"/>
      <c r="H59" s="16"/>
      <c r="I59" s="16"/>
      <c r="J59" s="16"/>
      <c r="K59" s="16"/>
      <c r="L59" s="16"/>
      <c r="M59" s="16"/>
    </row>
    <row r="60" spans="1:13" ht="22.5" customHeight="1">
      <c r="B60" s="4" t="s">
        <v>168</v>
      </c>
      <c r="G60" s="6">
        <f>-17205-24622</f>
        <v>-41827</v>
      </c>
      <c r="H60" s="16"/>
      <c r="I60" s="16">
        <v>-66135</v>
      </c>
      <c r="J60" s="16"/>
      <c r="K60" s="6">
        <v>-17205</v>
      </c>
      <c r="L60" s="16"/>
      <c r="M60" s="6">
        <v>-27205</v>
      </c>
    </row>
    <row r="61" spans="1:13" ht="22.5" customHeight="1">
      <c r="B61" s="4" t="s">
        <v>236</v>
      </c>
      <c r="G61" s="16">
        <f>1559+(1426+2041)+(473+420)</f>
        <v>5919</v>
      </c>
      <c r="H61" s="16"/>
      <c r="I61" s="10">
        <v>6522</v>
      </c>
      <c r="J61" s="16"/>
      <c r="K61" s="16">
        <f>1559+1426</f>
        <v>2985</v>
      </c>
      <c r="L61" s="16"/>
      <c r="M61" s="16">
        <v>3328</v>
      </c>
    </row>
    <row r="62" spans="1:13" ht="22.5" customHeight="1">
      <c r="A62" s="4" t="s">
        <v>171</v>
      </c>
      <c r="G62" s="96"/>
      <c r="H62" s="16"/>
      <c r="I62" s="97"/>
      <c r="J62" s="16"/>
      <c r="K62" s="96"/>
      <c r="L62" s="16"/>
      <c r="M62" s="96"/>
    </row>
    <row r="63" spans="1:13" ht="22.5" customHeight="1">
      <c r="B63" s="4" t="s">
        <v>165</v>
      </c>
      <c r="G63" s="44">
        <f>SUM(G60:G61)</f>
        <v>-35908</v>
      </c>
      <c r="H63" s="16"/>
      <c r="I63" s="44">
        <f>SUM(I60:I61)</f>
        <v>-59613</v>
      </c>
      <c r="J63" s="16"/>
      <c r="K63" s="44">
        <f>SUM(K60:K61)</f>
        <v>-14220</v>
      </c>
      <c r="L63" s="16"/>
      <c r="M63" s="44">
        <f>SUM(M60:M61)</f>
        <v>-23877</v>
      </c>
    </row>
    <row r="64" spans="1:13" ht="22.5" customHeight="1">
      <c r="A64" s="2" t="s">
        <v>167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>
      <c r="B65" s="2" t="s">
        <v>165</v>
      </c>
      <c r="G65" s="16"/>
      <c r="H65" s="16"/>
      <c r="I65" s="16"/>
      <c r="J65" s="16"/>
      <c r="K65" s="16"/>
      <c r="L65" s="16"/>
      <c r="M65" s="16"/>
    </row>
    <row r="66" spans="1:13" ht="22.5" hidden="1" customHeight="1">
      <c r="B66" s="4" t="s">
        <v>200</v>
      </c>
      <c r="G66" s="6"/>
      <c r="H66" s="16"/>
      <c r="I66" s="16"/>
      <c r="J66" s="16"/>
      <c r="K66" s="6"/>
      <c r="L66" s="16"/>
      <c r="M66" s="6"/>
    </row>
    <row r="67" spans="1:13" ht="22.5" hidden="1" customHeight="1">
      <c r="C67" s="4" t="s">
        <v>174</v>
      </c>
      <c r="G67" s="16"/>
      <c r="H67" s="16"/>
      <c r="I67" s="16">
        <v>0</v>
      </c>
      <c r="J67" s="16"/>
      <c r="K67" s="16"/>
      <c r="L67" s="16"/>
      <c r="M67" s="16">
        <v>0</v>
      </c>
    </row>
    <row r="68" spans="1:13" ht="22.5" hidden="1" customHeight="1">
      <c r="B68" s="4" t="s">
        <v>172</v>
      </c>
      <c r="G68" s="16"/>
      <c r="H68" s="16"/>
      <c r="I68" s="16">
        <v>0</v>
      </c>
      <c r="J68" s="16"/>
      <c r="K68" s="16"/>
      <c r="L68" s="16"/>
      <c r="M68" s="16">
        <v>0</v>
      </c>
    </row>
    <row r="69" spans="1:13" ht="22.5" customHeight="1">
      <c r="B69" s="4" t="s">
        <v>169</v>
      </c>
      <c r="G69" s="44">
        <v>2826</v>
      </c>
      <c r="H69" s="16"/>
      <c r="I69" s="44">
        <v>3702</v>
      </c>
      <c r="J69" s="16"/>
      <c r="K69" s="44">
        <v>2826</v>
      </c>
      <c r="L69" s="16"/>
      <c r="M69" s="44">
        <v>3702</v>
      </c>
    </row>
    <row r="70" spans="1:13" ht="22.5" customHeight="1">
      <c r="A70" s="4" t="s">
        <v>170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4" t="s">
        <v>165</v>
      </c>
      <c r="G71" s="44">
        <f>SUM(G67:G69)</f>
        <v>2826</v>
      </c>
      <c r="H71" s="16"/>
      <c r="I71" s="44">
        <f>SUM(I67:I69)</f>
        <v>3702</v>
      </c>
      <c r="J71" s="16"/>
      <c r="K71" s="44">
        <f>SUM(K67:K69)</f>
        <v>2826</v>
      </c>
      <c r="L71" s="16"/>
      <c r="M71" s="44">
        <f>SUM(M67:M69)</f>
        <v>3702</v>
      </c>
    </row>
    <row r="72" spans="1:13" ht="22.5" customHeight="1">
      <c r="A72" s="2" t="s">
        <v>208</v>
      </c>
      <c r="G72" s="16"/>
      <c r="H72" s="16"/>
      <c r="I72" s="16"/>
      <c r="J72" s="16"/>
      <c r="K72" s="16"/>
      <c r="L72" s="16"/>
      <c r="M72" s="16"/>
    </row>
    <row r="73" spans="1:13" ht="22.5" customHeight="1">
      <c r="B73" s="2" t="s">
        <v>80</v>
      </c>
      <c r="G73" s="45">
        <f>G63+G71</f>
        <v>-33082</v>
      </c>
      <c r="H73" s="16"/>
      <c r="I73" s="45">
        <f>I63+I71</f>
        <v>-55911</v>
      </c>
      <c r="J73" s="16"/>
      <c r="K73" s="45">
        <f>K63+K71</f>
        <v>-11394</v>
      </c>
      <c r="L73" s="16"/>
      <c r="M73" s="45">
        <f>M63+M71</f>
        <v>-20175</v>
      </c>
    </row>
    <row r="74" spans="1:13" ht="22.5" customHeight="1">
      <c r="G74" s="16"/>
      <c r="H74" s="16"/>
      <c r="I74" s="16"/>
      <c r="J74" s="16"/>
      <c r="K74" s="16"/>
      <c r="L74" s="16"/>
      <c r="M74" s="16"/>
    </row>
    <row r="75" spans="1:13" ht="22.5" customHeight="1" thickBot="1">
      <c r="A75" s="2" t="s">
        <v>220</v>
      </c>
      <c r="G75" s="46">
        <f>G53+G73</f>
        <v>2853245</v>
      </c>
      <c r="H75" s="16"/>
      <c r="I75" s="46">
        <f>I53+I73</f>
        <v>4700872</v>
      </c>
      <c r="J75" s="16"/>
      <c r="K75" s="46">
        <f>K53+K73</f>
        <v>2891041</v>
      </c>
      <c r="L75" s="16"/>
      <c r="M75" s="46">
        <f>M53+M73</f>
        <v>3617187</v>
      </c>
    </row>
    <row r="76" spans="1:13" ht="22.5" customHeight="1" thickTop="1">
      <c r="G76" s="16"/>
      <c r="H76" s="16"/>
      <c r="I76" s="16"/>
      <c r="J76" s="16"/>
      <c r="K76" s="16"/>
      <c r="L76" s="16"/>
      <c r="M76" s="16"/>
    </row>
    <row r="77" spans="1:13" ht="22.5" customHeight="1">
      <c r="A77" s="2" t="s">
        <v>144</v>
      </c>
      <c r="G77" s="16"/>
      <c r="H77" s="16"/>
      <c r="I77" s="16"/>
      <c r="J77" s="16"/>
      <c r="K77" s="16"/>
      <c r="L77" s="16"/>
      <c r="M77" s="16"/>
    </row>
    <row r="78" spans="1:13" ht="22.5" customHeight="1">
      <c r="B78" s="4" t="s">
        <v>78</v>
      </c>
      <c r="G78" s="16">
        <f>'7-8'!AA57</f>
        <v>2893270</v>
      </c>
      <c r="H78" s="16"/>
      <c r="I78" s="16">
        <v>3620828</v>
      </c>
      <c r="J78" s="16"/>
      <c r="K78" s="16">
        <f>K75</f>
        <v>2891041</v>
      </c>
      <c r="L78" s="16"/>
      <c r="M78" s="16">
        <f>M75</f>
        <v>3617187</v>
      </c>
    </row>
    <row r="79" spans="1:13" ht="22.5" customHeight="1">
      <c r="B79" s="4" t="s">
        <v>79</v>
      </c>
      <c r="G79" s="16">
        <f>'7-8'!AC57</f>
        <v>-40025</v>
      </c>
      <c r="H79" s="16"/>
      <c r="I79" s="16">
        <v>1080044</v>
      </c>
      <c r="J79" s="16"/>
      <c r="K79" s="35">
        <v>0</v>
      </c>
      <c r="L79" s="16"/>
      <c r="M79" s="35">
        <v>0</v>
      </c>
    </row>
    <row r="80" spans="1:13" ht="22.5" customHeight="1" thickBot="1">
      <c r="A80" s="2" t="s">
        <v>220</v>
      </c>
      <c r="G80" s="47">
        <f>SUM(G78:G79)</f>
        <v>2853245</v>
      </c>
      <c r="H80" s="16"/>
      <c r="I80" s="47">
        <f>SUM(I78:I79)</f>
        <v>4700872</v>
      </c>
      <c r="J80" s="16"/>
      <c r="K80" s="47">
        <f>SUM(K78:K79)</f>
        <v>2891041</v>
      </c>
      <c r="L80" s="16"/>
      <c r="M80" s="47">
        <f>SUM(M78:M79)</f>
        <v>3617187</v>
      </c>
    </row>
    <row r="81" spans="7:13" ht="22.5" customHeight="1" thickTop="1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</sheetData>
  <customSheetViews>
    <customSheetView guid="{EF4C1BB4-D942-4057-AFCC-CF320E381EF4}" scale="90" showPageBreaks="1" printArea="1" hiddenRows="1" hiddenColumns="1" topLeftCell="A91">
      <selection sqref="A1:M1"/>
      <rowBreaks count="3" manualBreakCount="3">
        <brk id="45" max="13" man="1"/>
        <brk id="82" max="13" man="1"/>
        <brk id="127" max="13" man="1"/>
      </rowBreaks>
      <pageMargins left="0.98425196850393704" right="0.511811023622047" top="0.98425196850393704" bottom="0.98425196850393704" header="0.511811023622047" footer="0.511811023622047"/>
      <pageSetup paperSize="9" scale="70" firstPageNumber="5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0:I50"/>
    <mergeCell ref="K50:M50"/>
    <mergeCell ref="A46:M46"/>
    <mergeCell ref="A47:M47"/>
    <mergeCell ref="A48:M48"/>
    <mergeCell ref="A3:M3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42578125" style="50" bestFit="1" customWidth="1"/>
    <col min="6" max="6" width="0.85546875" style="50" customWidth="1"/>
    <col min="7" max="7" width="15.7109375" style="66" customWidth="1"/>
    <col min="8" max="8" width="0.5703125" style="66" customWidth="1"/>
    <col min="9" max="9" width="15.7109375" style="66" customWidth="1"/>
    <col min="10" max="10" width="0.85546875" style="66" customWidth="1"/>
    <col min="11" max="11" width="14.140625" style="66" customWidth="1"/>
    <col min="12" max="12" width="0.85546875" style="66" customWidth="1"/>
    <col min="13" max="13" width="15.7109375" style="66" customWidth="1"/>
    <col min="14" max="14" width="0.85546875" style="66" customWidth="1"/>
    <col min="15" max="15" width="14.140625" style="66" bestFit="1" customWidth="1"/>
    <col min="16" max="16" width="0.85546875" style="66" customWidth="1"/>
    <col min="17" max="17" width="17.42578125" style="66" customWidth="1"/>
    <col min="18" max="18" width="0.85546875" style="66" customWidth="1"/>
    <col min="19" max="19" width="14.140625" style="66" customWidth="1"/>
    <col min="20" max="20" width="0.85546875" style="66" customWidth="1"/>
    <col min="21" max="21" width="14.5703125" style="66" customWidth="1"/>
    <col min="22" max="22" width="0.85546875" style="66" customWidth="1"/>
    <col min="23" max="23" width="14.140625" style="66" bestFit="1" customWidth="1"/>
    <col min="24" max="24" width="0.71093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0.85546875" style="59" customWidth="1"/>
    <col min="29" max="29" width="15.7109375" style="66" customWidth="1"/>
    <col min="30" max="30" width="0.85546875" style="59" customWidth="1"/>
    <col min="31" max="31" width="15.7109375" style="66" customWidth="1"/>
    <col min="32" max="32" width="14.5703125" style="59" customWidth="1"/>
    <col min="33" max="16384" width="9.140625" style="59"/>
  </cols>
  <sheetData>
    <row r="1" spans="1:31" s="31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31" customFormat="1" ht="23.1" customHeight="1">
      <c r="A2" s="105" t="s">
        <v>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1" s="31" customFormat="1" ht="23.1" customHeight="1">
      <c r="A3" s="101" t="str">
        <f>'5-6'!A3:M3</f>
        <v>สำหรับงวดสามเดือนสิ้นสุดวันที่ 31 มีนาคม 2562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'5-6'!M4</f>
        <v>หน่วย: พันบาท</v>
      </c>
    </row>
    <row r="5" spans="1:31" s="60" customFormat="1" ht="23.1" customHeight="1">
      <c r="E5" s="57"/>
      <c r="F5" s="57"/>
      <c r="G5" s="102" t="s">
        <v>0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1" s="60" customFormat="1" ht="23.1" customHeight="1">
      <c r="E6" s="57"/>
      <c r="F6" s="57"/>
      <c r="G6" s="102" t="s">
        <v>82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3" t="s">
        <v>74</v>
      </c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194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4" t="s">
        <v>16</v>
      </c>
      <c r="L9" s="104"/>
      <c r="M9" s="104"/>
      <c r="N9" s="3"/>
      <c r="O9" s="68" t="s">
        <v>112</v>
      </c>
      <c r="P9" s="3"/>
      <c r="Q9" s="3" t="s">
        <v>195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1" s="60" customFormat="1" ht="23.1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173</v>
      </c>
      <c r="L10" s="3"/>
      <c r="M10" s="3" t="s">
        <v>48</v>
      </c>
      <c r="N10" s="3"/>
      <c r="O10" s="3" t="s">
        <v>113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114</v>
      </c>
      <c r="P11" s="3"/>
      <c r="Q11" s="3" t="s">
        <v>193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204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178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10574986</v>
      </c>
      <c r="N14" s="12"/>
      <c r="O14" s="12">
        <v>44878</v>
      </c>
      <c r="P14" s="12"/>
      <c r="Q14" s="12">
        <v>4217389</v>
      </c>
      <c r="R14" s="12"/>
      <c r="S14" s="12">
        <v>-45945</v>
      </c>
      <c r="T14" s="64"/>
      <c r="U14" s="12">
        <v>13247</v>
      </c>
      <c r="V14" s="64"/>
      <c r="W14" s="12">
        <v>56298</v>
      </c>
      <c r="X14" s="33"/>
      <c r="Y14" s="33">
        <f>SUM(O14:W14)</f>
        <v>4285867</v>
      </c>
      <c r="Z14" s="33"/>
      <c r="AA14" s="12">
        <f>SUM(G14:M14,Y14)</f>
        <v>28915136</v>
      </c>
      <c r="AB14" s="12"/>
      <c r="AC14" s="12">
        <v>8411368</v>
      </c>
      <c r="AD14" s="12"/>
      <c r="AE14" s="12">
        <f>SUM(AA14:AC14)</f>
        <v>37326504</v>
      </c>
    </row>
    <row r="15" spans="1:31" ht="23.1" customHeight="1">
      <c r="A15" s="60" t="s">
        <v>205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-4681374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-4681374</v>
      </c>
      <c r="AB16" s="10"/>
      <c r="AC16" s="10">
        <v>-877466</v>
      </c>
      <c r="AD16" s="10"/>
      <c r="AE16" s="10">
        <f>SUM(AA16:AC16)</f>
        <v>-5558840</v>
      </c>
    </row>
    <row r="17" spans="1:32" ht="23.1" customHeight="1">
      <c r="A17" s="59" t="s">
        <v>115</v>
      </c>
      <c r="E17" s="23">
        <v>14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2133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2133</v>
      </c>
      <c r="Z17" s="49"/>
      <c r="AA17" s="10">
        <f>SUM(G17:M17,Y17)</f>
        <v>2133</v>
      </c>
      <c r="AB17" s="10"/>
      <c r="AC17" s="10">
        <v>543</v>
      </c>
      <c r="AD17" s="10"/>
      <c r="AE17" s="10">
        <f>SUM(AA17:AC17)</f>
        <v>2676</v>
      </c>
    </row>
    <row r="18" spans="1:32" ht="23.1" customHeight="1">
      <c r="A18" s="59" t="s">
        <v>180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-350971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49">
        <f>SUM(O18:W18)</f>
        <v>-350971</v>
      </c>
      <c r="Z18" s="49"/>
      <c r="AA18" s="10">
        <f>SUM(G18:M18,Y18)</f>
        <v>-350971</v>
      </c>
      <c r="AB18" s="10"/>
      <c r="AC18" s="10">
        <v>-474757</v>
      </c>
      <c r="AD18" s="10"/>
      <c r="AE18" s="10">
        <f>SUM(AA18:AC18)</f>
        <v>-825728</v>
      </c>
    </row>
    <row r="19" spans="1:32" ht="23.1" customHeight="1">
      <c r="A19" s="60" t="s">
        <v>206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207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f>'5-6'!I39</f>
        <v>3640052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0</v>
      </c>
      <c r="Z20" s="49"/>
      <c r="AA20" s="10">
        <f>SUM(G20:M20,Y20)</f>
        <v>3640052</v>
      </c>
      <c r="AB20" s="10"/>
      <c r="AC20" s="10">
        <f>'5-6'!I40</f>
        <v>1116731</v>
      </c>
      <c r="AD20" s="10"/>
      <c r="AE20" s="10">
        <f>SUM(AA20:AC20)</f>
        <v>4756783</v>
      </c>
    </row>
    <row r="21" spans="1:32" ht="23.1" customHeight="1">
      <c r="B21" s="59" t="s">
        <v>208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10"/>
      <c r="Z21" s="49"/>
      <c r="AA21" s="10"/>
      <c r="AB21" s="10"/>
      <c r="AC21" s="10"/>
      <c r="AD21" s="10"/>
      <c r="AE21" s="10"/>
    </row>
    <row r="22" spans="1:32" ht="23.1" customHeight="1">
      <c r="C22" s="59" t="s">
        <v>166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D23" s="59" t="s">
        <v>165</v>
      </c>
      <c r="E23" s="59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v>-27205</v>
      </c>
      <c r="T23" s="10"/>
      <c r="U23" s="10">
        <v>4279</v>
      </c>
      <c r="V23" s="10"/>
      <c r="W23" s="10">
        <v>0</v>
      </c>
      <c r="X23" s="16"/>
      <c r="Y23" s="10">
        <f>SUM(O23:W23)</f>
        <v>-22926</v>
      </c>
      <c r="Z23" s="16"/>
      <c r="AA23" s="10">
        <f>SUM(G23:M23,Y23)</f>
        <v>-22926</v>
      </c>
      <c r="AB23" s="10"/>
      <c r="AC23" s="10">
        <v>-36687</v>
      </c>
      <c r="AD23" s="10"/>
      <c r="AE23" s="10">
        <f>SUM(AA23:AC23)</f>
        <v>-59613</v>
      </c>
      <c r="AF23" s="59" t="str">
        <f>IF(AE23+59613=0,"",AE23+59613)</f>
        <v/>
      </c>
    </row>
    <row r="24" spans="1:32" ht="23.1" customHeight="1">
      <c r="C24" s="59" t="s">
        <v>167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6"/>
      <c r="Y24" s="10"/>
      <c r="Z24" s="16"/>
      <c r="AA24" s="10"/>
      <c r="AB24" s="10"/>
      <c r="AC24" s="10"/>
      <c r="AD24" s="10"/>
      <c r="AE24" s="10"/>
    </row>
    <row r="25" spans="1:32" ht="23.1" customHeight="1">
      <c r="D25" s="24" t="s">
        <v>165</v>
      </c>
      <c r="E25" s="23"/>
      <c r="F25" s="23"/>
      <c r="G25" s="40">
        <v>0</v>
      </c>
      <c r="H25" s="10"/>
      <c r="I25" s="40">
        <v>0</v>
      </c>
      <c r="J25" s="10"/>
      <c r="K25" s="40">
        <v>0</v>
      </c>
      <c r="L25" s="10"/>
      <c r="M25" s="40">
        <v>0</v>
      </c>
      <c r="N25" s="10"/>
      <c r="O25" s="40">
        <v>0</v>
      </c>
      <c r="P25" s="10"/>
      <c r="Q25" s="40">
        <v>0</v>
      </c>
      <c r="R25" s="10"/>
      <c r="S25" s="40">
        <v>0</v>
      </c>
      <c r="T25" s="10"/>
      <c r="U25" s="40">
        <v>0</v>
      </c>
      <c r="V25" s="10"/>
      <c r="W25" s="40">
        <v>3702</v>
      </c>
      <c r="X25" s="16"/>
      <c r="Y25" s="40">
        <f>SUM(O25:W25)</f>
        <v>3702</v>
      </c>
      <c r="Z25" s="16"/>
      <c r="AA25" s="40">
        <f>SUM(G25:M25,Y25)</f>
        <v>3702</v>
      </c>
      <c r="AB25" s="10"/>
      <c r="AC25" s="40">
        <v>0</v>
      </c>
      <c r="AD25" s="10"/>
      <c r="AE25" s="40">
        <f>SUM(AA25:AC25)</f>
        <v>3702</v>
      </c>
      <c r="AF25" s="59" t="str">
        <f>IF(AE25-3702=0,"",AE25-3702)</f>
        <v/>
      </c>
    </row>
    <row r="26" spans="1:32" s="60" customFormat="1" ht="23.1" customHeight="1">
      <c r="B26" s="60" t="s">
        <v>209</v>
      </c>
      <c r="D26" s="31"/>
      <c r="E26" s="32"/>
      <c r="F26" s="32"/>
      <c r="G26" s="12">
        <f>SUM(G20:G25)</f>
        <v>0</v>
      </c>
      <c r="H26" s="12"/>
      <c r="I26" s="12">
        <f>SUM(I20:I25)</f>
        <v>0</v>
      </c>
      <c r="J26" s="12"/>
      <c r="K26" s="12">
        <f>SUM(K20:K25)</f>
        <v>0</v>
      </c>
      <c r="L26" s="12"/>
      <c r="M26" s="11">
        <f>SUM(M20:M25)</f>
        <v>3640052</v>
      </c>
      <c r="N26" s="12"/>
      <c r="O26" s="12">
        <f>SUM(O20:O25)</f>
        <v>0</v>
      </c>
      <c r="P26" s="12"/>
      <c r="Q26" s="12">
        <f>SUM(Q20:Q25)</f>
        <v>0</v>
      </c>
      <c r="R26" s="12"/>
      <c r="S26" s="11">
        <f>SUM(S20:S25)</f>
        <v>-27205</v>
      </c>
      <c r="T26" s="12"/>
      <c r="U26" s="11">
        <f>SUM(U20:U25)</f>
        <v>4279</v>
      </c>
      <c r="V26" s="12"/>
      <c r="W26" s="11">
        <f>SUM(W20:W25)</f>
        <v>3702</v>
      </c>
      <c r="X26" s="65"/>
      <c r="Y26" s="11">
        <f>SUM(Y20:Y25)</f>
        <v>-19224</v>
      </c>
      <c r="Z26" s="65"/>
      <c r="AA26" s="11">
        <f>SUM(AA20:AA25)</f>
        <v>3620828</v>
      </c>
      <c r="AB26" s="12"/>
      <c r="AC26" s="11">
        <f>SUM(AC20:AC25)</f>
        <v>1080044</v>
      </c>
      <c r="AD26" s="12"/>
      <c r="AE26" s="11">
        <f>SUM(AE20:AE25)</f>
        <v>4700872</v>
      </c>
    </row>
    <row r="27" spans="1:32" s="60" customFormat="1" ht="23.1" customHeight="1" thickBot="1">
      <c r="A27" s="60" t="s">
        <v>210</v>
      </c>
      <c r="D27" s="31"/>
      <c r="E27" s="32"/>
      <c r="F27" s="32"/>
      <c r="G27" s="41">
        <f>SUM(G14:G18,G26)</f>
        <v>3206420</v>
      </c>
      <c r="H27" s="12"/>
      <c r="I27" s="41">
        <f>SUM(I14:I18,I26)</f>
        <v>10347863</v>
      </c>
      <c r="J27" s="12"/>
      <c r="K27" s="41">
        <f>SUM(K14:K18,K26)</f>
        <v>500000</v>
      </c>
      <c r="L27" s="12"/>
      <c r="M27" s="41">
        <f>SUM(M14:M18,M26)</f>
        <v>9533664</v>
      </c>
      <c r="N27" s="12"/>
      <c r="O27" s="41">
        <f>SUM(O14:O18,O26)</f>
        <v>47011</v>
      </c>
      <c r="P27" s="12"/>
      <c r="Q27" s="41">
        <f>SUM(Q14:Q18,Q26)</f>
        <v>3866418</v>
      </c>
      <c r="R27" s="12"/>
      <c r="S27" s="41">
        <f>SUM(S14:S18,S26)</f>
        <v>-73150</v>
      </c>
      <c r="T27" s="12"/>
      <c r="U27" s="41">
        <f>SUM(U14:U18,U26)</f>
        <v>17526</v>
      </c>
      <c r="V27" s="12"/>
      <c r="W27" s="41">
        <f>SUM(W14:W18,W26)</f>
        <v>60000</v>
      </c>
      <c r="X27" s="65"/>
      <c r="Y27" s="41">
        <f>SUM(Y14:Y18,Y26)</f>
        <v>3917805</v>
      </c>
      <c r="Z27" s="65"/>
      <c r="AA27" s="41">
        <f>SUM(AA14:AA18,AA26)</f>
        <v>27505752</v>
      </c>
      <c r="AB27" s="12"/>
      <c r="AC27" s="41">
        <f>SUM(AC14:AC18,AC26)</f>
        <v>8139732</v>
      </c>
      <c r="AD27" s="12"/>
      <c r="AE27" s="41">
        <f>SUM(AE14:AE18,AE26)</f>
        <v>35645484</v>
      </c>
      <c r="AF27" s="60" t="str">
        <f>IF(AE27-35645484=0,"",AE27-35645484)</f>
        <v/>
      </c>
    </row>
    <row r="28" spans="1:32" s="60" customFormat="1" ht="23.1" customHeight="1" thickTop="1">
      <c r="D28" s="31"/>
      <c r="E28" s="32"/>
      <c r="F28" s="3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65"/>
      <c r="Y28" s="12"/>
      <c r="Z28" s="65"/>
      <c r="AA28" s="12"/>
      <c r="AB28" s="12"/>
      <c r="AC28" s="12"/>
      <c r="AD28" s="12"/>
      <c r="AE28" s="12"/>
    </row>
    <row r="29" spans="1:32" s="31" customFormat="1" ht="23.1" customHeight="1">
      <c r="A29" s="101" t="s">
        <v>125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2" s="31" customFormat="1" ht="23.1" customHeight="1">
      <c r="A30" s="105" t="s">
        <v>135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</row>
    <row r="31" spans="1:32" s="31" customFormat="1" ht="23.1" customHeight="1">
      <c r="A31" s="101" t="str">
        <f>A3</f>
        <v>สำหรับงวดสามเดือนสิ้นสุดวันที่ 31 มีนาคม 2562 (ยังไม่ได้ตรวจสอบ)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</row>
    <row r="32" spans="1:32" s="24" customFormat="1" ht="23.1" customHeight="1">
      <c r="A32" s="73"/>
      <c r="B32" s="77"/>
      <c r="C32" s="78"/>
      <c r="D32" s="78"/>
      <c r="E32" s="79"/>
      <c r="F32" s="79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80" t="str">
        <f>AE4</f>
        <v>หน่วย: พันบาท</v>
      </c>
    </row>
    <row r="33" spans="1:32" s="60" customFormat="1" ht="23.1" customHeight="1">
      <c r="E33" s="57"/>
      <c r="F33" s="57"/>
      <c r="G33" s="102" t="s">
        <v>0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2" s="60" customFormat="1" ht="23.1" customHeight="1">
      <c r="E34" s="57"/>
      <c r="F34" s="57"/>
      <c r="G34" s="102" t="s">
        <v>82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91"/>
      <c r="AC34" s="91"/>
      <c r="AD34" s="91"/>
      <c r="AE34" s="91"/>
    </row>
    <row r="35" spans="1:32" s="60" customFormat="1" ht="23.1" customHeight="1">
      <c r="E35" s="57"/>
      <c r="F35" s="57"/>
      <c r="G35" s="3"/>
      <c r="H35" s="3"/>
      <c r="I35" s="3"/>
      <c r="J35" s="3"/>
      <c r="K35" s="3"/>
      <c r="L35" s="3"/>
      <c r="M35" s="3"/>
      <c r="N35" s="3"/>
      <c r="O35" s="103" t="s">
        <v>74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3"/>
      <c r="AA35" s="3"/>
      <c r="AB35" s="91"/>
      <c r="AC35" s="91"/>
      <c r="AD35" s="91"/>
      <c r="AE35" s="91"/>
    </row>
    <row r="36" spans="1:32" s="60" customFormat="1" ht="23.1" customHeight="1">
      <c r="E36" s="57"/>
      <c r="F36" s="57"/>
      <c r="G36" s="3"/>
      <c r="H36" s="67"/>
      <c r="I36" s="3"/>
      <c r="J36" s="3"/>
      <c r="K36" s="3"/>
      <c r="L36" s="3"/>
      <c r="M36" s="3"/>
      <c r="N36" s="3"/>
      <c r="O36" s="3"/>
      <c r="P36" s="3"/>
      <c r="Q36" s="3" t="s">
        <v>194</v>
      </c>
      <c r="R36" s="3"/>
      <c r="S36" s="3"/>
      <c r="T36" s="3"/>
      <c r="U36" s="68" t="s">
        <v>85</v>
      </c>
      <c r="V36" s="3"/>
      <c r="W36" s="3" t="s">
        <v>89</v>
      </c>
      <c r="X36" s="67"/>
      <c r="Y36" s="3" t="s">
        <v>93</v>
      </c>
      <c r="Z36" s="2"/>
      <c r="AA36" s="3"/>
      <c r="AB36" s="3"/>
      <c r="AC36" s="3"/>
      <c r="AD36" s="3"/>
      <c r="AE36" s="3"/>
    </row>
    <row r="37" spans="1:32" s="60" customFormat="1" ht="23.1" customHeight="1">
      <c r="E37" s="57"/>
      <c r="F37" s="57"/>
      <c r="G37" s="3" t="s">
        <v>15</v>
      </c>
      <c r="H37" s="67"/>
      <c r="I37" s="3"/>
      <c r="J37" s="3"/>
      <c r="K37" s="104" t="s">
        <v>16</v>
      </c>
      <c r="L37" s="104"/>
      <c r="M37" s="104"/>
      <c r="N37" s="3"/>
      <c r="O37" s="68" t="s">
        <v>112</v>
      </c>
      <c r="P37" s="3"/>
      <c r="Q37" s="3" t="s">
        <v>195</v>
      </c>
      <c r="R37" s="3"/>
      <c r="S37" s="3"/>
      <c r="T37" s="3"/>
      <c r="U37" s="3" t="s">
        <v>86</v>
      </c>
      <c r="V37" s="3"/>
      <c r="W37" s="3" t="s">
        <v>90</v>
      </c>
      <c r="X37" s="67"/>
      <c r="Y37" s="3" t="s">
        <v>94</v>
      </c>
      <c r="Z37" s="4"/>
      <c r="AA37" s="3" t="s">
        <v>46</v>
      </c>
      <c r="AB37" s="3"/>
      <c r="AC37" s="3" t="s">
        <v>96</v>
      </c>
      <c r="AD37" s="3"/>
      <c r="AE37" s="3"/>
    </row>
    <row r="38" spans="1:32" s="60" customFormat="1" ht="23.1" customHeight="1">
      <c r="E38" s="57"/>
      <c r="F38" s="57"/>
      <c r="G38" s="3" t="s">
        <v>47</v>
      </c>
      <c r="H38" s="3"/>
      <c r="I38" s="3" t="s">
        <v>28</v>
      </c>
      <c r="J38" s="3"/>
      <c r="K38" s="3" t="s">
        <v>173</v>
      </c>
      <c r="L38" s="3"/>
      <c r="M38" s="3" t="s">
        <v>48</v>
      </c>
      <c r="N38" s="3"/>
      <c r="O38" s="3" t="s">
        <v>113</v>
      </c>
      <c r="P38" s="3"/>
      <c r="Q38" s="3" t="s">
        <v>36</v>
      </c>
      <c r="R38" s="3"/>
      <c r="S38" s="3" t="s">
        <v>83</v>
      </c>
      <c r="T38" s="3"/>
      <c r="U38" s="3" t="s">
        <v>87</v>
      </c>
      <c r="V38" s="3"/>
      <c r="W38" s="3" t="s">
        <v>91</v>
      </c>
      <c r="X38" s="3"/>
      <c r="Y38" s="3" t="s">
        <v>95</v>
      </c>
      <c r="Z38" s="3"/>
      <c r="AA38" s="3" t="s">
        <v>49</v>
      </c>
      <c r="AB38" s="3"/>
      <c r="AC38" s="3" t="s">
        <v>99</v>
      </c>
      <c r="AD38" s="3"/>
      <c r="AE38" s="3" t="s">
        <v>93</v>
      </c>
    </row>
    <row r="39" spans="1:32" s="60" customFormat="1" ht="23.1" customHeight="1">
      <c r="B39" s="2"/>
      <c r="C39" s="2"/>
      <c r="D39" s="2"/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50</v>
      </c>
      <c r="N39" s="3"/>
      <c r="O39" s="3" t="s">
        <v>114</v>
      </c>
      <c r="P39" s="3"/>
      <c r="Q39" s="3" t="s">
        <v>193</v>
      </c>
      <c r="R39" s="3"/>
      <c r="S39" s="3" t="s">
        <v>84</v>
      </c>
      <c r="T39" s="3"/>
      <c r="U39" s="3" t="s">
        <v>88</v>
      </c>
      <c r="V39" s="3"/>
      <c r="W39" s="3" t="s">
        <v>92</v>
      </c>
      <c r="X39" s="3"/>
      <c r="Y39" s="3" t="s">
        <v>49</v>
      </c>
      <c r="Z39" s="3"/>
      <c r="AA39" s="3" t="s">
        <v>98</v>
      </c>
      <c r="AB39" s="3"/>
      <c r="AC39" s="3" t="s">
        <v>100</v>
      </c>
      <c r="AD39" s="3"/>
      <c r="AE39" s="3" t="s">
        <v>14</v>
      </c>
    </row>
    <row r="40" spans="1:32" s="60" customFormat="1" ht="23.1" customHeight="1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0" customFormat="1" ht="23.1" customHeight="1">
      <c r="A41" s="60" t="s">
        <v>202</v>
      </c>
      <c r="E41" s="69"/>
      <c r="F41" s="6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2" s="60" customFormat="1" ht="23.1" customHeight="1">
      <c r="A42" s="60" t="s">
        <v>222</v>
      </c>
      <c r="B42" s="71"/>
      <c r="C42" s="59"/>
      <c r="D42" s="31"/>
      <c r="E42" s="32"/>
      <c r="F42" s="32"/>
      <c r="G42" s="12">
        <v>3206420</v>
      </c>
      <c r="H42" s="12"/>
      <c r="I42" s="12">
        <v>10347863</v>
      </c>
      <c r="J42" s="12"/>
      <c r="K42" s="12">
        <v>500000</v>
      </c>
      <c r="L42" s="12"/>
      <c r="M42" s="12">
        <v>13069451</v>
      </c>
      <c r="N42" s="12"/>
      <c r="O42" s="12">
        <v>53870</v>
      </c>
      <c r="P42" s="12"/>
      <c r="Q42" s="12">
        <v>3595988</v>
      </c>
      <c r="R42" s="12"/>
      <c r="S42" s="12">
        <v>-71420</v>
      </c>
      <c r="T42" s="64"/>
      <c r="U42" s="12">
        <v>-5814</v>
      </c>
      <c r="V42" s="64"/>
      <c r="W42" s="12">
        <v>71937</v>
      </c>
      <c r="X42" s="33"/>
      <c r="Y42" s="33">
        <f>SUM(O42:W42)</f>
        <v>3644561</v>
      </c>
      <c r="Z42" s="33"/>
      <c r="AA42" s="12">
        <f>SUM(G42:M42,Y42)</f>
        <v>30768295</v>
      </c>
      <c r="AB42" s="12"/>
      <c r="AC42" s="12">
        <v>7173025</v>
      </c>
      <c r="AD42" s="12"/>
      <c r="AE42" s="12">
        <f>SUM(AA42:AC42)</f>
        <v>37941320</v>
      </c>
      <c r="AF42" s="60" t="str">
        <f>IF(AE42-'2-4'!I96=0,"",AE42-'2-4'!I96)</f>
        <v/>
      </c>
    </row>
    <row r="43" spans="1:32" ht="23.1" customHeight="1">
      <c r="A43" s="59" t="s">
        <v>221</v>
      </c>
      <c r="E43" s="23">
        <v>3</v>
      </c>
      <c r="F43" s="23"/>
      <c r="G43" s="40">
        <v>0</v>
      </c>
      <c r="H43" s="10"/>
      <c r="I43" s="40">
        <v>0</v>
      </c>
      <c r="J43" s="10"/>
      <c r="K43" s="40">
        <v>0</v>
      </c>
      <c r="L43" s="10"/>
      <c r="M43" s="40">
        <v>548523</v>
      </c>
      <c r="N43" s="10"/>
      <c r="O43" s="40">
        <v>0</v>
      </c>
      <c r="P43" s="10"/>
      <c r="Q43" s="40">
        <v>0</v>
      </c>
      <c r="R43" s="10"/>
      <c r="S43" s="40">
        <v>0</v>
      </c>
      <c r="T43" s="10"/>
      <c r="U43" s="40">
        <v>0</v>
      </c>
      <c r="V43" s="10"/>
      <c r="W43" s="40">
        <v>0</v>
      </c>
      <c r="X43" s="16"/>
      <c r="Y43" s="40">
        <f>SUM(O43:W43)</f>
        <v>0</v>
      </c>
      <c r="Z43" s="16"/>
      <c r="AA43" s="40">
        <f>SUM(G43:M43,Y43)</f>
        <v>548523</v>
      </c>
      <c r="AB43" s="10"/>
      <c r="AC43" s="40">
        <v>0</v>
      </c>
      <c r="AD43" s="10"/>
      <c r="AE43" s="40">
        <f>SUM(AA43:AC43)</f>
        <v>548523</v>
      </c>
    </row>
    <row r="44" spans="1:32" s="60" customFormat="1" ht="23.1" customHeight="1">
      <c r="A44" s="60" t="s">
        <v>223</v>
      </c>
      <c r="B44" s="71"/>
      <c r="C44" s="59"/>
      <c r="D44" s="31"/>
      <c r="E44" s="32"/>
      <c r="F44" s="32"/>
      <c r="G44" s="12">
        <f>SUM(G42:G43)</f>
        <v>3206420</v>
      </c>
      <c r="H44" s="12"/>
      <c r="I44" s="12">
        <f>SUM(I42:I43)</f>
        <v>10347863</v>
      </c>
      <c r="J44" s="12"/>
      <c r="K44" s="12">
        <f>SUM(K42:K43)</f>
        <v>500000</v>
      </c>
      <c r="L44" s="12"/>
      <c r="M44" s="12">
        <f>SUM(M42:M43)</f>
        <v>13617974</v>
      </c>
      <c r="N44" s="12"/>
      <c r="O44" s="12">
        <f>SUM(O42:O43)</f>
        <v>53870</v>
      </c>
      <c r="P44" s="12"/>
      <c r="Q44" s="12">
        <f>SUM(Q42:Q43)</f>
        <v>3595988</v>
      </c>
      <c r="R44" s="12"/>
      <c r="S44" s="12">
        <f>SUM(S42:S43)</f>
        <v>-71420</v>
      </c>
      <c r="T44" s="64"/>
      <c r="U44" s="12">
        <f>SUM(U42:U43)</f>
        <v>-5814</v>
      </c>
      <c r="V44" s="64"/>
      <c r="W44" s="12">
        <f>SUM(W42:W43)</f>
        <v>71937</v>
      </c>
      <c r="X44" s="33"/>
      <c r="Y44" s="12">
        <f>SUM(Y42:Y43)</f>
        <v>3644561</v>
      </c>
      <c r="Z44" s="33"/>
      <c r="AA44" s="12">
        <f>SUM(AA42:AA43)</f>
        <v>31316818</v>
      </c>
      <c r="AB44" s="12"/>
      <c r="AC44" s="12">
        <f>SUM(AC42:AC43)</f>
        <v>7173025</v>
      </c>
      <c r="AD44" s="12"/>
      <c r="AE44" s="12">
        <f>SUM(AE42:AE43)</f>
        <v>38489843</v>
      </c>
    </row>
    <row r="45" spans="1:32" ht="23.1" customHeight="1">
      <c r="A45" s="60" t="s">
        <v>205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49"/>
      <c r="X45" s="49"/>
      <c r="Y45" s="49"/>
      <c r="Z45" s="49"/>
      <c r="AA45" s="10"/>
      <c r="AB45" s="10"/>
      <c r="AC45" s="10"/>
      <c r="AD45" s="10"/>
      <c r="AE45" s="10"/>
    </row>
    <row r="46" spans="1:32" ht="23.1" hidden="1" customHeight="1">
      <c r="A46" s="59" t="s">
        <v>51</v>
      </c>
      <c r="E46" s="23"/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0</v>
      </c>
      <c r="N46" s="10"/>
      <c r="O46" s="10">
        <v>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0</v>
      </c>
      <c r="Z46" s="49"/>
      <c r="AA46" s="10">
        <f>SUM(G46:M46,Y46)</f>
        <v>0</v>
      </c>
      <c r="AB46" s="10"/>
      <c r="AC46" s="10">
        <v>0</v>
      </c>
      <c r="AD46" s="10"/>
      <c r="AE46" s="10">
        <f>SUM(AA46:AC46)</f>
        <v>0</v>
      </c>
    </row>
    <row r="47" spans="1:32" ht="23.1" customHeight="1">
      <c r="A47" s="59" t="s">
        <v>115</v>
      </c>
      <c r="E47" s="23">
        <f>E17</f>
        <v>14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0</v>
      </c>
      <c r="N47" s="10"/>
      <c r="O47" s="10">
        <f>2080+339</f>
        <v>2419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2419</v>
      </c>
      <c r="Z47" s="49"/>
      <c r="AA47" s="10">
        <f>SUM(G47:M47,Y47)</f>
        <v>2419</v>
      </c>
      <c r="AB47" s="10"/>
      <c r="AC47" s="10">
        <v>485</v>
      </c>
      <c r="AD47" s="10"/>
      <c r="AE47" s="10">
        <f>SUM(AA47:AC47)</f>
        <v>2904</v>
      </c>
    </row>
    <row r="48" spans="1:32" ht="23.1" customHeight="1">
      <c r="A48" s="59" t="s">
        <v>225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49"/>
      <c r="Y48" s="10"/>
      <c r="Z48" s="49"/>
      <c r="AA48" s="10"/>
      <c r="AB48" s="10"/>
      <c r="AC48" s="10"/>
      <c r="AD48" s="10"/>
      <c r="AE48" s="10"/>
    </row>
    <row r="49" spans="1:32" ht="23.1" customHeight="1">
      <c r="B49" s="59" t="s">
        <v>226</v>
      </c>
      <c r="E49" s="23"/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-7082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49">
        <f>SUM(O49:W49)</f>
        <v>-7082</v>
      </c>
      <c r="Z49" s="49"/>
      <c r="AA49" s="10">
        <f>SUM(G49:M49,Y49)</f>
        <v>-7082</v>
      </c>
      <c r="AB49" s="10"/>
      <c r="AC49" s="10">
        <v>0</v>
      </c>
      <c r="AD49" s="10"/>
      <c r="AE49" s="10">
        <f>SUM(AA49:AC49)</f>
        <v>-7082</v>
      </c>
    </row>
    <row r="50" spans="1:32" ht="23.1" customHeight="1">
      <c r="A50" s="60" t="s">
        <v>206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207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f>'5-6'!G39</f>
        <v>2904190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0</v>
      </c>
      <c r="Z51" s="49"/>
      <c r="AA51" s="10">
        <f>SUM(G51:M51,Y51)</f>
        <v>2904190</v>
      </c>
      <c r="AB51" s="10"/>
      <c r="AC51" s="10">
        <f>'5-6'!G40</f>
        <v>-17863</v>
      </c>
      <c r="AD51" s="10"/>
      <c r="AE51" s="10">
        <f>SUM(AA51:AC51)</f>
        <v>2886327</v>
      </c>
    </row>
    <row r="52" spans="1:32" ht="23.1" customHeight="1">
      <c r="B52" s="59" t="s">
        <v>208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166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165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-17205</v>
      </c>
      <c r="T54" s="49"/>
      <c r="U54" s="10">
        <f>1559+1426+474</f>
        <v>3459</v>
      </c>
      <c r="V54" s="10"/>
      <c r="W54" s="10">
        <v>0</v>
      </c>
      <c r="X54" s="16"/>
      <c r="Y54" s="10">
        <f>SUM(O54:W54)</f>
        <v>-13746</v>
      </c>
      <c r="Z54" s="16"/>
      <c r="AA54" s="10">
        <f>SUM(G54:M54,Y54)</f>
        <v>-13746</v>
      </c>
      <c r="AB54" s="10"/>
      <c r="AC54" s="10">
        <f>(-24622)+(2462)-2</f>
        <v>-22162</v>
      </c>
      <c r="AD54" s="10"/>
      <c r="AE54" s="10">
        <f>SUM(AA54:AC54)</f>
        <v>-35908</v>
      </c>
      <c r="AF54" s="59" t="str">
        <f>IF(AE54-'5-6'!G63=0,"",AE54-'5-6'!G63)</f>
        <v/>
      </c>
    </row>
    <row r="55" spans="1:32" ht="23.1" customHeight="1">
      <c r="C55" s="59" t="s">
        <v>167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165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0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2826</v>
      </c>
      <c r="X56" s="16"/>
      <c r="Y56" s="40">
        <f>SUM(O56:W56)</f>
        <v>2826</v>
      </c>
      <c r="Z56" s="16"/>
      <c r="AA56" s="40">
        <f>SUM(G56:M56,Y56)</f>
        <v>2826</v>
      </c>
      <c r="AB56" s="10"/>
      <c r="AC56" s="40">
        <v>0</v>
      </c>
      <c r="AD56" s="10"/>
      <c r="AE56" s="40">
        <f>SUM(AA56:AC56)</f>
        <v>2826</v>
      </c>
      <c r="AF56" s="59" t="str">
        <f>IF(AE56-'5-6'!G71=0,"",AE56-'5-6'!G71)</f>
        <v/>
      </c>
    </row>
    <row r="57" spans="1:32" s="60" customFormat="1" ht="23.1" customHeight="1">
      <c r="B57" s="60" t="s">
        <v>209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2904190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-17205</v>
      </c>
      <c r="T57" s="12"/>
      <c r="U57" s="12">
        <f>SUM(U51:U56)</f>
        <v>3459</v>
      </c>
      <c r="V57" s="12"/>
      <c r="W57" s="12">
        <f>SUM(W51:W56)</f>
        <v>2826</v>
      </c>
      <c r="X57" s="65"/>
      <c r="Y57" s="12">
        <f>SUM(Y51:Y56)</f>
        <v>-10920</v>
      </c>
      <c r="Z57" s="65"/>
      <c r="AA57" s="12">
        <f>SUM(AA51:AA56)</f>
        <v>2893270</v>
      </c>
      <c r="AB57" s="12"/>
      <c r="AC57" s="12">
        <f>SUM(AC51:AC56)</f>
        <v>-40025</v>
      </c>
      <c r="AD57" s="12"/>
      <c r="AE57" s="12">
        <f>SUM(AE51:AE56)</f>
        <v>2853245</v>
      </c>
    </row>
    <row r="58" spans="1:32" s="60" customFormat="1" ht="23.1" customHeight="1" thickBot="1">
      <c r="A58" s="60" t="s">
        <v>211</v>
      </c>
      <c r="D58" s="31"/>
      <c r="E58" s="32"/>
      <c r="F58" s="32"/>
      <c r="G58" s="41">
        <f>SUM(G44,G46:G49,G57)</f>
        <v>3206420</v>
      </c>
      <c r="H58" s="12"/>
      <c r="I58" s="41">
        <f>SUM(I44,I46:I49,I57)</f>
        <v>10347863</v>
      </c>
      <c r="J58" s="12"/>
      <c r="K58" s="41">
        <f>SUM(K44,K46:K49,K57)</f>
        <v>500000</v>
      </c>
      <c r="L58" s="12"/>
      <c r="M58" s="41">
        <f>SUM(M44,M46:M49,M57)</f>
        <v>16522164</v>
      </c>
      <c r="N58" s="12"/>
      <c r="O58" s="41">
        <f>SUM(O44,O46:O49,O57)</f>
        <v>56289</v>
      </c>
      <c r="P58" s="12"/>
      <c r="Q58" s="41">
        <f>SUM(Q44,Q46:Q49,Q57)</f>
        <v>3588906</v>
      </c>
      <c r="R58" s="12"/>
      <c r="S58" s="41">
        <f>SUM(S44,S46:S49,S57)</f>
        <v>-88625</v>
      </c>
      <c r="T58" s="12"/>
      <c r="U58" s="41">
        <f>SUM(U44,U46:U49,U57)</f>
        <v>-2355</v>
      </c>
      <c r="V58" s="12"/>
      <c r="W58" s="41">
        <f>SUM(W44,W46:W49,W57)</f>
        <v>74763</v>
      </c>
      <c r="X58" s="65"/>
      <c r="Y58" s="41">
        <f>SUM(Y44,Y46:Y49,Y57)</f>
        <v>3628978</v>
      </c>
      <c r="Z58" s="65"/>
      <c r="AA58" s="41">
        <f>SUM(AA44,AA46:AA49,AA57)</f>
        <v>34205425</v>
      </c>
      <c r="AB58" s="12"/>
      <c r="AC58" s="41">
        <f>SUM(AC44,AC46:AC49,AC57)</f>
        <v>7133485</v>
      </c>
      <c r="AD58" s="12"/>
      <c r="AE58" s="41">
        <f>SUM(AE44,AE46:AE49,AE57)</f>
        <v>41338910</v>
      </c>
      <c r="AF58" s="60" t="str">
        <f>IF(AE58-'2-4'!G96=0,"",AE58-'2-4'!G96)</f>
        <v/>
      </c>
    </row>
    <row r="59" spans="1:32" ht="23.1" customHeight="1" thickTop="1">
      <c r="G59" s="66" t="str">
        <f>IF(G58-'2-4'!G86=0,"",G58-'2-4'!G86)</f>
        <v/>
      </c>
      <c r="I59" s="66" t="str">
        <f>IF(I58-'2-4'!G88=0,"",I58-'2-4'!G88)</f>
        <v/>
      </c>
      <c r="K59" s="66" t="str">
        <f>IF(K58-'2-4'!G91=0,"",K58-'2-4'!G91)</f>
        <v/>
      </c>
      <c r="M59" s="66" t="str">
        <f>IF(M58-'2-4'!G92=0,"",M58-'2-4'!G92)</f>
        <v/>
      </c>
      <c r="O59" s="66" t="s">
        <v>239</v>
      </c>
      <c r="Q59" s="66" t="s">
        <v>239</v>
      </c>
      <c r="S59" s="66" t="s">
        <v>239</v>
      </c>
      <c r="U59" s="66" t="s">
        <v>239</v>
      </c>
      <c r="W59" s="66" t="s">
        <v>239</v>
      </c>
      <c r="Y59" s="66" t="str">
        <f>IF(Y58-'2-4'!G93=0,"",Y58-'2-4'!G93)</f>
        <v/>
      </c>
      <c r="AC59" s="66" t="str">
        <f>IF(AC58-'2-4'!G95=0,"",AC58-'2-4'!G95)</f>
        <v/>
      </c>
    </row>
  </sheetData>
  <customSheetViews>
    <customSheetView guid="{EF4C1BB4-D942-4057-AFCC-CF320E381EF4}" scale="80" showPageBreaks="1" fitToPage="1" printArea="1" topLeftCell="E40">
      <selection activeCell="AC47" sqref="AC47:AC48"/>
      <rowBreaks count="1" manualBreakCount="1">
        <brk id="30" max="16383" man="1"/>
      </rowBreaks>
      <pageMargins left="0.98425196850393704" right="0.511811023622047" top="0.98425196850393704" bottom="0.98425196850393704" header="0.511811023622047" footer="0.511811023622047"/>
      <pageSetup paperSize="9" scale="59" firstPageNumber="9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4">
    <mergeCell ref="A1:AE1"/>
    <mergeCell ref="A2:AE2"/>
    <mergeCell ref="A3:AE3"/>
    <mergeCell ref="A31:AE31"/>
    <mergeCell ref="A30:AE30"/>
    <mergeCell ref="A29:AE29"/>
    <mergeCell ref="G34:AA34"/>
    <mergeCell ref="O35:Y35"/>
    <mergeCell ref="K37:M37"/>
    <mergeCell ref="G5:AE5"/>
    <mergeCell ref="G6:AA6"/>
    <mergeCell ref="K9:M9"/>
    <mergeCell ref="O7:Y7"/>
    <mergeCell ref="G33:AE33"/>
  </mergeCells>
  <phoneticPr fontId="0" type="noConversion"/>
  <pageMargins left="0.98425196850393704" right="0.511811023622047" top="0.98425196850393704" bottom="0.234251969" header="0.511811023622047" footer="0.761811024"/>
  <pageSetup paperSize="9" scale="55" firstPageNumber="7" fitToHeight="0" orientation="landscape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16383" man="1"/>
  </rowBreaks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140625" style="23" bestFit="1" customWidth="1"/>
    <col min="6" max="6" width="0.7109375" style="23" customWidth="1"/>
    <col min="7" max="7" width="15.7109375" style="66" customWidth="1"/>
    <col min="8" max="8" width="0.85546875" style="66" customWidth="1"/>
    <col min="9" max="9" width="15.7109375" style="66" customWidth="1"/>
    <col min="10" max="10" width="0.85546875" style="66" customWidth="1"/>
    <col min="11" max="11" width="15.5703125" style="66" bestFit="1" customWidth="1"/>
    <col min="12" max="12" width="0.85546875" style="66" customWidth="1"/>
    <col min="13" max="13" width="15.7109375" style="66" customWidth="1"/>
    <col min="14" max="14" width="0.85546875" style="59" customWidth="1"/>
    <col min="15" max="15" width="14.140625" style="66" bestFit="1" customWidth="1"/>
    <col min="16" max="16" width="0.85546875" style="66" customWidth="1"/>
    <col min="17" max="17" width="17.42578125" style="66" bestFit="1" customWidth="1"/>
    <col min="18" max="18" width="0.85546875" style="66" customWidth="1"/>
    <col min="19" max="19" width="14.140625" style="66" customWidth="1"/>
    <col min="20" max="20" width="0.85546875" style="66" customWidth="1"/>
    <col min="21" max="21" width="14.5703125" style="66" bestFit="1" customWidth="1"/>
    <col min="22" max="22" width="0.85546875" style="66" customWidth="1"/>
    <col min="23" max="23" width="14.140625" style="66" bestFit="1" customWidth="1"/>
    <col min="24" max="24" width="0.855468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11" style="59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8" s="31" customFormat="1" ht="23.1" customHeight="1">
      <c r="A2" s="105" t="s">
        <v>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" customHeight="1">
      <c r="A3" s="101" t="str">
        <f>'5-6'!A3:M3</f>
        <v>สำหรับงวดสามเดือนสิ้นสุดวันที่ 31 มีนาคม 2562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'7-8'!AE4</f>
        <v>หน่วย: พันบาท</v>
      </c>
    </row>
    <row r="5" spans="1:28" s="2" customFormat="1" ht="23.1" customHeight="1">
      <c r="D5" s="38"/>
      <c r="E5" s="63"/>
      <c r="F5" s="63"/>
      <c r="G5" s="102" t="s">
        <v>38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4" t="s">
        <v>74</v>
      </c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194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4" t="s">
        <v>16</v>
      </c>
      <c r="L8" s="104"/>
      <c r="M8" s="104"/>
      <c r="N8" s="3"/>
      <c r="O8" s="3" t="s">
        <v>112</v>
      </c>
      <c r="P8" s="3"/>
      <c r="Q8" s="3" t="s">
        <v>195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173</v>
      </c>
      <c r="L9" s="3"/>
      <c r="M9" s="3" t="s">
        <v>48</v>
      </c>
      <c r="N9" s="3"/>
      <c r="O9" s="3" t="s">
        <v>113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114</v>
      </c>
      <c r="P10" s="3"/>
      <c r="Q10" s="3" t="s">
        <v>193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204</v>
      </c>
      <c r="E12" s="1"/>
      <c r="F12" s="1"/>
    </row>
    <row r="13" spans="1:28" ht="23.1" customHeight="1">
      <c r="A13" s="60" t="s">
        <v>178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11464223</v>
      </c>
      <c r="N13" s="12"/>
      <c r="O13" s="12">
        <v>44878</v>
      </c>
      <c r="P13" s="12"/>
      <c r="Q13" s="12">
        <v>4217389</v>
      </c>
      <c r="R13" s="12"/>
      <c r="S13" s="12">
        <v>-45945</v>
      </c>
      <c r="T13" s="12"/>
      <c r="U13" s="12">
        <v>9319</v>
      </c>
      <c r="V13" s="12"/>
      <c r="W13" s="12">
        <v>56298</v>
      </c>
      <c r="X13" s="12"/>
      <c r="Y13" s="12">
        <f>SUM(O13:X13)</f>
        <v>4281939</v>
      </c>
      <c r="Z13" s="64"/>
      <c r="AA13" s="12">
        <f>SUM(G13:M13,Y13)</f>
        <v>29800445</v>
      </c>
      <c r="AB13" s="59" t="str">
        <f>IF(AA13-29800445=0,"",AA13-29800445)</f>
        <v/>
      </c>
    </row>
    <row r="14" spans="1:28" ht="23.1" customHeight="1">
      <c r="A14" s="60" t="s">
        <v>205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-4681374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-4681374</v>
      </c>
    </row>
    <row r="16" spans="1:28" ht="23.1" customHeight="1">
      <c r="A16" s="59" t="s">
        <v>115</v>
      </c>
      <c r="E16" s="23">
        <f>'7-8'!E17</f>
        <v>14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2133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2133</v>
      </c>
      <c r="Z16" s="49"/>
      <c r="AA16" s="49">
        <f>SUM(G16:M16,Y16)</f>
        <v>2133</v>
      </c>
    </row>
    <row r="17" spans="1:28" ht="23.1" customHeight="1">
      <c r="A17" s="59" t="s">
        <v>180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0</v>
      </c>
      <c r="N17" s="26"/>
      <c r="O17" s="10">
        <v>0</v>
      </c>
      <c r="P17" s="10"/>
      <c r="Q17" s="10">
        <v>-350971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-350971</v>
      </c>
      <c r="Z17" s="49"/>
      <c r="AA17" s="49">
        <f>SUM(G17:M17,Y17)</f>
        <v>-350971</v>
      </c>
    </row>
    <row r="18" spans="1:28" ht="23.1" customHeight="1">
      <c r="A18" s="60" t="s">
        <v>206</v>
      </c>
      <c r="G18" s="49"/>
      <c r="H18" s="49"/>
      <c r="I18" s="49"/>
      <c r="J18" s="49"/>
      <c r="K18" s="49"/>
      <c r="L18" s="49"/>
      <c r="M18" s="49"/>
      <c r="N18" s="26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2"/>
      <c r="Z18" s="49"/>
      <c r="AA18" s="49"/>
    </row>
    <row r="19" spans="1:28" ht="23.1" customHeight="1">
      <c r="B19" s="59" t="s">
        <v>207</v>
      </c>
      <c r="G19" s="10">
        <v>0</v>
      </c>
      <c r="H19" s="49"/>
      <c r="I19" s="10">
        <v>0</v>
      </c>
      <c r="J19" s="49"/>
      <c r="K19" s="10">
        <v>0</v>
      </c>
      <c r="L19" s="49"/>
      <c r="M19" s="49">
        <f>'5-6'!M39</f>
        <v>3637362</v>
      </c>
      <c r="N19" s="26"/>
      <c r="O19" s="10">
        <v>0</v>
      </c>
      <c r="P19" s="10"/>
      <c r="Q19" s="10">
        <v>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49">
        <f>SUM(O19:X19)</f>
        <v>0</v>
      </c>
      <c r="Z19" s="49"/>
      <c r="AA19" s="49">
        <f>SUM(G19:M19,Y19)</f>
        <v>3637362</v>
      </c>
    </row>
    <row r="20" spans="1:28" ht="23.1" customHeight="1">
      <c r="B20" s="59" t="s">
        <v>208</v>
      </c>
      <c r="G20" s="10"/>
      <c r="H20" s="49"/>
      <c r="I20" s="10"/>
      <c r="J20" s="49"/>
      <c r="K20" s="10"/>
      <c r="L20" s="49"/>
      <c r="M20" s="49"/>
      <c r="N20" s="26"/>
      <c r="O20" s="10"/>
      <c r="P20" s="10"/>
      <c r="Q20" s="10"/>
      <c r="R20" s="49"/>
      <c r="S20" s="49"/>
      <c r="T20" s="49"/>
      <c r="U20" s="10"/>
      <c r="V20" s="10"/>
      <c r="W20" s="10"/>
      <c r="X20" s="49"/>
      <c r="Y20" s="49"/>
      <c r="Z20" s="49"/>
      <c r="AA20" s="49"/>
    </row>
    <row r="21" spans="1:28" ht="23.1" customHeight="1">
      <c r="C21" s="59" t="s">
        <v>166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D22" s="59" t="s">
        <v>165</v>
      </c>
      <c r="G22" s="10">
        <v>0</v>
      </c>
      <c r="H22" s="16"/>
      <c r="I22" s="10">
        <v>0</v>
      </c>
      <c r="J22" s="16"/>
      <c r="K22" s="10">
        <v>0</v>
      </c>
      <c r="L22" s="16"/>
      <c r="M22" s="10">
        <v>0</v>
      </c>
      <c r="N22" s="26"/>
      <c r="O22" s="10">
        <v>0</v>
      </c>
      <c r="P22" s="10"/>
      <c r="Q22" s="10">
        <v>0</v>
      </c>
      <c r="R22" s="49"/>
      <c r="S22" s="10">
        <v>-27205</v>
      </c>
      <c r="T22" s="10"/>
      <c r="U22" s="10">
        <v>3328</v>
      </c>
      <c r="V22" s="10"/>
      <c r="W22" s="10">
        <v>0</v>
      </c>
      <c r="X22" s="49"/>
      <c r="Y22" s="49">
        <f>SUM(O22:X22)</f>
        <v>-23877</v>
      </c>
      <c r="Z22" s="49"/>
      <c r="AA22" s="49">
        <f>SUM(G22:M22,Y22)</f>
        <v>-23877</v>
      </c>
      <c r="AB22" s="59" t="str">
        <f>IF(AA22+23877=0,"",AA22+23877)</f>
        <v/>
      </c>
    </row>
    <row r="23" spans="1:28" ht="23.1" customHeight="1">
      <c r="C23" s="59" t="s">
        <v>167</v>
      </c>
      <c r="G23" s="10"/>
      <c r="H23" s="16"/>
      <c r="I23" s="10"/>
      <c r="J23" s="16"/>
      <c r="K23" s="10"/>
      <c r="L23" s="16"/>
      <c r="M23" s="10"/>
      <c r="N23" s="26"/>
      <c r="O23" s="49"/>
      <c r="P23" s="49"/>
      <c r="Q23" s="49"/>
      <c r="R23" s="49"/>
      <c r="S23" s="10"/>
      <c r="T23" s="10"/>
      <c r="U23" s="10"/>
      <c r="V23" s="10"/>
      <c r="W23" s="10"/>
      <c r="X23" s="49"/>
      <c r="Y23" s="49"/>
      <c r="Z23" s="59"/>
      <c r="AA23" s="59"/>
    </row>
    <row r="24" spans="1:28" ht="23.1" customHeight="1">
      <c r="D24" s="24" t="s">
        <v>165</v>
      </c>
      <c r="G24" s="40">
        <v>0</v>
      </c>
      <c r="H24" s="49"/>
      <c r="I24" s="40">
        <v>0</v>
      </c>
      <c r="J24" s="49"/>
      <c r="K24" s="40">
        <v>0</v>
      </c>
      <c r="L24" s="49"/>
      <c r="M24" s="40">
        <v>0</v>
      </c>
      <c r="N24" s="26"/>
      <c r="O24" s="49">
        <v>0</v>
      </c>
      <c r="P24" s="49"/>
      <c r="Q24" s="49">
        <v>0</v>
      </c>
      <c r="R24" s="49"/>
      <c r="S24" s="40">
        <v>0</v>
      </c>
      <c r="T24" s="10"/>
      <c r="U24" s="40">
        <v>0</v>
      </c>
      <c r="V24" s="10"/>
      <c r="W24" s="40">
        <v>3702</v>
      </c>
      <c r="X24" s="49"/>
      <c r="Y24" s="49">
        <f>SUM(O24:X24)</f>
        <v>3702</v>
      </c>
      <c r="Z24" s="59"/>
      <c r="AA24" s="49">
        <f>SUM(G24:M24,Y24)</f>
        <v>3702</v>
      </c>
      <c r="AB24" s="59" t="str">
        <f>IF(AA24-3702=0,"",AA24-3702)</f>
        <v/>
      </c>
    </row>
    <row r="25" spans="1:28" ht="23.1" customHeight="1">
      <c r="B25" s="60" t="s">
        <v>209</v>
      </c>
      <c r="G25" s="11">
        <f>SUM(G19:G24)</f>
        <v>0</v>
      </c>
      <c r="H25" s="49"/>
      <c r="I25" s="11">
        <f>SUM(I19:I24)</f>
        <v>0</v>
      </c>
      <c r="J25" s="49"/>
      <c r="K25" s="11">
        <f>SUM(K19:K24)</f>
        <v>0</v>
      </c>
      <c r="L25" s="49"/>
      <c r="M25" s="11">
        <f>SUM(M19:M24)</f>
        <v>3637362</v>
      </c>
      <c r="N25" s="26"/>
      <c r="O25" s="11">
        <f>SUM(O19:O24)</f>
        <v>0</v>
      </c>
      <c r="P25" s="12"/>
      <c r="Q25" s="11">
        <f>SUM(Q19:Q24)</f>
        <v>0</v>
      </c>
      <c r="R25" s="49"/>
      <c r="S25" s="11">
        <f>SUM(S19:S24)</f>
        <v>-27205</v>
      </c>
      <c r="T25" s="49"/>
      <c r="U25" s="11">
        <f>SUM(U19:U24)</f>
        <v>3328</v>
      </c>
      <c r="V25" s="12"/>
      <c r="W25" s="11">
        <f>SUM(W19:W24)</f>
        <v>3702</v>
      </c>
      <c r="X25" s="49"/>
      <c r="Y25" s="11">
        <f>SUM(Y19:Y24)</f>
        <v>-20175</v>
      </c>
      <c r="Z25" s="49"/>
      <c r="AA25" s="11">
        <f>SUM(AA19:AA24)</f>
        <v>3617187</v>
      </c>
    </row>
    <row r="26" spans="1:28" ht="23.1" customHeight="1" thickBot="1">
      <c r="A26" s="60" t="s">
        <v>210</v>
      </c>
      <c r="G26" s="47">
        <f>SUM(G13:G17,G25)</f>
        <v>3206420</v>
      </c>
      <c r="H26" s="49"/>
      <c r="I26" s="47">
        <f>SUM(I13:I17,I25)</f>
        <v>10347863</v>
      </c>
      <c r="J26" s="49"/>
      <c r="K26" s="47">
        <f>SUM(K13:K17,K25)</f>
        <v>500000</v>
      </c>
      <c r="L26" s="49"/>
      <c r="M26" s="47">
        <f>SUM(M13:M17,M25)</f>
        <v>10420211</v>
      </c>
      <c r="N26" s="26"/>
      <c r="O26" s="47">
        <f>SUM(O13:O17,O25)</f>
        <v>47011</v>
      </c>
      <c r="P26" s="43"/>
      <c r="Q26" s="47">
        <f>SUM(Q13:Q17,Q25)</f>
        <v>3866418</v>
      </c>
      <c r="R26" s="49"/>
      <c r="S26" s="47">
        <f>SUM(S13:S17,S25)</f>
        <v>-73150</v>
      </c>
      <c r="T26" s="49"/>
      <c r="U26" s="47">
        <f>SUM(U13:U17,U25)</f>
        <v>12647</v>
      </c>
      <c r="V26" s="43"/>
      <c r="W26" s="47">
        <f>SUM(W13:W17,W25)</f>
        <v>60000</v>
      </c>
      <c r="X26" s="49"/>
      <c r="Y26" s="47">
        <f>SUM(Y13:Y17,Y25)</f>
        <v>3912926</v>
      </c>
      <c r="Z26" s="49"/>
      <c r="AA26" s="47">
        <f>SUM(AA13:AA17,AA25)</f>
        <v>28387420</v>
      </c>
      <c r="AB26" s="59" t="str">
        <f>IF(AA26-28387420=0,"",AA26-28387420)</f>
        <v/>
      </c>
    </row>
    <row r="27" spans="1:28" s="31" customFormat="1" ht="23.1" customHeight="1" thickTop="1">
      <c r="A27" s="101" t="s">
        <v>125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</row>
    <row r="28" spans="1:28" s="31" customFormat="1" ht="23.1" customHeight="1">
      <c r="A28" s="105" t="s">
        <v>135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</row>
    <row r="29" spans="1:28" s="31" customFormat="1" ht="23.1" customHeight="1">
      <c r="A29" s="101" t="str">
        <f>A3</f>
        <v>สำหรับงวดสามเดือนสิ้นสุดวันที่ 31 มีนาคม 2562 (ยังไม่ได้ตรวจสอบ)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</row>
    <row r="30" spans="1:28" s="24" customFormat="1" ht="23.1" customHeight="1">
      <c r="A30" s="73"/>
      <c r="B30" s="77"/>
      <c r="C30" s="78"/>
      <c r="D30" s="78"/>
      <c r="E30" s="77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80" t="str">
        <f>AA4</f>
        <v>หน่วย: พันบาท</v>
      </c>
    </row>
    <row r="31" spans="1:28" s="2" customFormat="1" ht="23.1" customHeight="1">
      <c r="D31" s="38"/>
      <c r="E31" s="63"/>
      <c r="F31" s="63"/>
      <c r="G31" s="102" t="s">
        <v>38</v>
      </c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</row>
    <row r="32" spans="1:28" s="60" customFormat="1" ht="23.1" customHeight="1">
      <c r="E32" s="1"/>
      <c r="F32" s="1"/>
      <c r="G32" s="3"/>
      <c r="H32" s="3"/>
      <c r="I32" s="3"/>
      <c r="J32" s="3"/>
      <c r="K32" s="3"/>
      <c r="L32" s="3"/>
      <c r="M32" s="3"/>
      <c r="N32" s="3"/>
      <c r="O32" s="104" t="s">
        <v>74</v>
      </c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3"/>
      <c r="AA32" s="3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 t="s">
        <v>194</v>
      </c>
      <c r="R33" s="3"/>
      <c r="S33" s="3"/>
      <c r="T33" s="3"/>
      <c r="U33" s="3" t="s">
        <v>85</v>
      </c>
      <c r="V33" s="3"/>
      <c r="W33" s="3" t="s">
        <v>89</v>
      </c>
      <c r="X33" s="3"/>
      <c r="Y33" s="3" t="s">
        <v>93</v>
      </c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104" t="s">
        <v>16</v>
      </c>
      <c r="L34" s="104"/>
      <c r="M34" s="104"/>
      <c r="N34" s="3"/>
      <c r="O34" s="3" t="s">
        <v>112</v>
      </c>
      <c r="P34" s="3"/>
      <c r="Q34" s="3" t="s">
        <v>195</v>
      </c>
      <c r="R34" s="3"/>
      <c r="S34" s="3"/>
      <c r="T34" s="3"/>
      <c r="U34" s="3" t="s">
        <v>86</v>
      </c>
      <c r="V34" s="3"/>
      <c r="W34" s="3" t="s">
        <v>90</v>
      </c>
      <c r="X34" s="3"/>
      <c r="Y34" s="3" t="s">
        <v>94</v>
      </c>
      <c r="Z34" s="3"/>
      <c r="AA34" s="3"/>
    </row>
    <row r="35" spans="1:28" s="60" customFormat="1" ht="23.1" customHeight="1">
      <c r="E35" s="1"/>
      <c r="F35" s="1"/>
      <c r="G35" s="3" t="s">
        <v>32</v>
      </c>
      <c r="H35" s="3"/>
      <c r="I35" s="3" t="s">
        <v>28</v>
      </c>
      <c r="J35" s="3"/>
      <c r="K35" s="3" t="s">
        <v>173</v>
      </c>
      <c r="L35" s="3"/>
      <c r="M35" s="3" t="s">
        <v>48</v>
      </c>
      <c r="N35" s="3"/>
      <c r="O35" s="3" t="s">
        <v>113</v>
      </c>
      <c r="P35" s="3"/>
      <c r="Q35" s="3" t="s">
        <v>36</v>
      </c>
      <c r="R35" s="3"/>
      <c r="S35" s="3" t="s">
        <v>83</v>
      </c>
      <c r="T35" s="3"/>
      <c r="U35" s="3" t="s">
        <v>87</v>
      </c>
      <c r="V35" s="3"/>
      <c r="W35" s="3" t="s">
        <v>91</v>
      </c>
      <c r="X35" s="3"/>
      <c r="Y35" s="3" t="s">
        <v>107</v>
      </c>
      <c r="Z35" s="3"/>
      <c r="AA35" s="3" t="s">
        <v>93</v>
      </c>
    </row>
    <row r="36" spans="1:28" s="60" customFormat="1" ht="23.1" customHeight="1">
      <c r="E36" s="1" t="s">
        <v>1</v>
      </c>
      <c r="F36" s="1"/>
      <c r="G36" s="3" t="s">
        <v>33</v>
      </c>
      <c r="H36" s="3"/>
      <c r="I36" s="3" t="s">
        <v>29</v>
      </c>
      <c r="J36" s="3"/>
      <c r="K36" s="3" t="s">
        <v>30</v>
      </c>
      <c r="L36" s="3"/>
      <c r="M36" s="3" t="s">
        <v>50</v>
      </c>
      <c r="N36" s="3"/>
      <c r="O36" s="3" t="s">
        <v>114</v>
      </c>
      <c r="P36" s="3"/>
      <c r="Q36" s="3" t="s">
        <v>193</v>
      </c>
      <c r="R36" s="3"/>
      <c r="S36" s="3" t="s">
        <v>84</v>
      </c>
      <c r="T36" s="3"/>
      <c r="U36" s="3" t="s">
        <v>88</v>
      </c>
      <c r="V36" s="3"/>
      <c r="W36" s="3" t="s">
        <v>92</v>
      </c>
      <c r="X36" s="3"/>
      <c r="Y36" s="3" t="s">
        <v>108</v>
      </c>
      <c r="Z36" s="3"/>
      <c r="AA36" s="3" t="s">
        <v>14</v>
      </c>
    </row>
    <row r="37" spans="1:28" s="60" customFormat="1" ht="23.1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8" s="60" customFormat="1" ht="23.1" customHeight="1">
      <c r="A38" s="60" t="s">
        <v>202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ht="23.1" customHeight="1">
      <c r="A39" s="60" t="s">
        <v>222</v>
      </c>
      <c r="B39" s="71"/>
      <c r="D39" s="31"/>
      <c r="E39" s="32"/>
      <c r="F39" s="62"/>
      <c r="G39" s="12">
        <v>3206420</v>
      </c>
      <c r="H39" s="12"/>
      <c r="I39" s="12">
        <v>10347863</v>
      </c>
      <c r="J39" s="12"/>
      <c r="K39" s="12">
        <v>500000</v>
      </c>
      <c r="L39" s="12"/>
      <c r="M39" s="12">
        <v>13949293</v>
      </c>
      <c r="N39" s="12"/>
      <c r="O39" s="12">
        <v>53870</v>
      </c>
      <c r="P39" s="12"/>
      <c r="Q39" s="12">
        <v>3595988</v>
      </c>
      <c r="R39" s="12"/>
      <c r="S39" s="12">
        <v>-71420</v>
      </c>
      <c r="T39" s="12"/>
      <c r="U39" s="12">
        <v>-5032</v>
      </c>
      <c r="V39" s="12"/>
      <c r="W39" s="12">
        <v>71937</v>
      </c>
      <c r="X39" s="12"/>
      <c r="Y39" s="12">
        <f>SUM(O39:X39)</f>
        <v>3645343</v>
      </c>
      <c r="Z39" s="64"/>
      <c r="AA39" s="12">
        <f>SUM(G39:M39,Y39)</f>
        <v>31648919</v>
      </c>
      <c r="AB39" s="59" t="str">
        <f>IF(AA39-'2-4'!M94=0,"",AA39-'2-4'!M94)</f>
        <v/>
      </c>
    </row>
    <row r="40" spans="1:28" ht="23.1" customHeight="1">
      <c r="A40" s="59" t="s">
        <v>221</v>
      </c>
      <c r="E40" s="23">
        <v>3</v>
      </c>
      <c r="G40" s="40">
        <v>0</v>
      </c>
      <c r="H40" s="49"/>
      <c r="I40" s="40">
        <v>0</v>
      </c>
      <c r="J40" s="49"/>
      <c r="K40" s="40">
        <v>0</v>
      </c>
      <c r="L40" s="49"/>
      <c r="M40" s="40">
        <v>548523</v>
      </c>
      <c r="N40" s="26"/>
      <c r="O40" s="44">
        <v>0</v>
      </c>
      <c r="P40" s="49"/>
      <c r="Q40" s="44">
        <v>0</v>
      </c>
      <c r="R40" s="49"/>
      <c r="S40" s="44">
        <v>0</v>
      </c>
      <c r="T40" s="49"/>
      <c r="U40" s="44">
        <v>0</v>
      </c>
      <c r="V40" s="49"/>
      <c r="W40" s="40">
        <v>0</v>
      </c>
      <c r="X40" s="49"/>
      <c r="Y40" s="44">
        <f>SUM(O40:X40)</f>
        <v>0</v>
      </c>
      <c r="Z40" s="59"/>
      <c r="AA40" s="44">
        <f>SUM(G40:M40,Y40)</f>
        <v>548523</v>
      </c>
    </row>
    <row r="41" spans="1:28" ht="23.1" customHeight="1">
      <c r="A41" s="60" t="s">
        <v>223</v>
      </c>
      <c r="B41" s="71"/>
      <c r="D41" s="31"/>
      <c r="E41" s="32"/>
      <c r="F41" s="62"/>
      <c r="G41" s="12">
        <f>SUM(G39:G40)</f>
        <v>3206420</v>
      </c>
      <c r="H41" s="12"/>
      <c r="I41" s="12">
        <f>SUM(I39:I40)</f>
        <v>10347863</v>
      </c>
      <c r="J41" s="12"/>
      <c r="K41" s="12">
        <f>SUM(K39:K40)</f>
        <v>500000</v>
      </c>
      <c r="L41" s="12"/>
      <c r="M41" s="12">
        <f>SUM(M39:M40)</f>
        <v>14497816</v>
      </c>
      <c r="N41" s="12"/>
      <c r="O41" s="12">
        <f>SUM(O39:O40)</f>
        <v>53870</v>
      </c>
      <c r="P41" s="12"/>
      <c r="Q41" s="12">
        <f>SUM(Q39:Q40)</f>
        <v>3595988</v>
      </c>
      <c r="R41" s="12"/>
      <c r="S41" s="12">
        <f>SUM(S39:S40)</f>
        <v>-71420</v>
      </c>
      <c r="T41" s="12"/>
      <c r="U41" s="12">
        <f>SUM(U39:U40)</f>
        <v>-5032</v>
      </c>
      <c r="V41" s="12"/>
      <c r="W41" s="12">
        <f>SUM(W39:W40)</f>
        <v>71937</v>
      </c>
      <c r="X41" s="12"/>
      <c r="Y41" s="12">
        <f>SUM(Y39:Y40)</f>
        <v>3645343</v>
      </c>
      <c r="Z41" s="64"/>
      <c r="AA41" s="12">
        <f>SUM(AA39:AA40)</f>
        <v>32197442</v>
      </c>
    </row>
    <row r="42" spans="1:28" ht="23.1" customHeight="1">
      <c r="A42" s="60" t="s">
        <v>205</v>
      </c>
      <c r="G42" s="49"/>
      <c r="H42" s="49"/>
      <c r="I42" s="49"/>
      <c r="J42" s="49"/>
      <c r="K42" s="49"/>
      <c r="L42" s="49"/>
      <c r="M42" s="49"/>
      <c r="N42" s="26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8" ht="23.1" hidden="1" customHeight="1">
      <c r="A43" s="59" t="s">
        <v>51</v>
      </c>
      <c r="G43" s="10">
        <v>0</v>
      </c>
      <c r="H43" s="49"/>
      <c r="I43" s="10">
        <v>0</v>
      </c>
      <c r="J43" s="49"/>
      <c r="K43" s="10">
        <v>0</v>
      </c>
      <c r="L43" s="49"/>
      <c r="M43" s="10">
        <v>0</v>
      </c>
      <c r="N43" s="26"/>
      <c r="O43" s="10">
        <v>0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0</v>
      </c>
      <c r="Z43" s="49"/>
      <c r="AA43" s="49">
        <f>SUM(G43:M43,Y43)</f>
        <v>0</v>
      </c>
    </row>
    <row r="44" spans="1:28" ht="23.1" customHeight="1">
      <c r="A44" s="59" t="s">
        <v>115</v>
      </c>
      <c r="E44" s="23">
        <f>E16</f>
        <v>14</v>
      </c>
      <c r="G44" s="10">
        <v>0</v>
      </c>
      <c r="H44" s="49"/>
      <c r="I44" s="10">
        <v>0</v>
      </c>
      <c r="J44" s="10"/>
      <c r="K44" s="10">
        <v>0</v>
      </c>
      <c r="L44" s="10"/>
      <c r="M44" s="10">
        <v>0</v>
      </c>
      <c r="N44" s="26"/>
      <c r="O44" s="10">
        <f>2080+339</f>
        <v>2419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16">
        <f>SUM(O44:X44)</f>
        <v>2419</v>
      </c>
      <c r="Z44" s="49"/>
      <c r="AA44" s="49">
        <f>SUM(G44:M44,Y44)</f>
        <v>2419</v>
      </c>
    </row>
    <row r="45" spans="1:28" ht="23.1" customHeight="1">
      <c r="A45" s="59" t="s">
        <v>225</v>
      </c>
      <c r="G45" s="10"/>
      <c r="H45" s="49"/>
      <c r="I45" s="10"/>
      <c r="J45" s="10"/>
      <c r="K45" s="10"/>
      <c r="L45" s="10"/>
      <c r="M45" s="10"/>
      <c r="N45" s="26"/>
      <c r="O45" s="10"/>
      <c r="P45" s="10"/>
      <c r="Q45" s="10"/>
      <c r="R45" s="49"/>
      <c r="S45" s="10"/>
      <c r="T45" s="49"/>
      <c r="U45" s="10"/>
      <c r="V45" s="10"/>
      <c r="W45" s="10"/>
      <c r="X45" s="49"/>
      <c r="Y45" s="16"/>
      <c r="Z45" s="49"/>
      <c r="AA45" s="49"/>
    </row>
    <row r="46" spans="1:28" ht="23.1" customHeight="1">
      <c r="B46" s="59" t="s">
        <v>226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0</v>
      </c>
      <c r="N46" s="26"/>
      <c r="O46" s="10">
        <v>0</v>
      </c>
      <c r="P46" s="10"/>
      <c r="Q46" s="10">
        <v>-7082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-7082</v>
      </c>
      <c r="Z46" s="49"/>
      <c r="AA46" s="49">
        <f>SUM(G46:M46,Y46)</f>
        <v>-7082</v>
      </c>
    </row>
    <row r="47" spans="1:28" ht="23.1" customHeight="1">
      <c r="A47" s="60" t="s">
        <v>206</v>
      </c>
      <c r="G47" s="49"/>
      <c r="H47" s="49"/>
      <c r="I47" s="49"/>
      <c r="J47" s="49"/>
      <c r="K47" s="49"/>
      <c r="L47" s="49"/>
      <c r="M47" s="49"/>
      <c r="N47" s="26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12"/>
      <c r="Z47" s="49"/>
      <c r="AA47" s="49"/>
    </row>
    <row r="48" spans="1:28" ht="23.1" customHeight="1">
      <c r="B48" s="59" t="s">
        <v>207</v>
      </c>
      <c r="G48" s="10">
        <v>0</v>
      </c>
      <c r="H48" s="49"/>
      <c r="I48" s="10">
        <v>0</v>
      </c>
      <c r="J48" s="49"/>
      <c r="K48" s="10">
        <v>0</v>
      </c>
      <c r="L48" s="49"/>
      <c r="M48" s="49">
        <f>'5-6'!K39</f>
        <v>2902435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49">
        <f>SUM(O48:X48)</f>
        <v>0</v>
      </c>
      <c r="Z48" s="49"/>
      <c r="AA48" s="49">
        <f>SUM(G48:M48,Y48)</f>
        <v>2902435</v>
      </c>
    </row>
    <row r="49" spans="1:28" ht="23.1" customHeight="1">
      <c r="B49" s="59" t="s">
        <v>208</v>
      </c>
      <c r="G49" s="10"/>
      <c r="H49" s="49"/>
      <c r="I49" s="10"/>
      <c r="J49" s="49"/>
      <c r="K49" s="10"/>
      <c r="L49" s="49"/>
      <c r="M49" s="49"/>
      <c r="N49" s="26"/>
      <c r="O49" s="10"/>
      <c r="P49" s="10"/>
      <c r="Q49" s="10"/>
      <c r="R49" s="49"/>
      <c r="S49" s="49"/>
      <c r="T49" s="49"/>
      <c r="U49" s="10"/>
      <c r="V49" s="10"/>
      <c r="W49" s="10"/>
      <c r="X49" s="49"/>
      <c r="Y49" s="49"/>
      <c r="Z49" s="49"/>
      <c r="AA49" s="49"/>
    </row>
    <row r="50" spans="1:28" ht="23.1" customHeight="1">
      <c r="C50" s="59" t="s">
        <v>166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D51" s="59" t="s">
        <v>165</v>
      </c>
      <c r="G51" s="10">
        <v>0</v>
      </c>
      <c r="H51" s="16"/>
      <c r="I51" s="10">
        <v>0</v>
      </c>
      <c r="J51" s="16"/>
      <c r="K51" s="10">
        <v>0</v>
      </c>
      <c r="L51" s="16"/>
      <c r="M51" s="10">
        <v>0</v>
      </c>
      <c r="N51" s="26"/>
      <c r="O51" s="10">
        <v>0</v>
      </c>
      <c r="P51" s="10"/>
      <c r="Q51" s="10">
        <v>0</v>
      </c>
      <c r="R51" s="49"/>
      <c r="S51" s="10">
        <v>-17205</v>
      </c>
      <c r="T51" s="49"/>
      <c r="U51" s="10">
        <f>1559+1426</f>
        <v>2985</v>
      </c>
      <c r="V51" s="10"/>
      <c r="W51" s="10">
        <v>0</v>
      </c>
      <c r="X51" s="49"/>
      <c r="Y51" s="49">
        <f>SUM(O51:X51)</f>
        <v>-14220</v>
      </c>
      <c r="Z51" s="49"/>
      <c r="AA51" s="49">
        <f>SUM(G51:M51,Y51)</f>
        <v>-14220</v>
      </c>
      <c r="AB51" s="59" t="str">
        <f>IF(AA51-'5-6'!K63=0,"",AA51-'5-6'!K63)</f>
        <v/>
      </c>
    </row>
    <row r="52" spans="1:28" ht="23.1" customHeight="1">
      <c r="C52" s="59" t="s">
        <v>167</v>
      </c>
      <c r="G52" s="10"/>
      <c r="H52" s="16"/>
      <c r="I52" s="10"/>
      <c r="J52" s="16"/>
      <c r="K52" s="10"/>
      <c r="L52" s="16"/>
      <c r="M52" s="10"/>
      <c r="N52" s="26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9"/>
      <c r="AA52" s="59"/>
    </row>
    <row r="53" spans="1:28" ht="23.1" customHeight="1">
      <c r="D53" s="24" t="s">
        <v>165</v>
      </c>
      <c r="G53" s="40">
        <v>0</v>
      </c>
      <c r="H53" s="49"/>
      <c r="I53" s="40">
        <v>0</v>
      </c>
      <c r="J53" s="49"/>
      <c r="K53" s="40">
        <v>0</v>
      </c>
      <c r="L53" s="49"/>
      <c r="M53" s="40">
        <v>0</v>
      </c>
      <c r="N53" s="26"/>
      <c r="O53" s="44">
        <v>0</v>
      </c>
      <c r="P53" s="49"/>
      <c r="Q53" s="44">
        <v>0</v>
      </c>
      <c r="R53" s="49"/>
      <c r="S53" s="44">
        <v>0</v>
      </c>
      <c r="T53" s="49"/>
      <c r="U53" s="44">
        <v>0</v>
      </c>
      <c r="V53" s="49"/>
      <c r="W53" s="40">
        <v>2826</v>
      </c>
      <c r="X53" s="49"/>
      <c r="Y53" s="44">
        <f>SUM(O53:X53)</f>
        <v>2826</v>
      </c>
      <c r="Z53" s="59"/>
      <c r="AA53" s="44">
        <f>SUM(G53:M53,Y53)</f>
        <v>2826</v>
      </c>
      <c r="AB53" s="59" t="str">
        <f>IF(AA53-'5-6'!K71=0,"",AA53-'5-6'!K71)</f>
        <v/>
      </c>
    </row>
    <row r="54" spans="1:28" ht="23.1" customHeight="1">
      <c r="B54" s="60" t="s">
        <v>209</v>
      </c>
      <c r="G54" s="11">
        <f>SUM(G48:G53)</f>
        <v>0</v>
      </c>
      <c r="H54" s="49"/>
      <c r="I54" s="11">
        <f>SUM(I48:I53)</f>
        <v>0</v>
      </c>
      <c r="J54" s="49"/>
      <c r="K54" s="11">
        <f>SUM(K48:K53)</f>
        <v>0</v>
      </c>
      <c r="L54" s="49"/>
      <c r="M54" s="11">
        <f>SUM(M48:M53)</f>
        <v>2902435</v>
      </c>
      <c r="N54" s="26"/>
      <c r="O54" s="11">
        <f>SUM(O48:O53)</f>
        <v>0</v>
      </c>
      <c r="P54" s="12"/>
      <c r="Q54" s="11">
        <f>SUM(Q48:Q53)</f>
        <v>0</v>
      </c>
      <c r="R54" s="49"/>
      <c r="S54" s="11">
        <f>SUM(S48:S53)</f>
        <v>-17205</v>
      </c>
      <c r="T54" s="49"/>
      <c r="U54" s="11">
        <f>SUM(U48:U53)</f>
        <v>2985</v>
      </c>
      <c r="V54" s="12"/>
      <c r="W54" s="11">
        <f>SUM(W48:W53)</f>
        <v>2826</v>
      </c>
      <c r="X54" s="49"/>
      <c r="Y54" s="11">
        <f>SUM(Y48:Y53)</f>
        <v>-11394</v>
      </c>
      <c r="Z54" s="49"/>
      <c r="AA54" s="11">
        <f>SUM(AA48:AA53)</f>
        <v>2891041</v>
      </c>
    </row>
    <row r="55" spans="1:28" ht="23.1" customHeight="1" thickBot="1">
      <c r="A55" s="60" t="s">
        <v>211</v>
      </c>
      <c r="G55" s="47">
        <f>SUM(G41:G46,G54)</f>
        <v>3206420</v>
      </c>
      <c r="H55" s="49"/>
      <c r="I55" s="47">
        <f>SUM(I41:I46,I54)</f>
        <v>10347863</v>
      </c>
      <c r="J55" s="49"/>
      <c r="K55" s="47">
        <f>SUM(K41:K46,K54)</f>
        <v>500000</v>
      </c>
      <c r="L55" s="49"/>
      <c r="M55" s="47">
        <f>SUM(M41:M46,M54)</f>
        <v>17400251</v>
      </c>
      <c r="N55" s="26"/>
      <c r="O55" s="47">
        <f>SUM(O41:O46,O54)</f>
        <v>56289</v>
      </c>
      <c r="P55" s="43"/>
      <c r="Q55" s="47">
        <f>SUM(Q41:Q46,Q54)</f>
        <v>3588906</v>
      </c>
      <c r="R55" s="49"/>
      <c r="S55" s="47">
        <f>SUM(S41:S46,S54)</f>
        <v>-88625</v>
      </c>
      <c r="T55" s="49"/>
      <c r="U55" s="47">
        <f>SUM(U41:U46,U54)</f>
        <v>-2047</v>
      </c>
      <c r="V55" s="43"/>
      <c r="W55" s="47">
        <f>SUM(W41:W46,W54)</f>
        <v>74763</v>
      </c>
      <c r="X55" s="49"/>
      <c r="Y55" s="47">
        <f>SUM(Y41:Y46,Y54)</f>
        <v>3629286</v>
      </c>
      <c r="Z55" s="49"/>
      <c r="AA55" s="47">
        <f>SUM(AA41:AA46,AA54)</f>
        <v>35083820</v>
      </c>
      <c r="AB55" s="59" t="str">
        <f>IF(AA55-'2-4'!K96=0,"",AA55-'2-4'!K96)</f>
        <v/>
      </c>
    </row>
    <row r="56" spans="1:28" ht="23.1" customHeight="1" thickTop="1">
      <c r="G56" s="66" t="str">
        <f>IF((G55-'2-4'!K86)=0,"",(G55-'2-4'!K86))</f>
        <v/>
      </c>
      <c r="I56" s="66" t="str">
        <f>IF((I55-'2-4'!K88)=0,"",(I55-'2-4'!K88))</f>
        <v/>
      </c>
      <c r="K56" s="66" t="str">
        <f>IF((K55-'2-4'!K91)=0,"",(K55-'2-4'!K91))</f>
        <v/>
      </c>
      <c r="M56" s="66" t="str">
        <f>IF((M55-'2-4'!K92)=0,"",(M55-'2-4'!K92))</f>
        <v/>
      </c>
      <c r="O56" s="66" t="s">
        <v>239</v>
      </c>
      <c r="Q56" s="66" t="s">
        <v>239</v>
      </c>
      <c r="S56" s="66" t="s">
        <v>239</v>
      </c>
      <c r="U56" s="66" t="s">
        <v>239</v>
      </c>
      <c r="W56" s="66" t="s">
        <v>239</v>
      </c>
      <c r="Y56" s="66" t="str">
        <f>IF((Y55-'2-4'!K93)=0,"",(Y55-'2-4'!K93))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6" max="26" man="1"/>
      </rowBreaks>
      <pageMargins left="0.98425196850393704" right="0.511811023622047" top="0.98425196850393704" bottom="0.98425196850393704" header="0.511811023622047" footer="0.511811023622047"/>
      <pageSetup paperSize="9" scale="65" firstPageNumber="11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3"/>
      <headerFooter alignWithMargins="0"/>
    </customSheetView>
  </customSheetViews>
  <mergeCells count="12">
    <mergeCell ref="A1:AA1"/>
    <mergeCell ref="A2:AA2"/>
    <mergeCell ref="A3:AA3"/>
    <mergeCell ref="A27:AA27"/>
    <mergeCell ref="A28:AA28"/>
    <mergeCell ref="A29:AA29"/>
    <mergeCell ref="K34:M34"/>
    <mergeCell ref="K8:M8"/>
    <mergeCell ref="G5:AA5"/>
    <mergeCell ref="O6:Y6"/>
    <mergeCell ref="G31:AA31"/>
    <mergeCell ref="O32:Y32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3" firstPageNumber="9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zoomScaleSheetLayoutView="100" workbookViewId="0">
      <selection sqref="A1:J1"/>
    </sheetView>
  </sheetViews>
  <sheetFormatPr defaultColWidth="9.42578125" defaultRowHeight="22.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2.5" customHeight="1">
      <c r="A1" s="101" t="s">
        <v>125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3" s="31" customFormat="1" ht="22.5" customHeight="1">
      <c r="A2" s="105" t="s">
        <v>35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2.5" customHeight="1">
      <c r="A3" s="101" t="str">
        <f>'5-6'!A3:M3</f>
        <v>สำหรับงวดสามเดือนสิ้นสุดวันที่ 31 มีนาคม 2562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4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'5-6'!M4</f>
        <v>หน่วย: พันบาท</v>
      </c>
    </row>
    <row r="5" spans="1:13" ht="22.5" customHeight="1">
      <c r="D5" s="106" t="s">
        <v>0</v>
      </c>
      <c r="E5" s="106"/>
      <c r="F5" s="106"/>
      <c r="G5" s="93"/>
      <c r="H5" s="106" t="s">
        <v>38</v>
      </c>
      <c r="I5" s="106"/>
      <c r="J5" s="106"/>
    </row>
    <row r="6" spans="1:13" ht="22.5" customHeight="1">
      <c r="B6" s="1" t="s">
        <v>1</v>
      </c>
      <c r="D6" s="87">
        <f>'5-6'!G6</f>
        <v>2562</v>
      </c>
      <c r="E6" s="87"/>
      <c r="F6" s="87">
        <f>'5-6'!I6</f>
        <v>2561</v>
      </c>
      <c r="G6" s="87"/>
      <c r="H6" s="87">
        <f>'5-6'!K6</f>
        <v>2562</v>
      </c>
      <c r="I6" s="87"/>
      <c r="J6" s="87">
        <f>'5-6'!M6</f>
        <v>2561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">
        <v>207</v>
      </c>
      <c r="D9" s="29">
        <f>'5-6'!G36</f>
        <v>2886327</v>
      </c>
      <c r="E9" s="48"/>
      <c r="F9" s="29">
        <f>'5-6'!I36</f>
        <v>4756783</v>
      </c>
      <c r="G9" s="48"/>
      <c r="H9" s="29">
        <f>'5-6'!K36</f>
        <v>2902435</v>
      </c>
      <c r="I9" s="48"/>
      <c r="J9" s="29">
        <f>'5-6'!M36</f>
        <v>3637362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53</v>
      </c>
      <c r="B11" s="23">
        <v>10</v>
      </c>
      <c r="D11" s="49">
        <v>464287</v>
      </c>
      <c r="E11" s="48"/>
      <c r="F11" s="49">
        <v>490173</v>
      </c>
      <c r="G11" s="48"/>
      <c r="H11" s="29">
        <v>4366</v>
      </c>
      <c r="I11" s="48"/>
      <c r="J11" s="29">
        <v>5149</v>
      </c>
    </row>
    <row r="12" spans="1:13" ht="22.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24" t="s">
        <v>116</v>
      </c>
      <c r="D13" s="49">
        <v>8138</v>
      </c>
      <c r="E13" s="48"/>
      <c r="F13" s="49">
        <v>32737</v>
      </c>
      <c r="G13" s="48"/>
      <c r="H13" s="29">
        <v>3456</v>
      </c>
      <c r="I13" s="48"/>
      <c r="J13" s="29">
        <v>7425</v>
      </c>
    </row>
    <row r="14" spans="1:13" ht="22.5" customHeight="1">
      <c r="A14" s="24" t="s">
        <v>181</v>
      </c>
      <c r="D14" s="49">
        <v>0</v>
      </c>
      <c r="E14" s="48"/>
      <c r="F14" s="49">
        <v>-1634703</v>
      </c>
      <c r="G14" s="48"/>
      <c r="H14" s="49">
        <v>0</v>
      </c>
      <c r="I14" s="48"/>
      <c r="J14" s="49">
        <v>0</v>
      </c>
    </row>
    <row r="15" spans="1:13" ht="22.5" customHeight="1">
      <c r="A15" s="24" t="s">
        <v>54</v>
      </c>
      <c r="D15" s="49">
        <v>-62895</v>
      </c>
      <c r="E15" s="48"/>
      <c r="F15" s="49">
        <v>-57809</v>
      </c>
      <c r="G15" s="48"/>
      <c r="H15" s="29">
        <v>-8373</v>
      </c>
      <c r="I15" s="48"/>
      <c r="J15" s="29">
        <v>-10071</v>
      </c>
    </row>
    <row r="16" spans="1:13" ht="22.5" customHeight="1">
      <c r="A16" s="24" t="s">
        <v>55</v>
      </c>
      <c r="D16" s="49">
        <v>81302</v>
      </c>
      <c r="E16" s="48"/>
      <c r="F16" s="49">
        <v>78537</v>
      </c>
      <c r="G16" s="48"/>
      <c r="H16" s="29">
        <v>576</v>
      </c>
      <c r="I16" s="48"/>
      <c r="J16" s="29">
        <v>524</v>
      </c>
    </row>
    <row r="17" spans="1:14" ht="22.5" customHeight="1">
      <c r="A17" s="24" t="s">
        <v>230</v>
      </c>
      <c r="D17" s="49">
        <f>-'5-6'!G35</f>
        <v>78284</v>
      </c>
      <c r="E17" s="48"/>
      <c r="F17" s="49">
        <f>-'5-6'!I35</f>
        <v>61263</v>
      </c>
      <c r="G17" s="48"/>
      <c r="H17" s="49">
        <f>-'5-6'!K35</f>
        <v>0</v>
      </c>
      <c r="I17" s="48"/>
      <c r="J17" s="49">
        <f>-'5-6'!M35</f>
        <v>0</v>
      </c>
    </row>
    <row r="18" spans="1:14" ht="22.5" customHeight="1">
      <c r="A18" s="4" t="s">
        <v>198</v>
      </c>
      <c r="B18" s="23">
        <v>9</v>
      </c>
      <c r="D18" s="49">
        <f>-'5-6'!G11</f>
        <v>0</v>
      </c>
      <c r="E18" s="48"/>
      <c r="F18" s="49">
        <f>-'5-6'!I11</f>
        <v>0</v>
      </c>
      <c r="G18" s="48"/>
      <c r="H18" s="49">
        <f>-'5-6'!K11</f>
        <v>16585</v>
      </c>
      <c r="I18" s="48"/>
      <c r="J18" s="49">
        <f>-'5-6'!M11</f>
        <v>-445898</v>
      </c>
    </row>
    <row r="19" spans="1:14" ht="22.5" customHeight="1">
      <c r="A19" s="24" t="s">
        <v>231</v>
      </c>
      <c r="B19" s="23">
        <f>B18</f>
        <v>9</v>
      </c>
      <c r="D19" s="49">
        <f>-'5-6'!G12</f>
        <v>9258</v>
      </c>
      <c r="E19" s="48"/>
      <c r="F19" s="49">
        <f>-'5-6'!I12</f>
        <v>-21543</v>
      </c>
      <c r="G19" s="48"/>
      <c r="H19" s="49">
        <f>-'5-6'!K12</f>
        <v>0</v>
      </c>
      <c r="I19" s="16"/>
      <c r="J19" s="29">
        <f>-'5-6'!M12</f>
        <v>0</v>
      </c>
    </row>
    <row r="20" spans="1:14" ht="22.5" customHeight="1">
      <c r="A20" s="24" t="s">
        <v>69</v>
      </c>
      <c r="B20" s="23">
        <f>B19</f>
        <v>9</v>
      </c>
      <c r="D20" s="49">
        <f>-'5-6'!G13</f>
        <v>-2988721</v>
      </c>
      <c r="E20" s="48"/>
      <c r="F20" s="49">
        <f>-'5-6'!I13</f>
        <v>-3268241</v>
      </c>
      <c r="G20" s="16"/>
      <c r="H20" s="49">
        <f>-'5-6'!K13</f>
        <v>-2988721</v>
      </c>
      <c r="I20" s="16"/>
      <c r="J20" s="49">
        <f>-'5-6'!M13</f>
        <v>-3268241</v>
      </c>
    </row>
    <row r="21" spans="1:14" ht="22.5" hidden="1" customHeight="1">
      <c r="A21" s="24" t="s">
        <v>191</v>
      </c>
      <c r="B21" s="1"/>
      <c r="D21" s="49">
        <f>'5-6'!G27</f>
        <v>0</v>
      </c>
      <c r="E21" s="48"/>
      <c r="F21" s="49">
        <f>'5-6'!I27</f>
        <v>0</v>
      </c>
      <c r="G21" s="16"/>
      <c r="H21" s="49">
        <f>'5-6'!K27</f>
        <v>0</v>
      </c>
      <c r="I21" s="48"/>
      <c r="J21" s="49">
        <f>'5-6'!M27</f>
        <v>0</v>
      </c>
    </row>
    <row r="22" spans="1:14" ht="22.5" hidden="1" customHeight="1">
      <c r="A22" s="24" t="s">
        <v>197</v>
      </c>
      <c r="B22" s="1"/>
      <c r="D22" s="49">
        <f>'5-6'!G28</f>
        <v>0</v>
      </c>
      <c r="E22" s="48"/>
      <c r="F22" s="49">
        <f>'5-6'!I28</f>
        <v>0</v>
      </c>
      <c r="G22" s="16"/>
      <c r="H22" s="49">
        <f>'5-6'!K28</f>
        <v>0</v>
      </c>
      <c r="I22" s="48"/>
      <c r="J22" s="49">
        <f>'5-6'!M28</f>
        <v>0</v>
      </c>
    </row>
    <row r="23" spans="1:14" ht="22.5" customHeight="1">
      <c r="A23" s="24" t="s">
        <v>192</v>
      </c>
      <c r="D23" s="49">
        <v>80730</v>
      </c>
      <c r="E23" s="48"/>
      <c r="F23" s="49">
        <v>-21500</v>
      </c>
      <c r="G23" s="16"/>
      <c r="H23" s="29">
        <v>0</v>
      </c>
      <c r="I23" s="16"/>
      <c r="J23" s="29">
        <v>0</v>
      </c>
    </row>
    <row r="24" spans="1:14" ht="22.5" customHeight="1">
      <c r="A24" s="24" t="s">
        <v>123</v>
      </c>
      <c r="D24" s="49">
        <v>25339</v>
      </c>
      <c r="E24" s="48"/>
      <c r="F24" s="49">
        <v>154950</v>
      </c>
      <c r="G24" s="48"/>
      <c r="H24" s="29">
        <v>0</v>
      </c>
      <c r="I24" s="48"/>
      <c r="J24" s="29">
        <v>0</v>
      </c>
    </row>
    <row r="25" spans="1:14" ht="22.5" customHeight="1">
      <c r="A25" s="24" t="s">
        <v>232</v>
      </c>
      <c r="D25" s="49">
        <v>-4451</v>
      </c>
      <c r="E25" s="48"/>
      <c r="F25" s="49">
        <v>-507</v>
      </c>
      <c r="G25" s="48"/>
      <c r="H25" s="29">
        <v>0</v>
      </c>
      <c r="I25" s="48"/>
      <c r="J25" s="29">
        <v>0</v>
      </c>
    </row>
    <row r="26" spans="1:14" ht="22.5" customHeight="1">
      <c r="A26" s="24" t="s">
        <v>136</v>
      </c>
      <c r="D26" s="44">
        <f>-842+9293</f>
        <v>8451</v>
      </c>
      <c r="E26" s="48"/>
      <c r="F26" s="44">
        <v>687</v>
      </c>
      <c r="G26" s="16"/>
      <c r="H26" s="34">
        <v>-895</v>
      </c>
      <c r="I26" s="53"/>
      <c r="J26" s="34">
        <v>420</v>
      </c>
    </row>
    <row r="27" spans="1:14" ht="22.5" customHeight="1">
      <c r="D27" s="48">
        <f>SUM(D9:D26)</f>
        <v>586049</v>
      </c>
      <c r="E27" s="48"/>
      <c r="F27" s="48">
        <f>SUM(F9:F26)</f>
        <v>570827</v>
      </c>
      <c r="G27" s="48"/>
      <c r="H27" s="48">
        <f>SUM(H9:H26)</f>
        <v>-70571</v>
      </c>
      <c r="I27" s="48"/>
      <c r="J27" s="48">
        <f>SUM(J9:J26)</f>
        <v>-73330</v>
      </c>
    </row>
    <row r="28" spans="1:14" ht="22.5" customHeight="1">
      <c r="A28" s="50" t="s">
        <v>56</v>
      </c>
      <c r="D28" s="26"/>
      <c r="E28" s="26"/>
      <c r="F28" s="26"/>
      <c r="G28" s="26"/>
      <c r="H28" s="26"/>
      <c r="I28" s="26"/>
      <c r="J28" s="26"/>
    </row>
    <row r="29" spans="1:14" ht="22.5" customHeight="1">
      <c r="A29" s="24" t="s">
        <v>104</v>
      </c>
      <c r="D29" s="49">
        <v>-222395</v>
      </c>
      <c r="E29" s="48"/>
      <c r="F29" s="49">
        <v>-364792</v>
      </c>
      <c r="G29" s="48"/>
      <c r="H29" s="29">
        <v>7791</v>
      </c>
      <c r="I29" s="48"/>
      <c r="J29" s="29">
        <v>-566</v>
      </c>
      <c r="L29" s="26"/>
      <c r="M29" s="49"/>
    </row>
    <row r="30" spans="1:14" ht="22.5" customHeight="1">
      <c r="A30" s="24" t="s">
        <v>57</v>
      </c>
      <c r="D30" s="49">
        <v>1869</v>
      </c>
      <c r="E30" s="48"/>
      <c r="F30" s="49">
        <v>-37612</v>
      </c>
      <c r="G30" s="48"/>
      <c r="H30" s="29">
        <v>0</v>
      </c>
      <c r="I30" s="48"/>
      <c r="J30" s="29">
        <v>0</v>
      </c>
      <c r="M30" s="49"/>
    </row>
    <row r="31" spans="1:14" ht="22.5" customHeight="1">
      <c r="A31" s="24" t="s">
        <v>62</v>
      </c>
      <c r="D31" s="49">
        <v>-156</v>
      </c>
      <c r="E31" s="48"/>
      <c r="F31" s="49">
        <v>-19206</v>
      </c>
      <c r="G31" s="48"/>
      <c r="H31" s="29">
        <v>-238</v>
      </c>
      <c r="I31" s="48"/>
      <c r="J31" s="29">
        <v>0</v>
      </c>
      <c r="M31" s="49"/>
    </row>
    <row r="32" spans="1:14" ht="22.5" customHeight="1">
      <c r="A32" s="24" t="s">
        <v>103</v>
      </c>
      <c r="D32" s="49">
        <v>-24989</v>
      </c>
      <c r="E32" s="48"/>
      <c r="F32" s="49">
        <v>-193684</v>
      </c>
      <c r="G32" s="48"/>
      <c r="H32" s="29">
        <v>-38684</v>
      </c>
      <c r="I32" s="48"/>
      <c r="J32" s="29">
        <v>-49804</v>
      </c>
      <c r="M32" s="49"/>
      <c r="N32" s="26"/>
    </row>
    <row r="33" spans="1:13" ht="22.5" customHeight="1">
      <c r="A33" s="24" t="s">
        <v>66</v>
      </c>
      <c r="D33" s="49"/>
      <c r="E33" s="48"/>
      <c r="F33" s="49"/>
      <c r="G33" s="48"/>
      <c r="H33" s="29"/>
      <c r="I33" s="48"/>
      <c r="J33" s="29"/>
      <c r="M33" s="49"/>
    </row>
    <row r="34" spans="1:13" ht="22.5" customHeight="1">
      <c r="A34" s="24" t="s">
        <v>109</v>
      </c>
      <c r="D34" s="49">
        <v>166999</v>
      </c>
      <c r="E34" s="48"/>
      <c r="F34" s="49">
        <v>204349</v>
      </c>
      <c r="G34" s="48"/>
      <c r="H34" s="29">
        <v>0</v>
      </c>
      <c r="I34" s="48"/>
      <c r="J34" s="29">
        <v>0</v>
      </c>
      <c r="M34" s="49"/>
    </row>
    <row r="35" spans="1:13" ht="22.5" customHeight="1">
      <c r="A35" s="24" t="s">
        <v>40</v>
      </c>
      <c r="D35" s="49">
        <v>-14090</v>
      </c>
      <c r="E35" s="48"/>
      <c r="F35" s="49">
        <v>-32048</v>
      </c>
      <c r="G35" s="48"/>
      <c r="H35" s="29">
        <v>-1390</v>
      </c>
      <c r="I35" s="48"/>
      <c r="J35" s="29">
        <v>0</v>
      </c>
      <c r="M35" s="49"/>
    </row>
    <row r="36" spans="1:13" ht="22.5" customHeight="1">
      <c r="A36" s="24" t="s">
        <v>58</v>
      </c>
      <c r="D36" s="49">
        <v>48859</v>
      </c>
      <c r="E36" s="48"/>
      <c r="F36" s="49">
        <v>42577</v>
      </c>
      <c r="G36" s="48"/>
      <c r="H36" s="29">
        <v>2678</v>
      </c>
      <c r="I36" s="48"/>
      <c r="J36" s="29">
        <v>2650</v>
      </c>
      <c r="M36" s="49"/>
    </row>
    <row r="37" spans="1:13" ht="22.5" hidden="1" customHeight="1">
      <c r="A37" s="24" t="s">
        <v>145</v>
      </c>
      <c r="D37" s="49">
        <v>0</v>
      </c>
      <c r="E37" s="48"/>
      <c r="F37" s="49">
        <v>0</v>
      </c>
      <c r="G37" s="48"/>
      <c r="H37" s="29">
        <v>0</v>
      </c>
      <c r="I37" s="48"/>
      <c r="J37" s="29">
        <v>0</v>
      </c>
      <c r="L37" s="26"/>
      <c r="M37" s="49"/>
    </row>
    <row r="38" spans="1:13" ht="22.5" customHeight="1">
      <c r="A38" s="24" t="s">
        <v>60</v>
      </c>
      <c r="D38" s="53">
        <v>-15167</v>
      </c>
      <c r="E38" s="54"/>
      <c r="F38" s="53">
        <v>-19874</v>
      </c>
      <c r="G38" s="48"/>
      <c r="H38" s="52">
        <v>0</v>
      </c>
      <c r="I38" s="48"/>
      <c r="J38" s="52">
        <v>0</v>
      </c>
      <c r="M38" s="49"/>
    </row>
    <row r="39" spans="1:13" ht="22.5" customHeight="1">
      <c r="A39" s="31" t="s">
        <v>216</v>
      </c>
      <c r="D39" s="55">
        <f>SUM(D27:D38)</f>
        <v>526979</v>
      </c>
      <c r="E39" s="56"/>
      <c r="F39" s="55">
        <f>SUM(F27:F38)</f>
        <v>150537</v>
      </c>
      <c r="G39" s="56"/>
      <c r="H39" s="55">
        <f>SUM(H27:H38)</f>
        <v>-100414</v>
      </c>
      <c r="I39" s="56"/>
      <c r="J39" s="55">
        <f>SUM(J27:J38)</f>
        <v>-121050</v>
      </c>
      <c r="M39" s="26"/>
    </row>
    <row r="40" spans="1:13" ht="22.5" customHeight="1">
      <c r="A40" s="101" t="s">
        <v>125</v>
      </c>
      <c r="B40" s="101"/>
      <c r="C40" s="101"/>
      <c r="D40" s="101"/>
      <c r="E40" s="101"/>
      <c r="F40" s="101"/>
      <c r="G40" s="101"/>
      <c r="H40" s="101"/>
      <c r="I40" s="101"/>
      <c r="J40" s="101"/>
      <c r="M40" s="26"/>
    </row>
    <row r="41" spans="1:13" ht="22.5" customHeight="1">
      <c r="A41" s="105" t="s">
        <v>139</v>
      </c>
      <c r="B41" s="105"/>
      <c r="C41" s="105"/>
      <c r="D41" s="105"/>
      <c r="E41" s="105"/>
      <c r="F41" s="105"/>
      <c r="G41" s="105"/>
      <c r="H41" s="105"/>
      <c r="I41" s="105"/>
      <c r="J41" s="105"/>
    </row>
    <row r="42" spans="1:13" s="2" customFormat="1" ht="22.5" customHeight="1">
      <c r="A42" s="101" t="str">
        <f>A3</f>
        <v>สำหรับงวดสามเดือนสิ้นสุดวันที่ 31 มีนาคม 2562 (ยังไม่ได้ตรวจสอบ)</v>
      </c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3" s="4" customFormat="1" ht="22.5" customHeight="1">
      <c r="A43" s="73"/>
      <c r="B43" s="73"/>
      <c r="C43" s="73"/>
      <c r="D43" s="73"/>
      <c r="E43" s="74"/>
      <c r="F43" s="92"/>
      <c r="G43" s="75"/>
      <c r="H43" s="75"/>
      <c r="I43" s="75"/>
      <c r="J43" s="76" t="str">
        <f>J4</f>
        <v>หน่วย: พันบาท</v>
      </c>
    </row>
    <row r="44" spans="1:13" ht="22.5" customHeight="1">
      <c r="D44" s="106" t="s">
        <v>0</v>
      </c>
      <c r="E44" s="106"/>
      <c r="F44" s="106"/>
      <c r="G44" s="93"/>
      <c r="H44" s="106" t="s">
        <v>38</v>
      </c>
      <c r="I44" s="106"/>
      <c r="J44" s="106"/>
    </row>
    <row r="45" spans="1:13" ht="22.5" customHeight="1">
      <c r="B45" s="1" t="s">
        <v>1</v>
      </c>
      <c r="D45" s="87">
        <f>D6</f>
        <v>2562</v>
      </c>
      <c r="E45" s="87"/>
      <c r="F45" s="87">
        <f>F6</f>
        <v>2561</v>
      </c>
      <c r="G45" s="87"/>
      <c r="H45" s="87">
        <f>H6</f>
        <v>2562</v>
      </c>
      <c r="I45" s="87"/>
      <c r="J45" s="87">
        <f>J6</f>
        <v>2561</v>
      </c>
    </row>
    <row r="46" spans="1:13" ht="22.5" customHeight="1">
      <c r="B46" s="1"/>
      <c r="D46" s="7"/>
      <c r="E46" s="7"/>
      <c r="F46" s="7"/>
      <c r="G46" s="7"/>
      <c r="H46" s="7"/>
      <c r="I46" s="7"/>
      <c r="J46" s="7"/>
    </row>
    <row r="47" spans="1:13" ht="22.5" customHeight="1">
      <c r="A47" s="57" t="s">
        <v>24</v>
      </c>
      <c r="D47" s="23"/>
      <c r="E47" s="70"/>
      <c r="F47" s="70"/>
      <c r="G47" s="70"/>
      <c r="H47" s="70"/>
      <c r="I47" s="70"/>
      <c r="J47" s="70"/>
    </row>
    <row r="48" spans="1:13" ht="22.5" hidden="1" customHeight="1">
      <c r="A48" s="24" t="s">
        <v>146</v>
      </c>
      <c r="B48" s="62">
        <v>9</v>
      </c>
      <c r="C48" s="59"/>
      <c r="D48" s="29">
        <v>0</v>
      </c>
      <c r="E48" s="26"/>
      <c r="F48" s="29">
        <v>0</v>
      </c>
      <c r="G48" s="26"/>
      <c r="H48" s="29">
        <v>0</v>
      </c>
      <c r="I48" s="26"/>
      <c r="J48" s="29">
        <v>0</v>
      </c>
      <c r="M48" s="83"/>
    </row>
    <row r="49" spans="1:13" ht="22.5" hidden="1" customHeight="1">
      <c r="A49" s="24" t="s">
        <v>148</v>
      </c>
      <c r="B49" s="62">
        <v>6</v>
      </c>
      <c r="C49" s="59"/>
      <c r="D49" s="29">
        <v>0</v>
      </c>
      <c r="E49" s="26"/>
      <c r="F49" s="29">
        <v>0</v>
      </c>
      <c r="G49" s="26"/>
      <c r="H49" s="29">
        <v>0</v>
      </c>
      <c r="I49" s="26"/>
      <c r="J49" s="29">
        <v>0</v>
      </c>
      <c r="M49" s="83"/>
    </row>
    <row r="50" spans="1:13" ht="22.5" customHeight="1">
      <c r="A50" s="24" t="s">
        <v>215</v>
      </c>
      <c r="B50" s="58"/>
      <c r="C50" s="59"/>
      <c r="D50" s="49">
        <v>-10192</v>
      </c>
      <c r="E50" s="26"/>
      <c r="F50" s="49">
        <v>-7129</v>
      </c>
      <c r="G50" s="26"/>
      <c r="H50" s="29">
        <v>-4692</v>
      </c>
      <c r="I50" s="26"/>
      <c r="J50" s="29">
        <v>-25</v>
      </c>
    </row>
    <row r="51" spans="1:13" ht="22.5" customHeight="1">
      <c r="A51" s="24" t="s">
        <v>130</v>
      </c>
      <c r="B51" s="58"/>
      <c r="C51" s="59"/>
      <c r="D51" s="49">
        <v>-59</v>
      </c>
      <c r="E51" s="26"/>
      <c r="F51" s="49">
        <v>-1529</v>
      </c>
      <c r="G51" s="26"/>
      <c r="H51" s="29">
        <v>-5</v>
      </c>
      <c r="I51" s="26"/>
      <c r="J51" s="29">
        <v>-1529</v>
      </c>
    </row>
    <row r="52" spans="1:13" ht="22.5" customHeight="1">
      <c r="A52" s="24" t="s">
        <v>233</v>
      </c>
      <c r="B52" s="58"/>
      <c r="C52" s="59"/>
      <c r="D52" s="26">
        <v>1010905</v>
      </c>
      <c r="E52" s="26"/>
      <c r="F52" s="26">
        <v>-1141293</v>
      </c>
      <c r="G52" s="26"/>
      <c r="H52" s="29">
        <v>178614</v>
      </c>
      <c r="I52" s="26"/>
      <c r="J52" s="29">
        <v>315634</v>
      </c>
    </row>
    <row r="53" spans="1:13" ht="22.5" customHeight="1">
      <c r="A53" s="24" t="s">
        <v>137</v>
      </c>
      <c r="B53" s="58"/>
      <c r="C53" s="59"/>
      <c r="D53" s="26"/>
      <c r="E53" s="26"/>
      <c r="F53" s="26"/>
      <c r="G53" s="26"/>
      <c r="H53" s="29"/>
      <c r="I53" s="26"/>
      <c r="J53" s="29"/>
    </row>
    <row r="54" spans="1:13" ht="22.5" customHeight="1">
      <c r="A54" s="24" t="s">
        <v>234</v>
      </c>
      <c r="B54" s="58"/>
      <c r="C54" s="59"/>
      <c r="D54" s="26">
        <v>-29248</v>
      </c>
      <c r="E54" s="26"/>
      <c r="F54" s="26">
        <v>-3228</v>
      </c>
      <c r="G54" s="26"/>
      <c r="H54" s="29">
        <v>0</v>
      </c>
      <c r="I54" s="26"/>
      <c r="J54" s="29">
        <v>0</v>
      </c>
    </row>
    <row r="55" spans="1:13" ht="22.5" customHeight="1">
      <c r="A55" s="24" t="s">
        <v>190</v>
      </c>
      <c r="B55" s="62"/>
      <c r="C55" s="59"/>
      <c r="D55" s="26">
        <v>0</v>
      </c>
      <c r="E55" s="26"/>
      <c r="F55" s="26">
        <v>1945903</v>
      </c>
      <c r="G55" s="26"/>
      <c r="H55" s="29">
        <v>0</v>
      </c>
      <c r="I55" s="26"/>
      <c r="J55" s="26">
        <v>0</v>
      </c>
    </row>
    <row r="56" spans="1:13" ht="22.5" customHeight="1">
      <c r="A56" s="24" t="s">
        <v>224</v>
      </c>
      <c r="B56" s="62"/>
      <c r="C56" s="59"/>
      <c r="D56" s="29">
        <v>0</v>
      </c>
      <c r="E56" s="26"/>
      <c r="F56" s="26">
        <v>0</v>
      </c>
      <c r="G56" s="26"/>
      <c r="H56" s="29">
        <v>53242</v>
      </c>
      <c r="I56" s="26"/>
      <c r="J56" s="26">
        <v>0</v>
      </c>
    </row>
    <row r="57" spans="1:13" ht="22.5" customHeight="1">
      <c r="A57" s="24" t="s">
        <v>131</v>
      </c>
      <c r="B57" s="58"/>
      <c r="C57" s="59"/>
      <c r="D57" s="26">
        <v>1700</v>
      </c>
      <c r="E57" s="26"/>
      <c r="F57" s="26">
        <v>1646</v>
      </c>
      <c r="G57" s="26"/>
      <c r="H57" s="29">
        <v>865</v>
      </c>
      <c r="I57" s="26"/>
      <c r="J57" s="29">
        <v>1573</v>
      </c>
    </row>
    <row r="58" spans="1:13" ht="22.5" customHeight="1">
      <c r="A58" s="31" t="s">
        <v>235</v>
      </c>
      <c r="B58" s="58"/>
      <c r="C58" s="59"/>
      <c r="D58" s="61">
        <f>SUM(D48:D57)</f>
        <v>973106</v>
      </c>
      <c r="E58" s="33"/>
      <c r="F58" s="61">
        <f>SUM(F48:F57)</f>
        <v>794370</v>
      </c>
      <c r="G58" s="33"/>
      <c r="H58" s="61">
        <f>SUM(H48:H57)</f>
        <v>228024</v>
      </c>
      <c r="I58" s="33"/>
      <c r="J58" s="61">
        <f>SUM(J48:J57)</f>
        <v>315653</v>
      </c>
    </row>
    <row r="59" spans="1:13" ht="22.5" customHeight="1">
      <c r="A59" s="60"/>
      <c r="B59" s="58"/>
      <c r="C59" s="59"/>
      <c r="D59" s="26"/>
      <c r="E59" s="26"/>
      <c r="F59" s="26"/>
      <c r="G59" s="26"/>
      <c r="H59" s="26"/>
      <c r="I59" s="26"/>
      <c r="J59" s="26"/>
    </row>
    <row r="60" spans="1:13" ht="22.5" customHeight="1">
      <c r="A60" s="57" t="s">
        <v>25</v>
      </c>
      <c r="B60" s="58"/>
      <c r="C60" s="59"/>
      <c r="D60" s="26"/>
      <c r="E60" s="26"/>
      <c r="F60" s="26"/>
      <c r="G60" s="26"/>
      <c r="H60" s="52"/>
      <c r="I60" s="26"/>
      <c r="J60" s="52"/>
    </row>
    <row r="61" spans="1:13" ht="22.5" hidden="1" customHeight="1">
      <c r="A61" s="59" t="s">
        <v>26</v>
      </c>
      <c r="B61" s="62">
        <v>11</v>
      </c>
      <c r="C61" s="59"/>
      <c r="D61" s="52">
        <v>0</v>
      </c>
      <c r="E61" s="26"/>
      <c r="F61" s="52">
        <v>0</v>
      </c>
      <c r="G61" s="26"/>
      <c r="H61" s="52">
        <v>0</v>
      </c>
      <c r="I61" s="26"/>
      <c r="J61" s="52">
        <v>0</v>
      </c>
    </row>
    <row r="62" spans="1:13" ht="22.5" hidden="1" customHeight="1">
      <c r="A62" s="59" t="s">
        <v>132</v>
      </c>
      <c r="B62" s="62">
        <f>B61</f>
        <v>11</v>
      </c>
      <c r="C62" s="59"/>
      <c r="D62" s="26">
        <v>0</v>
      </c>
      <c r="E62" s="26"/>
      <c r="F62" s="26">
        <v>0</v>
      </c>
      <c r="G62" s="26"/>
      <c r="H62" s="52">
        <v>0</v>
      </c>
      <c r="I62" s="26"/>
      <c r="J62" s="52">
        <v>0</v>
      </c>
    </row>
    <row r="63" spans="1:13" ht="22.5" customHeight="1">
      <c r="A63" s="59" t="s">
        <v>133</v>
      </c>
      <c r="B63" s="62">
        <f>B62</f>
        <v>11</v>
      </c>
      <c r="C63" s="59"/>
      <c r="D63" s="29">
        <v>-261861</v>
      </c>
      <c r="E63" s="26"/>
      <c r="F63" s="29">
        <v>-200063</v>
      </c>
      <c r="G63" s="26"/>
      <c r="H63" s="49">
        <v>0</v>
      </c>
      <c r="I63" s="26"/>
      <c r="J63" s="49">
        <v>0</v>
      </c>
    </row>
    <row r="64" spans="1:13" ht="22.5" customHeight="1">
      <c r="A64" s="24" t="s">
        <v>59</v>
      </c>
      <c r="B64" s="62"/>
      <c r="C64" s="59"/>
      <c r="D64" s="29">
        <v>-64131</v>
      </c>
      <c r="E64" s="26"/>
      <c r="F64" s="29">
        <v>-93398</v>
      </c>
      <c r="G64" s="26"/>
      <c r="H64" s="49">
        <v>0</v>
      </c>
      <c r="I64" s="26"/>
      <c r="J64" s="49">
        <v>0</v>
      </c>
    </row>
    <row r="65" spans="1:13" ht="22.5" hidden="1" customHeight="1">
      <c r="A65" s="24" t="s">
        <v>147</v>
      </c>
      <c r="B65" s="62"/>
      <c r="D65" s="53">
        <v>0</v>
      </c>
      <c r="E65" s="54"/>
      <c r="F65" s="53">
        <v>0</v>
      </c>
      <c r="G65" s="48"/>
      <c r="H65" s="52">
        <v>0</v>
      </c>
      <c r="I65" s="48"/>
      <c r="J65" s="52">
        <v>0</v>
      </c>
      <c r="L65" s="26"/>
      <c r="M65" s="26"/>
    </row>
    <row r="66" spans="1:13" ht="22.5" customHeight="1">
      <c r="A66" s="60" t="s">
        <v>61</v>
      </c>
      <c r="B66" s="62"/>
      <c r="D66" s="61">
        <f>SUM(D61:D65)</f>
        <v>-325992</v>
      </c>
      <c r="E66" s="33"/>
      <c r="F66" s="61">
        <f>SUM(F61:F65)</f>
        <v>-293461</v>
      </c>
      <c r="G66" s="33"/>
      <c r="H66" s="61">
        <f>SUM(H61:H65)</f>
        <v>0</v>
      </c>
      <c r="I66" s="33"/>
      <c r="J66" s="61">
        <f>SUM(J61:J65)</f>
        <v>0</v>
      </c>
      <c r="L66" s="26"/>
      <c r="M66" s="26"/>
    </row>
    <row r="67" spans="1:13" s="31" customFormat="1" ht="22.5" customHeight="1">
      <c r="A67" s="24"/>
      <c r="B67" s="62"/>
      <c r="D67" s="33"/>
      <c r="E67" s="33"/>
      <c r="F67" s="33"/>
      <c r="G67" s="33"/>
      <c r="H67" s="33"/>
      <c r="I67" s="33"/>
      <c r="J67" s="33"/>
    </row>
    <row r="68" spans="1:13" s="31" customFormat="1" ht="22.5" customHeight="1">
      <c r="A68" s="60" t="s">
        <v>237</v>
      </c>
      <c r="B68" s="62"/>
      <c r="D68" s="33"/>
      <c r="E68" s="33"/>
      <c r="F68" s="33"/>
      <c r="G68" s="33"/>
      <c r="H68" s="33"/>
      <c r="I68" s="33"/>
      <c r="J68" s="33"/>
    </row>
    <row r="69" spans="1:13" ht="22.5" customHeight="1">
      <c r="A69" s="60" t="s">
        <v>177</v>
      </c>
      <c r="B69" s="62"/>
      <c r="C69" s="59"/>
      <c r="D69" s="33">
        <f>D39+D58+D66</f>
        <v>1174093</v>
      </c>
      <c r="E69" s="33"/>
      <c r="F69" s="33">
        <f>F39+F58+F66</f>
        <v>651446</v>
      </c>
      <c r="G69" s="33"/>
      <c r="H69" s="33">
        <f>H39+H58+H66</f>
        <v>127610</v>
      </c>
      <c r="I69" s="33"/>
      <c r="J69" s="33">
        <f>J39+J58+J66</f>
        <v>194603</v>
      </c>
    </row>
    <row r="70" spans="1:13" ht="22.5" customHeight="1">
      <c r="A70" s="59" t="s">
        <v>175</v>
      </c>
      <c r="B70" s="62"/>
      <c r="C70" s="59"/>
      <c r="D70" s="26"/>
      <c r="E70" s="26"/>
      <c r="F70" s="26"/>
      <c r="G70" s="26"/>
      <c r="H70" s="29"/>
      <c r="I70" s="26"/>
      <c r="J70" s="29"/>
    </row>
    <row r="71" spans="1:13" s="13" customFormat="1" ht="22.5" customHeight="1">
      <c r="A71" s="4" t="s">
        <v>176</v>
      </c>
      <c r="B71" s="62"/>
      <c r="C71" s="4"/>
      <c r="D71" s="18">
        <v>-2</v>
      </c>
      <c r="E71" s="18"/>
      <c r="F71" s="18">
        <v>20</v>
      </c>
      <c r="G71" s="18"/>
      <c r="H71" s="6">
        <v>0</v>
      </c>
      <c r="I71" s="18"/>
      <c r="J71" s="6">
        <v>0</v>
      </c>
    </row>
    <row r="72" spans="1:13" ht="22.5" customHeight="1">
      <c r="A72" s="59" t="s">
        <v>227</v>
      </c>
      <c r="B72" s="62"/>
      <c r="C72" s="59"/>
      <c r="D72" s="26"/>
      <c r="E72" s="26"/>
      <c r="F72" s="26"/>
      <c r="G72" s="26"/>
      <c r="H72" s="29"/>
      <c r="I72" s="26"/>
      <c r="J72" s="29"/>
    </row>
    <row r="73" spans="1:13" ht="22.5" customHeight="1">
      <c r="A73" s="59" t="s">
        <v>228</v>
      </c>
      <c r="B73" s="62"/>
      <c r="C73" s="59"/>
      <c r="D73" s="26"/>
      <c r="E73" s="26"/>
      <c r="F73" s="26"/>
      <c r="G73" s="26"/>
      <c r="H73" s="29"/>
      <c r="I73" s="26"/>
      <c r="J73" s="29"/>
    </row>
    <row r="74" spans="1:13" ht="22.5" customHeight="1">
      <c r="A74" s="59" t="s">
        <v>229</v>
      </c>
      <c r="B74" s="62"/>
      <c r="C74" s="59"/>
      <c r="D74" s="18">
        <v>53297</v>
      </c>
      <c r="E74" s="18"/>
      <c r="F74" s="16">
        <v>0</v>
      </c>
      <c r="G74" s="18"/>
      <c r="H74" s="16">
        <v>0</v>
      </c>
      <c r="I74" s="18"/>
      <c r="J74" s="16">
        <v>0</v>
      </c>
    </row>
    <row r="75" spans="1:13" ht="22.5" customHeight="1">
      <c r="A75" s="60" t="s">
        <v>237</v>
      </c>
      <c r="B75" s="62"/>
      <c r="C75" s="59"/>
      <c r="D75" s="98">
        <f>SUM(D69:D74)</f>
        <v>1227388</v>
      </c>
      <c r="E75" s="26"/>
      <c r="F75" s="98">
        <f>SUM(F69:F74)</f>
        <v>651466</v>
      </c>
      <c r="G75" s="26"/>
      <c r="H75" s="98">
        <f>SUM(H69:H74)</f>
        <v>127610</v>
      </c>
      <c r="I75" s="26"/>
      <c r="J75" s="98">
        <f>SUM(J69:J74)</f>
        <v>194603</v>
      </c>
    </row>
    <row r="76" spans="1:13" ht="22.5" customHeight="1">
      <c r="A76" s="59" t="s">
        <v>124</v>
      </c>
      <c r="B76" s="62"/>
      <c r="C76" s="59"/>
      <c r="D76" s="30">
        <f>'2-4'!I11</f>
        <v>3071829</v>
      </c>
      <c r="E76" s="26"/>
      <c r="F76" s="30">
        <v>2260688</v>
      </c>
      <c r="G76" s="26"/>
      <c r="H76" s="34">
        <f>'2-4'!M11</f>
        <v>144093</v>
      </c>
      <c r="I76" s="26"/>
      <c r="J76" s="34">
        <v>205618</v>
      </c>
    </row>
    <row r="77" spans="1:13" ht="22.5" customHeight="1">
      <c r="A77" s="60" t="s">
        <v>27</v>
      </c>
      <c r="B77" s="62"/>
      <c r="C77" s="59"/>
      <c r="D77" s="18"/>
      <c r="E77" s="18"/>
      <c r="F77" s="18"/>
      <c r="G77" s="18"/>
      <c r="H77" s="6"/>
      <c r="I77" s="18"/>
      <c r="J77" s="6"/>
    </row>
    <row r="78" spans="1:13" ht="22.5" customHeight="1" thickBot="1">
      <c r="A78" s="60" t="s">
        <v>219</v>
      </c>
      <c r="B78" s="62"/>
      <c r="D78" s="37">
        <f>SUM(D75:D76)</f>
        <v>4299217</v>
      </c>
      <c r="E78" s="33"/>
      <c r="F78" s="37">
        <f>SUM(F75:F76)</f>
        <v>2912154</v>
      </c>
      <c r="G78" s="33"/>
      <c r="H78" s="37">
        <f>SUM(H75:H76)</f>
        <v>271703</v>
      </c>
      <c r="I78" s="33"/>
      <c r="J78" s="37">
        <f>SUM(J75:J76)</f>
        <v>400221</v>
      </c>
    </row>
    <row r="79" spans="1:13" ht="22.5" customHeight="1" thickTop="1">
      <c r="D79" s="26" t="str">
        <f>IF((D78-'2-4'!G11)=0,"",D78-'2-4'!G11)</f>
        <v/>
      </c>
      <c r="F79" s="26" t="str">
        <f>IF((F78-2912154)=0,"",F78-2912154)</f>
        <v/>
      </c>
      <c r="H79" s="26" t="str">
        <f>IF((H78-'2-4'!K11)=0,"",H78-'2-4'!K11)</f>
        <v/>
      </c>
      <c r="J79" s="26" t="str">
        <f>IF((J78-400221)=0,"",J78-400221)</f>
        <v/>
      </c>
    </row>
  </sheetData>
  <customSheetViews>
    <customSheetView guid="{EF4C1BB4-D942-4057-AFCC-CF320E381EF4}" showPageBreaks="1" printArea="1" hiddenRows="1">
      <selection sqref="A1:J1"/>
      <rowBreaks count="1" manualBreakCount="1">
        <brk id="38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13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4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5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8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9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0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2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3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1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7-8</vt:lpstr>
      <vt:lpstr>9-10</vt:lpstr>
      <vt:lpstr>11-12</vt:lpstr>
      <vt:lpstr>'11-12'!Print_Area</vt:lpstr>
      <vt:lpstr>'2-4'!Print_Area</vt:lpstr>
      <vt:lpstr>'5-6'!Print_Area</vt:lpstr>
      <vt:lpstr>'7-8'!Print_Area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2019-05-10T08:55:41Z</cp:lastPrinted>
  <dcterms:created xsi:type="dcterms:W3CDTF">2002-02-13T03:44:37Z</dcterms:created>
  <dcterms:modified xsi:type="dcterms:W3CDTF">2019-05-10T09:54:59Z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