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 defaultThemeVersion="124226"/>
  <bookViews>
    <workbookView xWindow="-15" yWindow="-15" windowWidth="10245" windowHeight="8160"/>
  </bookViews>
  <sheets>
    <sheet name="bs 2-4" sheetId="5" r:id="rId1"/>
    <sheet name="pl 5-6" sheetId="1" r:id="rId2"/>
    <sheet name="sh 7-8" sheetId="2" r:id="rId3"/>
    <sheet name="sh 9-10" sheetId="4" r:id="rId4"/>
    <sheet name="cf 11-12" sheetId="3" r:id="rId5"/>
  </sheets>
  <definedNames>
    <definedName name="_xlnm.Print_Area" localSheetId="0">'bs 2-4'!$A$1:$M$113</definedName>
    <definedName name="_xlnm.Print_Area" localSheetId="4">'cf 11-12'!$A$1:$J$81</definedName>
    <definedName name="_xlnm.Print_Area" localSheetId="1">'pl 5-6'!$A$1:$L$87</definedName>
    <definedName name="_xlnm.Print_Area" localSheetId="2">'sh 7-8'!$A$1:$AF$61</definedName>
    <definedName name="_xlnm.Print_Area" localSheetId="3">'sh 9-10'!$A$1:$AA$55</definedName>
  </definedNames>
  <calcPr calcId="162913"/>
</workbook>
</file>

<file path=xl/calcChain.xml><?xml version="1.0" encoding="utf-8"?>
<calcChain xmlns="http://schemas.openxmlformats.org/spreadsheetml/2006/main">
  <c r="Y45" i="4" l="1"/>
  <c r="AA45" i="4" s="1"/>
  <c r="Y48" i="2"/>
  <c r="AA48" i="2" s="1"/>
  <c r="AE48" i="2" s="1"/>
  <c r="Y39" i="4" l="1"/>
  <c r="W40" i="4"/>
  <c r="U40" i="4"/>
  <c r="S40" i="4"/>
  <c r="Q40" i="4"/>
  <c r="O40" i="4"/>
  <c r="M40" i="4"/>
  <c r="K40" i="4"/>
  <c r="I40" i="4"/>
  <c r="G40" i="4"/>
  <c r="AC44" i="2"/>
  <c r="W44" i="2"/>
  <c r="U44" i="2"/>
  <c r="S44" i="2"/>
  <c r="Q44" i="2"/>
  <c r="O44" i="2"/>
  <c r="M44" i="2"/>
  <c r="K44" i="2"/>
  <c r="I44" i="2"/>
  <c r="Y43" i="2"/>
  <c r="AA43" i="2" s="1"/>
  <c r="AE43" i="2" s="1"/>
  <c r="G44" i="2"/>
  <c r="AA39" i="4" l="1"/>
  <c r="AC52" i="2"/>
  <c r="AC20" i="2"/>
  <c r="Y46" i="4" l="1"/>
  <c r="AA46" i="4" s="1"/>
  <c r="Y49" i="2"/>
  <c r="AA49" i="2" s="1"/>
  <c r="AE49" i="2" s="1"/>
  <c r="Y50" i="2"/>
  <c r="AA50" i="2" s="1"/>
  <c r="AE50" i="2" s="1"/>
  <c r="Y12" i="4" l="1"/>
  <c r="AA12" i="4" s="1"/>
  <c r="J68" i="3" l="1"/>
  <c r="H68" i="3"/>
  <c r="F68" i="3"/>
  <c r="D68" i="3"/>
  <c r="M48" i="4" l="1"/>
  <c r="M18" i="4"/>
  <c r="M52" i="2"/>
  <c r="M20" i="2"/>
  <c r="L77" i="1" l="1"/>
  <c r="J77" i="1"/>
  <c r="H77" i="1"/>
  <c r="F77" i="1"/>
  <c r="L70" i="1"/>
  <c r="J70" i="1"/>
  <c r="H70" i="1"/>
  <c r="F70" i="1"/>
  <c r="F32" i="1" l="1"/>
  <c r="H32" i="1"/>
  <c r="J32" i="1"/>
  <c r="L32" i="1"/>
  <c r="J60" i="3" l="1"/>
  <c r="H60" i="3"/>
  <c r="D60" i="3"/>
  <c r="F60" i="3"/>
  <c r="Y44" i="4" l="1"/>
  <c r="AA44" i="4" s="1"/>
  <c r="H40" i="5" l="1"/>
  <c r="L40" i="5"/>
  <c r="Y16" i="4"/>
  <c r="AA16" i="4" s="1"/>
  <c r="J108" i="5"/>
  <c r="J110" i="5" s="1"/>
  <c r="F78" i="5"/>
  <c r="J69" i="5"/>
  <c r="F69" i="5"/>
  <c r="J40" i="5"/>
  <c r="F40" i="5"/>
  <c r="J25" i="5"/>
  <c r="F25" i="5"/>
  <c r="W54" i="4"/>
  <c r="W55" i="4" s="1"/>
  <c r="U54" i="4"/>
  <c r="U55" i="4" s="1"/>
  <c r="S54" i="4"/>
  <c r="S55" i="4" s="1"/>
  <c r="Q54" i="4"/>
  <c r="Q55" i="4" s="1"/>
  <c r="Y53" i="4"/>
  <c r="AA53" i="4" s="1"/>
  <c r="Y51" i="4"/>
  <c r="Y48" i="4"/>
  <c r="Y43" i="4"/>
  <c r="Y42" i="4"/>
  <c r="AA42" i="4" s="1"/>
  <c r="W24" i="4"/>
  <c r="S24" i="4"/>
  <c r="R24" i="4"/>
  <c r="Q24" i="4"/>
  <c r="Q25" i="4" s="1"/>
  <c r="Y23" i="4"/>
  <c r="AA23" i="4" s="1"/>
  <c r="Y21" i="4"/>
  <c r="Y18" i="4"/>
  <c r="AA18" i="4" s="1"/>
  <c r="Y15" i="4"/>
  <c r="AA15" i="4" s="1"/>
  <c r="Y14" i="4"/>
  <c r="AA14" i="4" s="1"/>
  <c r="AC58" i="2"/>
  <c r="AC59" i="2" s="1"/>
  <c r="M58" i="2"/>
  <c r="M59" i="2" s="1"/>
  <c r="AC26" i="2"/>
  <c r="AC27" i="2" s="1"/>
  <c r="H44" i="1"/>
  <c r="F9" i="3" s="1"/>
  <c r="F44" i="1"/>
  <c r="D9" i="3" s="1"/>
  <c r="Y25" i="2"/>
  <c r="AA25" i="2" s="1"/>
  <c r="AE25" i="2" s="1"/>
  <c r="U24" i="4"/>
  <c r="O24" i="4"/>
  <c r="K24" i="4"/>
  <c r="I24" i="4"/>
  <c r="G24" i="4"/>
  <c r="W26" i="2"/>
  <c r="W27" i="2" s="1"/>
  <c r="U26" i="2"/>
  <c r="U27" i="2" s="1"/>
  <c r="S26" i="2"/>
  <c r="S27" i="2" s="1"/>
  <c r="Q26" i="2"/>
  <c r="Q27" i="2" s="1"/>
  <c r="O26" i="2"/>
  <c r="O27" i="2" s="1"/>
  <c r="K26" i="2"/>
  <c r="K27" i="2" s="1"/>
  <c r="I26" i="2"/>
  <c r="I27" i="2" s="1"/>
  <c r="G26" i="2"/>
  <c r="G27" i="2" s="1"/>
  <c r="Y14" i="2"/>
  <c r="AA14" i="2" s="1"/>
  <c r="AE14" i="2" s="1"/>
  <c r="Y23" i="2"/>
  <c r="AA23" i="2" s="1"/>
  <c r="AE23" i="2" s="1"/>
  <c r="O54" i="4"/>
  <c r="O55" i="4" s="1"/>
  <c r="K54" i="4"/>
  <c r="K55" i="4" s="1"/>
  <c r="I54" i="4"/>
  <c r="I55" i="4" s="1"/>
  <c r="G54" i="4"/>
  <c r="G55" i="4" s="1"/>
  <c r="G58" i="2"/>
  <c r="G59" i="2" s="1"/>
  <c r="I58" i="2"/>
  <c r="I59" i="2" s="1"/>
  <c r="K58" i="2"/>
  <c r="K59" i="2" s="1"/>
  <c r="O58" i="2"/>
  <c r="O59" i="2" s="1"/>
  <c r="Q58" i="2"/>
  <c r="Q59" i="2" s="1"/>
  <c r="S58" i="2"/>
  <c r="S59" i="2" s="1"/>
  <c r="U58" i="2"/>
  <c r="U59" i="2" s="1"/>
  <c r="W58" i="2"/>
  <c r="W59" i="2" s="1"/>
  <c r="Y55" i="2"/>
  <c r="AA55" i="2" s="1"/>
  <c r="AE55" i="2" s="1"/>
  <c r="Y57" i="2"/>
  <c r="AA57" i="2" s="1"/>
  <c r="AE57" i="2" s="1"/>
  <c r="L108" i="5"/>
  <c r="L110" i="5" s="1"/>
  <c r="H108" i="5"/>
  <c r="H110" i="5" s="1"/>
  <c r="L78" i="5"/>
  <c r="H78" i="5"/>
  <c r="L69" i="5"/>
  <c r="H69" i="5"/>
  <c r="L25" i="5"/>
  <c r="H25" i="5"/>
  <c r="Y52" i="2"/>
  <c r="AA52" i="2" s="1"/>
  <c r="Y47" i="2"/>
  <c r="Y46" i="2"/>
  <c r="AA46" i="2" s="1"/>
  <c r="AE46" i="2" s="1"/>
  <c r="Y20" i="2"/>
  <c r="AA20" i="2" s="1"/>
  <c r="Y18" i="2"/>
  <c r="AA18" i="2" s="1"/>
  <c r="AE18" i="2" s="1"/>
  <c r="Y17" i="2"/>
  <c r="AA17" i="2" s="1"/>
  <c r="AE17" i="2" s="1"/>
  <c r="Y16" i="2"/>
  <c r="AA16" i="2" s="1"/>
  <c r="AE16" i="2" s="1"/>
  <c r="F86" i="1"/>
  <c r="L86" i="1"/>
  <c r="H86" i="1"/>
  <c r="J19" i="1"/>
  <c r="F19" i="1"/>
  <c r="L19" i="1"/>
  <c r="H19" i="1"/>
  <c r="J86" i="1"/>
  <c r="Y42" i="2"/>
  <c r="Y44" i="2" s="1"/>
  <c r="L44" i="1"/>
  <c r="J9" i="3" s="1"/>
  <c r="M54" i="4"/>
  <c r="M55" i="4" s="1"/>
  <c r="J44" i="1"/>
  <c r="H9" i="3" s="1"/>
  <c r="J78" i="5"/>
  <c r="AA48" i="4"/>
  <c r="F108" i="5"/>
  <c r="F110" i="5" s="1"/>
  <c r="AA43" i="4" l="1"/>
  <c r="AA47" i="2"/>
  <c r="AE47" i="2" s="1"/>
  <c r="Y38" i="4"/>
  <c r="Y40" i="4" s="1"/>
  <c r="L59" i="1"/>
  <c r="F59" i="1"/>
  <c r="J59" i="1"/>
  <c r="H59" i="1"/>
  <c r="H42" i="5"/>
  <c r="U25" i="4"/>
  <c r="K25" i="4"/>
  <c r="G25" i="4"/>
  <c r="AA42" i="2"/>
  <c r="S25" i="4"/>
  <c r="I25" i="4"/>
  <c r="O25" i="4"/>
  <c r="H80" i="5"/>
  <c r="H112" i="5" s="1"/>
  <c r="Y54" i="4"/>
  <c r="F79" i="1"/>
  <c r="F35" i="1"/>
  <c r="F37" i="1" s="1"/>
  <c r="F39" i="1" s="1"/>
  <c r="J79" i="1"/>
  <c r="L80" i="5"/>
  <c r="L112" i="5" s="1"/>
  <c r="F42" i="5"/>
  <c r="L42" i="5"/>
  <c r="W25" i="4"/>
  <c r="Y24" i="4"/>
  <c r="Y26" i="2"/>
  <c r="Y27" i="2" s="1"/>
  <c r="L79" i="1"/>
  <c r="H79" i="1"/>
  <c r="M24" i="4"/>
  <c r="M25" i="4" s="1"/>
  <c r="L35" i="1"/>
  <c r="L37" i="1" s="1"/>
  <c r="L39" i="1" s="1"/>
  <c r="H35" i="1"/>
  <c r="H37" i="1" s="1"/>
  <c r="H39" i="1" s="1"/>
  <c r="J35" i="1"/>
  <c r="J37" i="1" s="1"/>
  <c r="J39" i="1" s="1"/>
  <c r="J80" i="5"/>
  <c r="J112" i="5" s="1"/>
  <c r="J42" i="5"/>
  <c r="AE20" i="2"/>
  <c r="AE26" i="2" s="1"/>
  <c r="AE27" i="2" s="1"/>
  <c r="AA26" i="2"/>
  <c r="AA27" i="2" s="1"/>
  <c r="F80" i="5"/>
  <c r="F112" i="5" s="1"/>
  <c r="AE52" i="2"/>
  <c r="AE58" i="2" s="1"/>
  <c r="AA58" i="2"/>
  <c r="Y58" i="2"/>
  <c r="Y59" i="2" s="1"/>
  <c r="AA21" i="4"/>
  <c r="AA24" i="4" s="1"/>
  <c r="M26" i="2"/>
  <c r="M27" i="2" s="1"/>
  <c r="AA51" i="4"/>
  <c r="AA54" i="4" s="1"/>
  <c r="Y55" i="4" l="1"/>
  <c r="AE42" i="2"/>
  <c r="AE44" i="2" s="1"/>
  <c r="AE59" i="2" s="1"/>
  <c r="AA44" i="2"/>
  <c r="AA59" i="2" s="1"/>
  <c r="H81" i="1"/>
  <c r="J81" i="1"/>
  <c r="AA38" i="4"/>
  <c r="AA40" i="4" s="1"/>
  <c r="AA55" i="4" s="1"/>
  <c r="F81" i="1"/>
  <c r="L81" i="1"/>
  <c r="H29" i="3"/>
  <c r="H40" i="3" s="1"/>
  <c r="H71" i="3" s="1"/>
  <c r="D29" i="3"/>
  <c r="D40" i="3" s="1"/>
  <c r="D71" i="3" s="1"/>
  <c r="F29" i="3"/>
  <c r="F40" i="3" s="1"/>
  <c r="F71" i="3" s="1"/>
  <c r="J29" i="3"/>
  <c r="J40" i="3" s="1"/>
  <c r="J71" i="3" s="1"/>
  <c r="AA25" i="4"/>
  <c r="Y25" i="4"/>
  <c r="F78" i="3" l="1"/>
  <c r="F81" i="3" s="1"/>
  <c r="H78" i="3"/>
  <c r="J78" i="3"/>
  <c r="J81" i="3" s="1"/>
  <c r="D78" i="3"/>
  <c r="D81" i="3" l="1"/>
  <c r="H81" i="3"/>
</calcChain>
</file>

<file path=xl/sharedStrings.xml><?xml version="1.0" encoding="utf-8"?>
<sst xmlns="http://schemas.openxmlformats.org/spreadsheetml/2006/main" count="531" uniqueCount="271">
  <si>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</si>
  <si>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</si>
  <si>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</si>
  <si>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</si>
  <si>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</si>
  <si>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</si>
  <si>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</si>
  <si>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</si>
  <si>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</si>
  <si>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</si>
  <si>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</si>
  <si>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</si>
  <si>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</si>
  <si>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</si>
  <si>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</si>
  <si>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</si>
  <si>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</si>
  <si>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</si>
  <si>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</si>
  <si>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</si>
  <si>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</si>
  <si>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</si>
  <si>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</si>
  <si>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</si>
  <si>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</si>
  <si>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</si>
  <si>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</si>
  <si>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</si>
  <si>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</si>
  <si>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</si>
  <si>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Note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</si>
  <si>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</si>
  <si>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</si>
  <si>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</si>
  <si>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</si>
  <si>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</si>
  <si>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</si>
  <si>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</si>
  <si>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</si>
  <si>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</si>
  <si>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</si>
  <si>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</si>
  <si>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</si>
  <si>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</si>
  <si>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</si>
  <si>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</si>
  <si>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</si>
  <si>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</si>
  <si>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</si>
  <si>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</si>
  <si>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</si>
  <si>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</si>
  <si>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</si>
  <si>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</si>
  <si>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Dividends</t>
  </si>
  <si>
    <t>Operating agreement fee</t>
  </si>
  <si>
    <t xml:space="preserve">Accrued operating agreement fees </t>
  </si>
  <si>
    <t xml:space="preserve">   cash equivalents</t>
  </si>
  <si>
    <t>Unappropriated</t>
  </si>
  <si>
    <t>Long-term borrowings</t>
  </si>
  <si>
    <t>Profit before income tax expense</t>
  </si>
  <si>
    <t>Retain earnings</t>
  </si>
  <si>
    <t xml:space="preserve">Profit before finance costs and </t>
  </si>
  <si>
    <t>Finance costs</t>
  </si>
  <si>
    <t>Purchase of other intangible assets</t>
  </si>
  <si>
    <t>Depreciation and amortisation</t>
  </si>
  <si>
    <t>Trade and other receivables</t>
  </si>
  <si>
    <t>Investments in subsidiaries</t>
  </si>
  <si>
    <t>Investments in associates</t>
  </si>
  <si>
    <t>Trade and other payables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</si>
  <si>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</si>
  <si>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</si>
  <si>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</si>
  <si>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</si>
  <si>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</si>
  <si>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</si>
  <si>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</si>
  <si>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</si>
  <si>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</si>
  <si>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</si>
  <si>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</si>
  <si>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</si>
  <si>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</si>
  <si>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</si>
  <si>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</si>
  <si>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</si>
  <si>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</si>
  <si>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</si>
  <si>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</si>
  <si>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</si>
  <si>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</si>
  <si>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</si>
  <si>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</si>
  <si>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</si>
  <si>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</si>
  <si>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Current investments</t>
  </si>
  <si>
    <t>Net foreign exchange gain</t>
  </si>
  <si>
    <t>Administrative expenses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</si>
  <si>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</si>
  <si>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</si>
  <si>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</si>
  <si>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</si>
  <si>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</si>
  <si>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</si>
  <si>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</si>
  <si>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</si>
  <si>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</si>
  <si>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Investments in joint ventures</t>
  </si>
  <si>
    <t>Allowance for doubtful accounts</t>
  </si>
  <si>
    <t>Share - based payment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</si>
  <si>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</si>
  <si>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</si>
  <si>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</si>
  <si>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</si>
  <si>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</si>
  <si>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and share-based payment expense</t>
  </si>
  <si>
    <t>Gain from disposal of investments</t>
  </si>
  <si>
    <t>Cash proceed from disposal of investments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</si>
  <si>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</si>
  <si>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</si>
  <si>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</si>
  <si>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</si>
  <si>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</si>
  <si>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</si>
  <si>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</si>
  <si>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</si>
  <si>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</si>
  <si>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</si>
  <si>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</si>
  <si>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</si>
  <si>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</si>
  <si>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</si>
  <si>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</si>
  <si>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</si>
  <si>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</si>
  <si>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</si>
  <si>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</si>
  <si>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</si>
  <si>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Impairment loss on investment</t>
  </si>
  <si>
    <t>Allowance for obsolete inventory</t>
  </si>
  <si>
    <t>and loans to related parties</t>
  </si>
  <si>
    <t>Amounts due from, advances</t>
  </si>
  <si>
    <t>Current portion of long-term</t>
  </si>
  <si>
    <t>loans to related parties</t>
  </si>
  <si>
    <t>Long-term loans</t>
  </si>
  <si>
    <t>to related parties</t>
  </si>
  <si>
    <t>operating agreements</t>
  </si>
  <si>
    <t>Intangible assets under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</si>
  <si>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</si>
  <si>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</si>
  <si>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</si>
  <si>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</si>
  <si>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</si>
  <si>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</si>
  <si>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</si>
  <si>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</si>
  <si>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</si>
  <si>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</si>
  <si>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- ordinary shares</t>
  </si>
  <si>
    <t>Issued and paid-up share capital</t>
  </si>
  <si>
    <t>Appropriated</t>
  </si>
  <si>
    <t>Legal reserve</t>
  </si>
  <si>
    <t>holders of the Company</t>
  </si>
  <si>
    <t>Impairment loss on assets</t>
  </si>
  <si>
    <t>income tax expense</t>
  </si>
  <si>
    <t>net of income tax</t>
  </si>
  <si>
    <t xml:space="preserve">Items that are or may be reclassified </t>
  </si>
  <si>
    <t>to profit or loss</t>
  </si>
  <si>
    <t>Items that will never be reclassified</t>
  </si>
  <si>
    <t>Additional investment in long-term investment</t>
  </si>
  <si>
    <t>Reclassified cash and cash equivalents</t>
  </si>
  <si>
    <t>Impairment loss on investment in associates</t>
  </si>
  <si>
    <t>and long-term investment - net</t>
  </si>
  <si>
    <t>Non-current assets or disposal</t>
  </si>
  <si>
    <t>for sale</t>
  </si>
  <si>
    <t>groups classified as held</t>
  </si>
  <si>
    <t>Other long-term investments</t>
  </si>
  <si>
    <t>Liabilities included in diaposal</t>
  </si>
  <si>
    <t>for employee benefit</t>
  </si>
  <si>
    <t>Distribution costs</t>
  </si>
  <si>
    <t>Exchange differences on translating</t>
  </si>
  <si>
    <t>financial statement</t>
  </si>
  <si>
    <t>held as available for sale</t>
  </si>
  <si>
    <t>Total components of other comprehensive income</t>
  </si>
  <si>
    <t>that will be reclassified to profit or loss</t>
  </si>
  <si>
    <t>Components of other comprehensive income</t>
  </si>
  <si>
    <t>that will not be reclassified to profit or loss</t>
  </si>
  <si>
    <t>Owners of parent</t>
  </si>
  <si>
    <t>Trade and other current payables</t>
  </si>
  <si>
    <t>long-term liabilities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</si>
  <si>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</si>
  <si>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</si>
  <si>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</si>
  <si>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</si>
  <si>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</si>
  <si>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</si>
  <si>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</si>
  <si>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Share of profit (loss) of</t>
  </si>
  <si>
    <t>subsidiaries</t>
  </si>
  <si>
    <t>joint ventures</t>
  </si>
  <si>
    <t>to owners of parent (Baht per share)</t>
  </si>
  <si>
    <t>net of tax</t>
  </si>
  <si>
    <t>Translating</t>
  </si>
  <si>
    <t>financial</t>
  </si>
  <si>
    <t>statement</t>
  </si>
  <si>
    <t xml:space="preserve">   equivalents before effects of exchange rate</t>
  </si>
  <si>
    <t xml:space="preserve">   of non-current assets or disposal groups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</si>
  <si>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</si>
  <si>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</si>
  <si>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</si>
  <si>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</si>
  <si>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</si>
  <si>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 joint venture</t>
  </si>
  <si>
    <t>Opening balance at 1 January 2018</t>
  </si>
  <si>
    <t>Increased in share capital of a subsidiary</t>
  </si>
  <si>
    <t>Unrealised gain</t>
  </si>
  <si>
    <t>on dilution from</t>
  </si>
  <si>
    <t>and others</t>
  </si>
  <si>
    <t>Revenues from sales and revenues from services</t>
  </si>
  <si>
    <t>Costs of sales of goods and costs of rendering of services</t>
  </si>
  <si>
    <t>Change in non-controlling interest in an associate</t>
  </si>
  <si>
    <t>Disposal of investment in a subsidiary</t>
  </si>
  <si>
    <t xml:space="preserve">Unrealised (gain) loss on foreign exchange </t>
  </si>
  <si>
    <t>Cash paid for acquisition of associates</t>
  </si>
  <si>
    <t xml:space="preserve">   in associates</t>
  </si>
  <si>
    <t>Cash proceed from disposal of equipment</t>
  </si>
  <si>
    <t>Gain from disposal of an investment</t>
  </si>
  <si>
    <t>Share of (profit) loss of</t>
  </si>
  <si>
    <t>Gains (losses) on remeasurements of defined benefit plans</t>
  </si>
  <si>
    <t>Property, plant and equipment</t>
  </si>
  <si>
    <t>AS AT 31 MARCH 2019</t>
  </si>
  <si>
    <t>Unit: Thousand Baht</t>
  </si>
  <si>
    <t>31 March</t>
  </si>
  <si>
    <t>(Unaudited)</t>
  </si>
  <si>
    <t>FOR THE THREE-MONTH PERIOD ENDED 31 MARCH 2019 (UNAUDITED)</t>
  </si>
  <si>
    <t>FOR THE THREE-MONTH PERIOD ENDED 31 MARCH 2019  (UNAUDITED)</t>
  </si>
  <si>
    <t>For the three-month ended 31 March 2018</t>
  </si>
  <si>
    <t>Changes in equity for the period</t>
  </si>
  <si>
    <t>Comprehensive income for the period</t>
  </si>
  <si>
    <t>Profit for the period</t>
  </si>
  <si>
    <t>Other comprehensive income for the period</t>
  </si>
  <si>
    <t>Total comprehensive income for the period</t>
  </si>
  <si>
    <t>Balance at 31 March 2018</t>
  </si>
  <si>
    <t>For the period ended 31 March 2019</t>
  </si>
  <si>
    <t>Balance at 31 March 2019</t>
  </si>
  <si>
    <t>For the three-month period ended 31 March 2018</t>
  </si>
  <si>
    <t>For the three-month period ended 31 March 2019</t>
  </si>
  <si>
    <t>Cash and cash equivalents at 31 March</t>
  </si>
  <si>
    <t>4, 7</t>
  </si>
  <si>
    <t>4, 12</t>
  </si>
  <si>
    <t xml:space="preserve">Other comprehensive income for the period, </t>
  </si>
  <si>
    <t>Dividend receivable</t>
  </si>
  <si>
    <t>from related parties</t>
  </si>
  <si>
    <t>Trade and other current receivables</t>
  </si>
  <si>
    <t>Net foreign exchange loss</t>
  </si>
  <si>
    <t>Opening balance at 1 January 2019 - as previously reported</t>
  </si>
  <si>
    <t>Impact of changes in accounting policies</t>
  </si>
  <si>
    <t>Balance at 1 January 2019 - as restated</t>
  </si>
  <si>
    <t>Net cash provided from (used in) operating activities</t>
  </si>
  <si>
    <t xml:space="preserve">   and loans to related parties</t>
  </si>
  <si>
    <t>Cash proceed from liquidation of a subsidiary</t>
  </si>
  <si>
    <t>Tax expenses</t>
  </si>
  <si>
    <t>Share of other comprehensive income of associates</t>
  </si>
  <si>
    <t>Tax expense</t>
  </si>
  <si>
    <t>(Increase) decrease in current investments</t>
  </si>
  <si>
    <t xml:space="preserve">      classified as held for sale at 1 January</t>
  </si>
  <si>
    <t>Increase in amounts due from, advances</t>
  </si>
  <si>
    <t>Net cash provided from investing activities</t>
  </si>
  <si>
    <t>Gains on remeasuring investments</t>
  </si>
  <si>
    <t>Net increase in cash and cash</t>
  </si>
  <si>
    <t>Net increase in cash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</si>
</sst>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_-;\-* #,##0_-;_-* &quot;-&quot;??_-;_-@_-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i/>
      <sz val="12"/>
      <color rgb="FFFF0000"/>
      <name val="Arial"/>
      <family val="2"/>
    </font>
    <font>
      <i/>
      <sz val="14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201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5" fillId="0" borderId="0" xfId="0" applyFont="1" applyFill="1" applyAlignment="1">
      <alignment vertical="center"/>
    </xf>
    <xf numFmtId="0" fontId="2" fillId="0" borderId="0" xfId="0" applyFont="1" applyFill="1"/>
    <xf numFmtId="166" fontId="4" fillId="0" borderId="0" xfId="1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6" fontId="2" fillId="0" borderId="2" xfId="0" applyNumberFormat="1" applyFont="1" applyFill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Continuous"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164" fontId="1" fillId="0" borderId="0" xfId="2" applyNumberFormat="1" applyFont="1" applyFill="1" applyBorder="1" applyAlignment="1">
      <alignment horizontal="right"/>
    </xf>
    <xf numFmtId="164" fontId="1" fillId="0" borderId="0" xfId="2" applyNumberFormat="1" applyFont="1" applyFill="1" applyBorder="1" applyAlignment="1">
      <alignment horizontal="center"/>
    </xf>
    <xf numFmtId="164" fontId="1" fillId="0" borderId="0" xfId="4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right" vertical="center"/>
    </xf>
    <xf numFmtId="164" fontId="1" fillId="0" borderId="2" xfId="2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/>
    </xf>
    <xf numFmtId="164" fontId="1" fillId="0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vertical="center"/>
    </xf>
    <xf numFmtId="43" fontId="1" fillId="0" borderId="0" xfId="1" applyFont="1" applyFill="1"/>
    <xf numFmtId="164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6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164" fontId="4" fillId="0" borderId="3" xfId="1" applyNumberFormat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4" fontId="9" fillId="0" borderId="0" xfId="2" applyNumberFormat="1" applyFont="1" applyFill="1" applyBorder="1" applyAlignment="1">
      <alignment horizontal="center"/>
    </xf>
    <xf numFmtId="164" fontId="9" fillId="0" borderId="0" xfId="2" applyNumberFormat="1" applyFont="1" applyFill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6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6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66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10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4" fontId="1" fillId="0" borderId="0" xfId="0" applyNumberFormat="1" applyFont="1" applyFill="1" applyBorder="1" applyAlignment="1">
      <alignment horizontal="right"/>
    </xf>
    <xf numFmtId="164" fontId="1" fillId="0" borderId="0" xfId="2" applyNumberFormat="1" applyFont="1" applyFill="1" applyAlignment="1"/>
    <xf numFmtId="164" fontId="1" fillId="0" borderId="0" xfId="0" quotePrefix="1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1" applyNumberFormat="1" applyFont="1" applyFill="1" applyAlignment="1"/>
    <xf numFmtId="164" fontId="4" fillId="0" borderId="4" xfId="1" applyNumberFormat="1" applyFont="1" applyFill="1" applyBorder="1" applyAlignment="1">
      <alignment vertical="center"/>
    </xf>
    <xf numFmtId="164" fontId="1" fillId="0" borderId="0" xfId="2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Fill="1" applyBorder="1" applyAlignment="1">
      <alignment horizontal="centerContinuous"/>
    </xf>
    <xf numFmtId="166" fontId="13" fillId="0" borderId="0" xfId="0" applyNumberFormat="1" applyFont="1" applyFill="1" applyBorder="1" applyAlignment="1">
      <alignment horizontal="centerContinuous"/>
    </xf>
    <xf numFmtId="0" fontId="14" fillId="0" borderId="2" xfId="0" applyFont="1" applyFill="1" applyBorder="1" applyAlignment="1">
      <alignment horizontal="centerContinuous"/>
    </xf>
    <xf numFmtId="166" fontId="13" fillId="0" borderId="2" xfId="0" applyNumberFormat="1" applyFont="1" applyFill="1" applyBorder="1" applyAlignment="1">
      <alignment horizontal="centerContinuous"/>
    </xf>
    <xf numFmtId="0" fontId="1" fillId="0" borderId="2" xfId="0" applyFont="1" applyFill="1" applyBorder="1"/>
    <xf numFmtId="166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0" fontId="4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Continuous"/>
    </xf>
    <xf numFmtId="0" fontId="10" fillId="0" borderId="2" xfId="0" applyFont="1" applyFill="1" applyBorder="1" applyAlignment="1">
      <alignment horizontal="centerContinuous"/>
    </xf>
    <xf numFmtId="166" fontId="4" fillId="0" borderId="2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164" fontId="4" fillId="0" borderId="0" xfId="0" applyNumberFormat="1" applyFont="1" applyFill="1" applyAlignment="1"/>
    <xf numFmtId="167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Continuous"/>
    </xf>
    <xf numFmtId="166" fontId="4" fillId="0" borderId="0" xfId="0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5" xfId="0" applyNumberFormat="1" applyFont="1" applyFill="1" applyBorder="1" applyAlignment="1">
      <alignment horizontal="centerContinuous"/>
    </xf>
    <xf numFmtId="164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166" fontId="1" fillId="0" borderId="0" xfId="0" applyNumberFormat="1" applyFont="1" applyFill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/>
    <xf numFmtId="166" fontId="4" fillId="0" borderId="5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center"/>
    </xf>
    <xf numFmtId="164" fontId="1" fillId="0" borderId="2" xfId="2" applyNumberFormat="1" applyFont="1" applyFill="1" applyBorder="1" applyAlignment="1">
      <alignment horizontal="right"/>
    </xf>
    <xf numFmtId="164" fontId="9" fillId="0" borderId="2" xfId="2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center"/>
    </xf>
    <xf numFmtId="166" fontId="1" fillId="0" borderId="3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abSelected="1" zoomScale="90" zoomScaleNormal="90" zoomScaleSheetLayoutView="100" workbookViewId="0"/>
  </sheetViews>
  <sheetFormatPr defaultColWidth="9.140625" defaultRowHeight="20.25" customHeight="1" x14ac:dyDescent="0.2"/>
  <cols>
    <col min="1" max="3" width="1.7109375" style="33" customWidth="1"/>
    <col min="4" max="4" width="26" style="33" customWidth="1"/>
    <col min="5" max="5" width="6.7109375" style="10" customWidth="1"/>
    <col min="6" max="6" width="16.85546875" style="41" bestFit="1" customWidth="1"/>
    <col min="7" max="7" width="1" style="41" customWidth="1"/>
    <col min="8" max="8" width="16.85546875" style="41" bestFit="1" customWidth="1"/>
    <col min="9" max="9" width="1" style="41" customWidth="1"/>
    <col min="10" max="10" width="15.7109375" style="41" bestFit="1" customWidth="1"/>
    <col min="11" max="11" width="1" style="41" customWidth="1"/>
    <col min="12" max="12" width="15.7109375" style="41" bestFit="1" customWidth="1"/>
    <col min="13" max="13" width="1" style="37" customWidth="1"/>
    <col min="14" max="16384" width="9.140625" style="37"/>
  </cols>
  <sheetData>
    <row r="1" spans="1:13" s="34" customFormat="1" ht="20.25" customHeight="1" x14ac:dyDescent="0.2">
      <c r="A1" s="95" t="s">
        <v>120</v>
      </c>
      <c r="B1" s="95"/>
      <c r="C1" s="95"/>
      <c r="D1" s="95"/>
      <c r="E1" s="24"/>
      <c r="F1" s="98"/>
      <c r="G1" s="98"/>
      <c r="H1" s="144"/>
      <c r="I1" s="144"/>
      <c r="J1" s="98"/>
      <c r="K1" s="98"/>
      <c r="L1" s="98"/>
      <c r="M1" s="104"/>
    </row>
    <row r="2" spans="1:13" s="34" customFormat="1" ht="20.25" customHeight="1" x14ac:dyDescent="0.2">
      <c r="A2" s="95" t="s">
        <v>121</v>
      </c>
      <c r="B2" s="95"/>
      <c r="C2" s="95"/>
      <c r="D2" s="95"/>
      <c r="E2" s="24"/>
      <c r="F2" s="98"/>
      <c r="G2" s="98"/>
      <c r="H2" s="98"/>
      <c r="I2" s="98"/>
      <c r="J2" s="98"/>
      <c r="K2" s="98"/>
      <c r="L2" s="98"/>
      <c r="M2" s="104"/>
    </row>
    <row r="3" spans="1:13" s="34" customFormat="1" ht="20.25" customHeight="1" x14ac:dyDescent="0.2">
      <c r="A3" s="102" t="s">
        <v>230</v>
      </c>
      <c r="B3" s="102"/>
      <c r="C3" s="102"/>
      <c r="D3" s="102"/>
      <c r="E3" s="24"/>
      <c r="F3" s="98"/>
      <c r="G3" s="98"/>
      <c r="H3" s="98"/>
      <c r="I3" s="98"/>
      <c r="J3" s="98"/>
      <c r="K3" s="98"/>
      <c r="L3" s="98"/>
      <c r="M3" s="104"/>
    </row>
    <row r="4" spans="1:13" s="34" customFormat="1" ht="20.25" customHeight="1" x14ac:dyDescent="0.2">
      <c r="A4" s="110"/>
      <c r="B4" s="110"/>
      <c r="C4" s="110"/>
      <c r="D4" s="110"/>
      <c r="E4" s="111"/>
      <c r="F4" s="72"/>
      <c r="G4" s="72"/>
      <c r="H4" s="72"/>
      <c r="I4" s="72"/>
      <c r="J4" s="72"/>
      <c r="K4" s="72"/>
      <c r="L4" s="112" t="s">
        <v>231</v>
      </c>
      <c r="M4" s="149"/>
    </row>
    <row r="5" spans="1:13" s="34" customFormat="1" ht="20.25" customHeight="1" x14ac:dyDescent="0.2">
      <c r="A5" s="3"/>
      <c r="B5" s="3"/>
      <c r="C5" s="3"/>
      <c r="D5" s="3"/>
      <c r="E5" s="4"/>
      <c r="F5" s="182" t="s">
        <v>0</v>
      </c>
      <c r="G5" s="182"/>
      <c r="H5" s="182"/>
      <c r="I5" s="180"/>
      <c r="J5" s="182" t="s">
        <v>33</v>
      </c>
      <c r="K5" s="182"/>
      <c r="L5" s="182"/>
      <c r="M5" s="180"/>
    </row>
    <row r="6" spans="1:13" s="34" customFormat="1" ht="20.25" customHeight="1" x14ac:dyDescent="0.2">
      <c r="A6" s="9"/>
      <c r="B6" s="9"/>
      <c r="C6" s="9"/>
      <c r="D6" s="9"/>
      <c r="E6" s="4"/>
      <c r="F6" s="97" t="s">
        <v>32</v>
      </c>
      <c r="G6" s="97"/>
      <c r="H6" s="97"/>
      <c r="I6" s="181"/>
      <c r="J6" s="97" t="s">
        <v>32</v>
      </c>
      <c r="K6" s="97"/>
      <c r="L6" s="97"/>
      <c r="M6" s="181"/>
    </row>
    <row r="7" spans="1:13" s="34" customFormat="1" ht="20.25" customHeight="1" x14ac:dyDescent="0.2">
      <c r="A7" s="9"/>
      <c r="B7" s="9"/>
      <c r="C7" s="9"/>
      <c r="D7" s="9"/>
      <c r="F7" s="121" t="s">
        <v>232</v>
      </c>
      <c r="G7" s="122"/>
      <c r="H7" s="121" t="s">
        <v>113</v>
      </c>
      <c r="I7" s="70"/>
      <c r="J7" s="121" t="s">
        <v>232</v>
      </c>
      <c r="K7" s="73"/>
      <c r="L7" s="70" t="s">
        <v>113</v>
      </c>
    </row>
    <row r="8" spans="1:13" s="34" customFormat="1" ht="20.25" customHeight="1" x14ac:dyDescent="0.2">
      <c r="E8" s="4"/>
      <c r="F8" s="35">
        <v>2019</v>
      </c>
      <c r="G8" s="35"/>
      <c r="H8" s="35">
        <v>2018</v>
      </c>
      <c r="I8" s="35"/>
      <c r="J8" s="35">
        <v>2019</v>
      </c>
      <c r="K8" s="35"/>
      <c r="L8" s="35">
        <v>2018</v>
      </c>
    </row>
    <row r="9" spans="1:13" s="34" customFormat="1" ht="20.25" customHeight="1" x14ac:dyDescent="0.2">
      <c r="A9" s="9"/>
      <c r="B9" s="9"/>
      <c r="C9" s="9"/>
      <c r="D9" s="9"/>
      <c r="E9" s="22" t="s">
        <v>135</v>
      </c>
      <c r="F9" s="70" t="s">
        <v>233</v>
      </c>
      <c r="G9" s="28"/>
      <c r="H9" s="28"/>
      <c r="I9" s="28"/>
      <c r="J9" s="70" t="s">
        <v>233</v>
      </c>
      <c r="K9" s="28"/>
      <c r="L9" s="70"/>
    </row>
    <row r="10" spans="1:13" s="34" customFormat="1" ht="20.25" customHeight="1" x14ac:dyDescent="0.2">
      <c r="A10" s="9" t="s">
        <v>29</v>
      </c>
      <c r="B10" s="9"/>
      <c r="C10" s="9"/>
      <c r="D10" s="9"/>
      <c r="E10" s="32"/>
      <c r="F10" s="70"/>
      <c r="G10" s="28"/>
      <c r="H10" s="28"/>
      <c r="I10" s="28"/>
      <c r="J10" s="70"/>
      <c r="K10" s="28"/>
      <c r="L10" s="28"/>
    </row>
    <row r="11" spans="1:13" ht="20.25" customHeight="1" x14ac:dyDescent="0.2">
      <c r="A11" s="78" t="s">
        <v>1</v>
      </c>
      <c r="B11" s="78"/>
      <c r="C11" s="78"/>
      <c r="D11" s="78"/>
      <c r="E11" s="76"/>
      <c r="F11" s="79"/>
      <c r="G11" s="79"/>
      <c r="H11" s="79"/>
      <c r="I11" s="79"/>
      <c r="J11" s="79"/>
      <c r="K11" s="79"/>
      <c r="L11" s="79"/>
    </row>
    <row r="12" spans="1:13" ht="20.25" customHeight="1" x14ac:dyDescent="0.2">
      <c r="A12" s="80" t="s">
        <v>2</v>
      </c>
      <c r="B12" s="80"/>
      <c r="C12" s="80"/>
      <c r="D12" s="80"/>
      <c r="E12" s="76"/>
      <c r="F12" s="50">
        <v>4299217</v>
      </c>
      <c r="G12" s="50"/>
      <c r="H12" s="50">
        <v>3071829</v>
      </c>
      <c r="I12" s="50"/>
      <c r="J12" s="50">
        <v>271703</v>
      </c>
      <c r="K12" s="50"/>
      <c r="L12" s="50">
        <v>144093</v>
      </c>
    </row>
    <row r="13" spans="1:13" ht="20.25" customHeight="1" x14ac:dyDescent="0.2">
      <c r="A13" s="80" t="s">
        <v>95</v>
      </c>
      <c r="B13" s="80"/>
      <c r="C13" s="80"/>
      <c r="D13" s="80"/>
      <c r="E13" s="76">
        <v>6</v>
      </c>
      <c r="F13" s="50">
        <v>6131099</v>
      </c>
      <c r="G13" s="50"/>
      <c r="H13" s="50">
        <v>7141082</v>
      </c>
      <c r="I13" s="50"/>
      <c r="J13" s="50">
        <v>1598090</v>
      </c>
      <c r="K13" s="50"/>
      <c r="L13" s="50">
        <v>1768651</v>
      </c>
    </row>
    <row r="14" spans="1:13" ht="20.25" customHeight="1" x14ac:dyDescent="0.2">
      <c r="A14" s="80" t="s">
        <v>253</v>
      </c>
      <c r="B14" s="80"/>
      <c r="C14" s="80"/>
      <c r="D14" s="80"/>
      <c r="E14" s="76" t="s">
        <v>248</v>
      </c>
      <c r="F14" s="50">
        <v>2208842</v>
      </c>
      <c r="G14" s="50"/>
      <c r="H14" s="50">
        <v>2024880</v>
      </c>
      <c r="I14" s="50"/>
      <c r="J14" s="50">
        <v>6070</v>
      </c>
      <c r="K14" s="50"/>
      <c r="L14" s="51">
        <v>14907</v>
      </c>
    </row>
    <row r="15" spans="1:13" ht="20.25" customHeight="1" x14ac:dyDescent="0.2">
      <c r="A15" s="37" t="s">
        <v>251</v>
      </c>
      <c r="B15" s="80"/>
      <c r="C15" s="80"/>
      <c r="D15" s="80"/>
      <c r="E15" s="76"/>
      <c r="F15" s="50"/>
      <c r="G15" s="50"/>
      <c r="H15" s="50"/>
      <c r="I15" s="50"/>
      <c r="J15" s="50"/>
      <c r="K15" s="50"/>
      <c r="L15" s="51"/>
    </row>
    <row r="16" spans="1:13" ht="20.25" customHeight="1" x14ac:dyDescent="0.2">
      <c r="A16" s="37"/>
      <c r="B16" s="37" t="s">
        <v>252</v>
      </c>
      <c r="C16" s="80"/>
      <c r="D16" s="80"/>
      <c r="E16" s="76">
        <v>4</v>
      </c>
      <c r="F16" s="50">
        <v>3968950</v>
      </c>
      <c r="G16" s="50"/>
      <c r="H16" s="50">
        <v>0</v>
      </c>
      <c r="I16" s="50"/>
      <c r="J16" s="50">
        <v>3968950</v>
      </c>
      <c r="K16" s="50"/>
      <c r="L16" s="51">
        <v>0</v>
      </c>
    </row>
    <row r="17" spans="1:12" ht="20.25" customHeight="1" x14ac:dyDescent="0.2">
      <c r="A17" s="80" t="s">
        <v>141</v>
      </c>
      <c r="B17" s="80"/>
      <c r="C17" s="80"/>
      <c r="D17" s="80"/>
      <c r="E17" s="76"/>
      <c r="F17" s="50"/>
      <c r="G17" s="50"/>
      <c r="H17" s="50"/>
      <c r="I17" s="50"/>
      <c r="J17" s="50"/>
      <c r="K17" s="50"/>
      <c r="L17" s="50"/>
    </row>
    <row r="18" spans="1:12" ht="20.25" customHeight="1" x14ac:dyDescent="0.2">
      <c r="A18" s="80"/>
      <c r="B18" s="80" t="s">
        <v>140</v>
      </c>
      <c r="C18" s="80"/>
      <c r="D18" s="37"/>
      <c r="E18" s="76">
        <v>4</v>
      </c>
      <c r="F18" s="50">
        <v>83561</v>
      </c>
      <c r="G18" s="50"/>
      <c r="H18" s="50">
        <v>54549</v>
      </c>
      <c r="I18" s="50"/>
      <c r="J18" s="50">
        <v>12448</v>
      </c>
      <c r="K18" s="50"/>
      <c r="L18" s="50">
        <v>12200</v>
      </c>
    </row>
    <row r="19" spans="1:12" ht="20.25" customHeight="1" x14ac:dyDescent="0.2">
      <c r="A19" s="80" t="s">
        <v>142</v>
      </c>
      <c r="B19" s="80"/>
      <c r="C19" s="80"/>
      <c r="D19" s="80"/>
      <c r="E19" s="76"/>
      <c r="F19" s="50"/>
      <c r="G19" s="50"/>
      <c r="H19" s="50"/>
      <c r="I19" s="50"/>
      <c r="J19" s="50"/>
      <c r="K19" s="50"/>
      <c r="L19" s="50"/>
    </row>
    <row r="20" spans="1:12" ht="20.25" customHeight="1" x14ac:dyDescent="0.2">
      <c r="A20" s="80"/>
      <c r="B20" s="80" t="s">
        <v>143</v>
      </c>
      <c r="C20" s="80"/>
      <c r="D20" s="37"/>
      <c r="E20" s="76">
        <v>4</v>
      </c>
      <c r="F20" s="50">
        <v>595122</v>
      </c>
      <c r="G20" s="50"/>
      <c r="H20" s="50">
        <v>485725</v>
      </c>
      <c r="I20" s="50"/>
      <c r="J20" s="50">
        <v>0</v>
      </c>
      <c r="K20" s="50"/>
      <c r="L20" s="50">
        <v>0</v>
      </c>
    </row>
    <row r="21" spans="1:12" ht="20.25" customHeight="1" x14ac:dyDescent="0.2">
      <c r="A21" s="80" t="s">
        <v>34</v>
      </c>
      <c r="B21" s="80"/>
      <c r="C21" s="80"/>
      <c r="D21" s="80"/>
      <c r="E21" s="76"/>
      <c r="F21" s="50">
        <v>116895</v>
      </c>
      <c r="G21" s="50"/>
      <c r="H21" s="50">
        <v>122484</v>
      </c>
      <c r="I21" s="50"/>
      <c r="J21" s="51">
        <v>0</v>
      </c>
      <c r="K21" s="50"/>
      <c r="L21" s="51">
        <v>0</v>
      </c>
    </row>
    <row r="22" spans="1:12" ht="20.25" customHeight="1" x14ac:dyDescent="0.2">
      <c r="A22" s="80" t="s">
        <v>173</v>
      </c>
      <c r="B22" s="80"/>
      <c r="C22" s="80"/>
      <c r="D22" s="80"/>
      <c r="E22" s="76"/>
      <c r="F22" s="50"/>
      <c r="G22" s="50"/>
      <c r="H22" s="50"/>
      <c r="I22" s="50"/>
      <c r="J22" s="51"/>
      <c r="K22" s="50"/>
      <c r="L22" s="51"/>
    </row>
    <row r="23" spans="1:12" ht="20.25" customHeight="1" x14ac:dyDescent="0.2">
      <c r="A23" s="80"/>
      <c r="B23" s="80" t="s">
        <v>175</v>
      </c>
      <c r="C23" s="80"/>
      <c r="D23" s="37"/>
      <c r="E23" s="76"/>
      <c r="F23" s="50"/>
      <c r="G23" s="50"/>
      <c r="H23" s="50"/>
      <c r="I23" s="50"/>
      <c r="J23" s="51"/>
      <c r="K23" s="50"/>
      <c r="L23" s="51"/>
    </row>
    <row r="24" spans="1:12" ht="20.25" customHeight="1" x14ac:dyDescent="0.2">
      <c r="A24" s="37"/>
      <c r="B24" s="37"/>
      <c r="C24" s="80" t="s">
        <v>174</v>
      </c>
      <c r="E24" s="76">
        <v>8</v>
      </c>
      <c r="F24" s="50">
        <v>0</v>
      </c>
      <c r="G24" s="50"/>
      <c r="H24" s="50">
        <v>53301</v>
      </c>
      <c r="I24" s="50"/>
      <c r="J24" s="51">
        <v>0</v>
      </c>
      <c r="K24" s="50"/>
      <c r="L24" s="51">
        <v>0</v>
      </c>
    </row>
    <row r="25" spans="1:12" s="3" customFormat="1" ht="20.25" customHeight="1" x14ac:dyDescent="0.2">
      <c r="A25" s="81" t="s">
        <v>3</v>
      </c>
      <c r="B25" s="81"/>
      <c r="C25" s="81"/>
      <c r="D25" s="81"/>
      <c r="E25" s="77"/>
      <c r="F25" s="82">
        <f>SUM(F12:F24)</f>
        <v>17403686</v>
      </c>
      <c r="G25" s="60"/>
      <c r="H25" s="82">
        <f>SUM(H12:H24)</f>
        <v>12953850</v>
      </c>
      <c r="I25" s="90"/>
      <c r="J25" s="82">
        <f>SUM(J12:J24)</f>
        <v>5857261</v>
      </c>
      <c r="K25" s="60"/>
      <c r="L25" s="82">
        <f>SUM(L12:L24)</f>
        <v>1939851</v>
      </c>
    </row>
    <row r="26" spans="1:12" ht="20.25" customHeight="1" x14ac:dyDescent="0.2">
      <c r="A26" s="80"/>
      <c r="B26" s="80"/>
      <c r="C26" s="80"/>
      <c r="D26" s="80"/>
      <c r="E26" s="76"/>
      <c r="F26" s="46"/>
      <c r="G26" s="46"/>
      <c r="H26" s="46"/>
      <c r="I26" s="46"/>
      <c r="J26" s="46"/>
      <c r="K26" s="46"/>
      <c r="L26" s="46"/>
    </row>
    <row r="27" spans="1:12" ht="20.25" customHeight="1" x14ac:dyDescent="0.2">
      <c r="A27" s="78" t="s">
        <v>4</v>
      </c>
      <c r="B27" s="78"/>
      <c r="C27" s="78"/>
      <c r="D27" s="78"/>
      <c r="E27" s="76"/>
      <c r="F27" s="46"/>
      <c r="G27" s="46"/>
      <c r="H27" s="46"/>
      <c r="I27" s="46"/>
      <c r="J27" s="46"/>
      <c r="K27" s="46"/>
      <c r="L27" s="46"/>
    </row>
    <row r="28" spans="1:12" ht="20.25" customHeight="1" x14ac:dyDescent="0.2">
      <c r="A28" s="80" t="s">
        <v>144</v>
      </c>
      <c r="B28" s="78"/>
      <c r="C28" s="78"/>
      <c r="D28" s="78"/>
      <c r="E28" s="76"/>
      <c r="F28" s="46"/>
      <c r="G28" s="46"/>
      <c r="H28" s="46"/>
      <c r="I28" s="46"/>
      <c r="J28" s="46"/>
      <c r="K28" s="46"/>
      <c r="L28" s="46"/>
    </row>
    <row r="29" spans="1:12" ht="20.25" customHeight="1" x14ac:dyDescent="0.2">
      <c r="A29" s="37"/>
      <c r="B29" s="80" t="s">
        <v>145</v>
      </c>
      <c r="C29" s="80"/>
      <c r="D29" s="80"/>
      <c r="E29" s="76">
        <v>4</v>
      </c>
      <c r="F29" s="46">
        <v>1309268</v>
      </c>
      <c r="G29" s="46"/>
      <c r="H29" s="46">
        <v>1457174</v>
      </c>
      <c r="I29" s="46"/>
      <c r="J29" s="46">
        <v>0</v>
      </c>
      <c r="K29" s="46"/>
      <c r="L29" s="46">
        <v>0</v>
      </c>
    </row>
    <row r="30" spans="1:12" ht="20.25" customHeight="1" x14ac:dyDescent="0.2">
      <c r="A30" s="80" t="s">
        <v>67</v>
      </c>
      <c r="B30" s="80"/>
      <c r="C30" s="80"/>
      <c r="D30" s="80"/>
      <c r="E30" s="76">
        <v>9</v>
      </c>
      <c r="F30" s="46">
        <v>0</v>
      </c>
      <c r="G30" s="46"/>
      <c r="H30" s="50">
        <v>0</v>
      </c>
      <c r="I30" s="50"/>
      <c r="J30" s="46">
        <v>5401602</v>
      </c>
      <c r="K30" s="46"/>
      <c r="L30" s="46">
        <v>5486838</v>
      </c>
    </row>
    <row r="31" spans="1:12" ht="20.25" customHeight="1" x14ac:dyDescent="0.2">
      <c r="A31" s="80" t="s">
        <v>107</v>
      </c>
      <c r="B31" s="80"/>
      <c r="C31" s="80"/>
      <c r="D31" s="80"/>
      <c r="E31" s="76">
        <v>9</v>
      </c>
      <c r="F31" s="46">
        <v>1433920</v>
      </c>
      <c r="G31" s="46"/>
      <c r="H31" s="50">
        <v>1483298</v>
      </c>
      <c r="I31" s="50"/>
      <c r="J31" s="46">
        <v>0</v>
      </c>
      <c r="K31" s="46"/>
      <c r="L31" s="46">
        <v>0</v>
      </c>
    </row>
    <row r="32" spans="1:12" ht="20.25" customHeight="1" x14ac:dyDescent="0.2">
      <c r="A32" s="80" t="s">
        <v>68</v>
      </c>
      <c r="B32" s="80"/>
      <c r="C32" s="80"/>
      <c r="D32" s="80"/>
      <c r="E32" s="76">
        <v>9</v>
      </c>
      <c r="F32" s="46">
        <v>23841600</v>
      </c>
      <c r="G32" s="46"/>
      <c r="H32" s="46">
        <v>24277562</v>
      </c>
      <c r="I32" s="46"/>
      <c r="J32" s="46">
        <v>23841600</v>
      </c>
      <c r="K32" s="46"/>
      <c r="L32" s="46">
        <v>24277562</v>
      </c>
    </row>
    <row r="33" spans="1:13" ht="20.25" customHeight="1" x14ac:dyDescent="0.2">
      <c r="A33" s="80" t="s">
        <v>176</v>
      </c>
      <c r="B33" s="80"/>
      <c r="C33" s="80"/>
      <c r="D33" s="80"/>
      <c r="E33" s="76">
        <v>6</v>
      </c>
      <c r="F33" s="46">
        <v>41653</v>
      </c>
      <c r="G33" s="46"/>
      <c r="H33" s="46">
        <v>41653</v>
      </c>
      <c r="I33" s="46"/>
      <c r="J33" s="46">
        <v>41653</v>
      </c>
      <c r="K33" s="46"/>
      <c r="L33" s="46">
        <v>41653</v>
      </c>
    </row>
    <row r="34" spans="1:13" ht="20.25" customHeight="1" x14ac:dyDescent="0.2">
      <c r="A34" s="80" t="s">
        <v>229</v>
      </c>
      <c r="B34" s="80"/>
      <c r="C34" s="80"/>
      <c r="D34" s="80"/>
      <c r="E34" s="76">
        <v>10</v>
      </c>
      <c r="F34" s="46">
        <v>4746818</v>
      </c>
      <c r="G34" s="46"/>
      <c r="H34" s="46">
        <v>4875988</v>
      </c>
      <c r="I34" s="46"/>
      <c r="J34" s="46">
        <v>27619</v>
      </c>
      <c r="K34" s="46"/>
      <c r="L34" s="46">
        <v>27013</v>
      </c>
    </row>
    <row r="35" spans="1:13" ht="20.25" customHeight="1" x14ac:dyDescent="0.2">
      <c r="A35" s="80" t="s">
        <v>147</v>
      </c>
      <c r="B35" s="80"/>
      <c r="C35" s="80"/>
      <c r="D35" s="80"/>
      <c r="E35" s="76"/>
      <c r="F35" s="46"/>
      <c r="G35" s="46"/>
      <c r="H35" s="46"/>
      <c r="I35" s="46"/>
      <c r="J35" s="46"/>
      <c r="K35" s="46"/>
      <c r="L35" s="46"/>
    </row>
    <row r="36" spans="1:13" ht="20.25" customHeight="1" x14ac:dyDescent="0.2">
      <c r="A36" s="80"/>
      <c r="B36" s="80" t="s">
        <v>146</v>
      </c>
      <c r="C36" s="80"/>
      <c r="D36" s="80"/>
      <c r="E36" s="76">
        <v>10</v>
      </c>
      <c r="F36" s="93">
        <v>2707929</v>
      </c>
      <c r="G36" s="93"/>
      <c r="H36" s="93">
        <v>3007340</v>
      </c>
      <c r="I36" s="93"/>
      <c r="J36" s="92">
        <v>0</v>
      </c>
      <c r="K36" s="93"/>
      <c r="L36" s="92">
        <v>0</v>
      </c>
    </row>
    <row r="37" spans="1:13" ht="20.25" customHeight="1" x14ac:dyDescent="0.2">
      <c r="A37" s="80" t="s">
        <v>104</v>
      </c>
      <c r="B37" s="80"/>
      <c r="C37" s="80"/>
      <c r="D37" s="80"/>
      <c r="E37" s="76">
        <v>10</v>
      </c>
      <c r="F37" s="93">
        <v>423540</v>
      </c>
      <c r="G37" s="93"/>
      <c r="H37" s="93">
        <v>442136</v>
      </c>
      <c r="I37" s="93"/>
      <c r="J37" s="93">
        <v>2914</v>
      </c>
      <c r="K37" s="93"/>
      <c r="L37" s="93">
        <v>3168</v>
      </c>
    </row>
    <row r="38" spans="1:13" ht="20.25" customHeight="1" x14ac:dyDescent="0.2">
      <c r="A38" s="80" t="s">
        <v>5</v>
      </c>
      <c r="B38" s="80"/>
      <c r="C38" s="80"/>
      <c r="D38" s="80"/>
      <c r="E38" s="76"/>
      <c r="F38" s="93">
        <v>1052234</v>
      </c>
      <c r="G38" s="93"/>
      <c r="H38" s="93">
        <v>1121511</v>
      </c>
      <c r="I38" s="93"/>
      <c r="J38" s="92">
        <v>0</v>
      </c>
      <c r="K38" s="93"/>
      <c r="L38" s="92">
        <v>0</v>
      </c>
    </row>
    <row r="39" spans="1:13" ht="20.25" customHeight="1" x14ac:dyDescent="0.2">
      <c r="A39" s="80" t="s">
        <v>46</v>
      </c>
      <c r="B39" s="80"/>
      <c r="C39" s="80"/>
      <c r="D39" s="80"/>
      <c r="E39" s="76"/>
      <c r="F39" s="190">
        <v>335361</v>
      </c>
      <c r="G39" s="93"/>
      <c r="H39" s="190">
        <v>348672</v>
      </c>
      <c r="I39" s="93"/>
      <c r="J39" s="190">
        <v>4261</v>
      </c>
      <c r="K39" s="93"/>
      <c r="L39" s="190">
        <v>4023</v>
      </c>
    </row>
    <row r="40" spans="1:13" s="3" customFormat="1" ht="20.25" customHeight="1" x14ac:dyDescent="0.2">
      <c r="A40" s="81" t="s">
        <v>6</v>
      </c>
      <c r="B40" s="81"/>
      <c r="C40" s="81"/>
      <c r="D40" s="81"/>
      <c r="E40" s="77"/>
      <c r="F40" s="84">
        <f>SUM(F29:F39)</f>
        <v>35892323</v>
      </c>
      <c r="G40" s="60"/>
      <c r="H40" s="84">
        <f>SUM(H29:H39)</f>
        <v>37055334</v>
      </c>
      <c r="I40" s="46"/>
      <c r="J40" s="84">
        <f>SUM(J29:J39)</f>
        <v>29319649</v>
      </c>
      <c r="K40" s="46"/>
      <c r="L40" s="84">
        <f>SUM(L29:L39)</f>
        <v>29840257</v>
      </c>
    </row>
    <row r="41" spans="1:13" ht="20.25" customHeight="1" x14ac:dyDescent="0.2">
      <c r="A41" s="80"/>
      <c r="B41" s="80"/>
      <c r="C41" s="80"/>
      <c r="D41" s="80"/>
      <c r="E41" s="76"/>
      <c r="F41" s="46"/>
      <c r="G41" s="46"/>
      <c r="H41" s="46"/>
      <c r="I41" s="46"/>
      <c r="J41" s="46"/>
      <c r="K41" s="46"/>
      <c r="L41" s="46"/>
    </row>
    <row r="42" spans="1:13" s="3" customFormat="1" ht="20.25" customHeight="1" thickBot="1" x14ac:dyDescent="0.25">
      <c r="A42" s="81" t="s">
        <v>7</v>
      </c>
      <c r="B42" s="81"/>
      <c r="C42" s="81"/>
      <c r="D42" s="81"/>
      <c r="E42" s="77"/>
      <c r="F42" s="85">
        <f>F25+F40</f>
        <v>53296009</v>
      </c>
      <c r="G42" s="60"/>
      <c r="H42" s="85">
        <f>H25+H40</f>
        <v>50009184</v>
      </c>
      <c r="I42" s="90"/>
      <c r="J42" s="85">
        <f>J25+J40</f>
        <v>35176910</v>
      </c>
      <c r="K42" s="46"/>
      <c r="L42" s="85">
        <f>L25+L40</f>
        <v>31780108</v>
      </c>
    </row>
    <row r="43" spans="1:13" ht="20.25" customHeight="1" thickTop="1" x14ac:dyDescent="0.2">
      <c r="A43" s="86"/>
      <c r="B43" s="86"/>
      <c r="C43" s="86"/>
      <c r="D43" s="86"/>
      <c r="E43" s="29"/>
      <c r="F43" s="131"/>
      <c r="G43" s="131"/>
      <c r="H43" s="131"/>
      <c r="I43" s="131"/>
      <c r="J43" s="131"/>
      <c r="K43" s="46"/>
      <c r="L43" s="131"/>
    </row>
    <row r="44" spans="1:13" s="34" customFormat="1" ht="20.25" customHeight="1" x14ac:dyDescent="0.2">
      <c r="A44" s="95" t="s">
        <v>120</v>
      </c>
      <c r="B44" s="95"/>
      <c r="C44" s="95"/>
      <c r="D44" s="95"/>
      <c r="E44" s="108"/>
      <c r="F44" s="109"/>
      <c r="G44" s="109"/>
      <c r="H44" s="109"/>
      <c r="I44" s="109"/>
      <c r="J44" s="109"/>
      <c r="K44" s="109"/>
      <c r="L44" s="109"/>
      <c r="M44" s="104"/>
    </row>
    <row r="45" spans="1:13" s="34" customFormat="1" ht="20.25" customHeight="1" x14ac:dyDescent="0.2">
      <c r="A45" s="95" t="s">
        <v>122</v>
      </c>
      <c r="B45" s="95"/>
      <c r="C45" s="95"/>
      <c r="D45" s="95"/>
      <c r="E45" s="108"/>
      <c r="F45" s="145"/>
      <c r="G45" s="109"/>
      <c r="H45" s="146"/>
      <c r="I45" s="146"/>
      <c r="J45" s="109"/>
      <c r="K45" s="109"/>
      <c r="L45" s="109"/>
      <c r="M45" s="104"/>
    </row>
    <row r="46" spans="1:13" s="34" customFormat="1" ht="20.25" customHeight="1" x14ac:dyDescent="0.2">
      <c r="A46" s="102" t="s">
        <v>230</v>
      </c>
      <c r="B46" s="102"/>
      <c r="C46" s="102"/>
      <c r="D46" s="102"/>
      <c r="E46" s="108"/>
      <c r="F46" s="145"/>
      <c r="G46" s="109"/>
      <c r="H46" s="146"/>
      <c r="I46" s="146"/>
      <c r="J46" s="109"/>
      <c r="K46" s="109"/>
      <c r="L46" s="109"/>
      <c r="M46" s="104"/>
    </row>
    <row r="47" spans="1:13" s="34" customFormat="1" ht="20.25" customHeight="1" x14ac:dyDescent="0.2">
      <c r="A47" s="113"/>
      <c r="B47" s="113"/>
      <c r="C47" s="113"/>
      <c r="D47" s="113"/>
      <c r="E47" s="114"/>
      <c r="F47" s="147"/>
      <c r="G47" s="115"/>
      <c r="H47" s="148"/>
      <c r="I47" s="148"/>
      <c r="J47" s="115"/>
      <c r="K47" s="115"/>
      <c r="L47" s="112" t="s">
        <v>231</v>
      </c>
      <c r="M47" s="149"/>
    </row>
    <row r="48" spans="1:13" s="34" customFormat="1" ht="20.25" customHeight="1" x14ac:dyDescent="0.2">
      <c r="A48" s="86"/>
      <c r="B48" s="86"/>
      <c r="C48" s="86"/>
      <c r="D48" s="86"/>
      <c r="E48" s="29"/>
      <c r="F48" s="192" t="s">
        <v>0</v>
      </c>
      <c r="G48" s="192"/>
      <c r="H48" s="192"/>
      <c r="I48" s="192"/>
      <c r="J48" s="192" t="s">
        <v>33</v>
      </c>
      <c r="K48" s="192"/>
      <c r="L48" s="192"/>
    </row>
    <row r="49" spans="1:12" s="34" customFormat="1" ht="20.25" customHeight="1" x14ac:dyDescent="0.2">
      <c r="A49" s="86"/>
      <c r="B49" s="86"/>
      <c r="C49" s="86"/>
      <c r="D49" s="86"/>
      <c r="E49" s="29"/>
      <c r="F49" s="192" t="s">
        <v>32</v>
      </c>
      <c r="G49" s="192"/>
      <c r="H49" s="192"/>
      <c r="I49" s="192"/>
      <c r="J49" s="192" t="s">
        <v>32</v>
      </c>
      <c r="K49" s="192"/>
      <c r="L49" s="192"/>
    </row>
    <row r="50" spans="1:12" s="34" customFormat="1" ht="20.25" customHeight="1" x14ac:dyDescent="0.2">
      <c r="A50" s="86"/>
      <c r="B50" s="86"/>
      <c r="C50" s="86"/>
      <c r="D50" s="86"/>
      <c r="F50" s="121" t="s">
        <v>232</v>
      </c>
      <c r="G50" s="122"/>
      <c r="H50" s="121" t="s">
        <v>113</v>
      </c>
      <c r="I50" s="70"/>
      <c r="J50" s="121" t="s">
        <v>232</v>
      </c>
      <c r="K50" s="122"/>
      <c r="L50" s="121" t="s">
        <v>113</v>
      </c>
    </row>
    <row r="51" spans="1:12" s="34" customFormat="1" ht="20.25" customHeight="1" x14ac:dyDescent="0.2">
      <c r="E51" s="29"/>
      <c r="F51" s="88">
        <v>2019</v>
      </c>
      <c r="G51" s="88"/>
      <c r="H51" s="88">
        <v>2018</v>
      </c>
      <c r="I51" s="88"/>
      <c r="J51" s="88">
        <v>2019</v>
      </c>
      <c r="K51" s="88"/>
      <c r="L51" s="88">
        <v>2018</v>
      </c>
    </row>
    <row r="52" spans="1:12" s="34" customFormat="1" ht="20.25" customHeight="1" x14ac:dyDescent="0.2">
      <c r="A52" s="86"/>
      <c r="B52" s="86"/>
      <c r="C52" s="86"/>
      <c r="D52" s="86"/>
      <c r="E52" s="22" t="s">
        <v>135</v>
      </c>
      <c r="F52" s="70" t="s">
        <v>233</v>
      </c>
      <c r="G52" s="123"/>
      <c r="H52" s="123"/>
      <c r="I52" s="123"/>
      <c r="J52" s="70" t="s">
        <v>233</v>
      </c>
      <c r="K52" s="123"/>
      <c r="L52" s="70"/>
    </row>
    <row r="53" spans="1:12" s="34" customFormat="1" ht="20.25" customHeight="1" x14ac:dyDescent="0.2">
      <c r="A53" s="87" t="s">
        <v>47</v>
      </c>
      <c r="B53" s="87"/>
      <c r="C53" s="87"/>
      <c r="D53" s="87"/>
      <c r="E53" s="86"/>
      <c r="F53" s="70"/>
      <c r="G53" s="123"/>
      <c r="H53" s="123"/>
      <c r="I53" s="123"/>
      <c r="J53" s="70"/>
      <c r="K53" s="123"/>
      <c r="L53" s="123"/>
    </row>
    <row r="54" spans="1:12" ht="20.25" customHeight="1" x14ac:dyDescent="0.2">
      <c r="A54" s="78" t="s">
        <v>8</v>
      </c>
      <c r="B54" s="78"/>
      <c r="C54" s="78"/>
      <c r="D54" s="78"/>
      <c r="E54" s="76"/>
      <c r="F54" s="79"/>
      <c r="G54" s="79"/>
      <c r="H54" s="79"/>
      <c r="I54" s="79"/>
      <c r="J54" s="79"/>
      <c r="K54" s="79"/>
      <c r="L54" s="79"/>
    </row>
    <row r="55" spans="1:12" ht="20.25" hidden="1" customHeight="1" x14ac:dyDescent="0.2">
      <c r="A55" s="80" t="s">
        <v>148</v>
      </c>
      <c r="B55" s="80"/>
      <c r="C55" s="80"/>
      <c r="D55" s="80"/>
      <c r="E55" s="152"/>
      <c r="F55" s="79"/>
      <c r="G55" s="79"/>
      <c r="H55" s="79"/>
      <c r="I55" s="79"/>
      <c r="J55" s="79"/>
      <c r="K55" s="79"/>
      <c r="L55" s="79"/>
    </row>
    <row r="56" spans="1:12" ht="20.25" hidden="1" customHeight="1" x14ac:dyDescent="0.2">
      <c r="A56" s="37"/>
      <c r="B56" s="80" t="s">
        <v>149</v>
      </c>
      <c r="C56" s="80"/>
      <c r="D56" s="80"/>
      <c r="E56" s="76"/>
      <c r="F56" s="46"/>
      <c r="G56" s="46"/>
      <c r="H56" s="46">
        <v>0</v>
      </c>
      <c r="I56" s="46"/>
      <c r="J56" s="46"/>
      <c r="K56" s="46"/>
      <c r="L56" s="46"/>
    </row>
    <row r="57" spans="1:12" ht="20.25" customHeight="1" x14ac:dyDescent="0.2">
      <c r="A57" s="80" t="s">
        <v>188</v>
      </c>
      <c r="B57" s="80"/>
      <c r="C57" s="80"/>
      <c r="D57" s="80"/>
      <c r="E57" s="76" t="s">
        <v>249</v>
      </c>
      <c r="F57" s="46">
        <v>1131555</v>
      </c>
      <c r="G57" s="38"/>
      <c r="H57" s="46">
        <v>1167372</v>
      </c>
      <c r="I57" s="40"/>
      <c r="J57" s="46">
        <v>32015</v>
      </c>
      <c r="K57" s="38"/>
      <c r="L57" s="39">
        <v>70557</v>
      </c>
    </row>
    <row r="58" spans="1:12" ht="20.25" customHeight="1" x14ac:dyDescent="0.2">
      <c r="A58" s="80" t="s">
        <v>114</v>
      </c>
      <c r="B58" s="80"/>
      <c r="C58" s="80"/>
      <c r="D58" s="80"/>
      <c r="E58" s="76">
        <v>4</v>
      </c>
      <c r="F58" s="46">
        <v>371</v>
      </c>
      <c r="G58" s="38"/>
      <c r="H58" s="46">
        <v>785</v>
      </c>
      <c r="I58" s="40"/>
      <c r="J58" s="46">
        <v>502</v>
      </c>
      <c r="K58" s="38"/>
      <c r="L58" s="40">
        <v>621</v>
      </c>
    </row>
    <row r="59" spans="1:12" ht="20.25" customHeight="1" x14ac:dyDescent="0.2">
      <c r="A59" s="80" t="s">
        <v>150</v>
      </c>
      <c r="B59" s="80"/>
      <c r="C59" s="80"/>
      <c r="D59" s="80"/>
      <c r="E59" s="76"/>
      <c r="F59" s="46"/>
      <c r="G59" s="38"/>
      <c r="H59" s="46"/>
      <c r="I59" s="40"/>
      <c r="J59" s="46"/>
      <c r="K59" s="38"/>
      <c r="L59" s="40"/>
    </row>
    <row r="60" spans="1:12" ht="20.25" customHeight="1" x14ac:dyDescent="0.2">
      <c r="A60" s="37"/>
      <c r="B60" s="80" t="s">
        <v>189</v>
      </c>
      <c r="C60" s="80"/>
      <c r="D60" s="80"/>
      <c r="E60" s="76">
        <v>11</v>
      </c>
      <c r="F60" s="46">
        <v>2638224</v>
      </c>
      <c r="G60" s="38"/>
      <c r="H60" s="46">
        <v>2651841</v>
      </c>
      <c r="I60" s="40"/>
      <c r="J60" s="40">
        <v>0</v>
      </c>
      <c r="K60" s="38"/>
      <c r="L60" s="40">
        <v>0</v>
      </c>
    </row>
    <row r="61" spans="1:12" ht="20.25" customHeight="1" x14ac:dyDescent="0.2">
      <c r="A61" s="80" t="s">
        <v>151</v>
      </c>
      <c r="B61" s="80"/>
      <c r="C61" s="80"/>
      <c r="D61" s="80"/>
      <c r="E61" s="76"/>
      <c r="F61" s="46"/>
      <c r="G61" s="38"/>
      <c r="H61" s="46"/>
      <c r="I61" s="40"/>
      <c r="J61" s="40"/>
      <c r="K61" s="38"/>
      <c r="L61" s="40"/>
    </row>
    <row r="62" spans="1:12" ht="20.25" customHeight="1" x14ac:dyDescent="0.2">
      <c r="A62" s="37"/>
      <c r="B62" s="80" t="s">
        <v>152</v>
      </c>
      <c r="C62" s="80"/>
      <c r="D62" s="80"/>
      <c r="E62" s="76"/>
      <c r="F62" s="46">
        <v>425339</v>
      </c>
      <c r="G62" s="46"/>
      <c r="H62" s="46">
        <v>258340</v>
      </c>
      <c r="I62" s="46"/>
      <c r="J62" s="40">
        <v>0</v>
      </c>
      <c r="K62" s="46"/>
      <c r="L62" s="39">
        <v>0</v>
      </c>
    </row>
    <row r="63" spans="1:12" ht="20.25" customHeight="1" x14ac:dyDescent="0.2">
      <c r="A63" s="80" t="s">
        <v>154</v>
      </c>
      <c r="B63" s="80"/>
      <c r="C63" s="80"/>
      <c r="D63" s="80"/>
      <c r="E63" s="76"/>
      <c r="F63" s="46"/>
      <c r="G63" s="46"/>
      <c r="H63" s="46"/>
      <c r="I63" s="46"/>
      <c r="J63" s="46"/>
      <c r="K63" s="46"/>
      <c r="L63" s="46"/>
    </row>
    <row r="64" spans="1:12" ht="20.25" customHeight="1" x14ac:dyDescent="0.2">
      <c r="A64" s="37"/>
      <c r="B64" s="80" t="s">
        <v>153</v>
      </c>
      <c r="C64" s="80"/>
      <c r="D64" s="80"/>
      <c r="E64" s="76">
        <v>19.2</v>
      </c>
      <c r="F64" s="46">
        <v>2890346</v>
      </c>
      <c r="G64" s="46"/>
      <c r="H64" s="46">
        <v>2890345</v>
      </c>
      <c r="I64" s="46"/>
      <c r="J64" s="40">
        <v>0</v>
      </c>
      <c r="K64" s="46"/>
      <c r="L64" s="39">
        <v>0</v>
      </c>
    </row>
    <row r="65" spans="1:12" ht="20.25" customHeight="1" x14ac:dyDescent="0.2">
      <c r="A65" s="80" t="s">
        <v>190</v>
      </c>
      <c r="B65" s="80"/>
      <c r="C65" s="80"/>
      <c r="D65" s="80"/>
      <c r="E65" s="76"/>
      <c r="F65" s="46">
        <v>58837</v>
      </c>
      <c r="G65" s="50"/>
      <c r="H65" s="46">
        <v>36361</v>
      </c>
      <c r="I65" s="50"/>
      <c r="J65" s="40">
        <v>0</v>
      </c>
      <c r="K65" s="50"/>
      <c r="L65" s="39">
        <v>0</v>
      </c>
    </row>
    <row r="66" spans="1:12" ht="20.25" customHeight="1" x14ac:dyDescent="0.2">
      <c r="A66" s="80" t="s">
        <v>177</v>
      </c>
      <c r="B66" s="80"/>
      <c r="C66" s="80"/>
      <c r="D66" s="80"/>
      <c r="E66" s="76"/>
      <c r="F66" s="46"/>
      <c r="G66" s="50"/>
      <c r="H66" s="46"/>
      <c r="I66" s="50"/>
      <c r="J66" s="40"/>
      <c r="K66" s="50"/>
      <c r="L66" s="39"/>
    </row>
    <row r="67" spans="1:12" ht="20.25" customHeight="1" x14ac:dyDescent="0.2">
      <c r="A67" s="80"/>
      <c r="B67" s="80" t="s">
        <v>175</v>
      </c>
      <c r="C67" s="80"/>
      <c r="D67" s="80"/>
      <c r="E67" s="76"/>
      <c r="F67" s="46"/>
      <c r="G67" s="50"/>
      <c r="H67" s="46"/>
      <c r="I67" s="50"/>
      <c r="J67" s="40"/>
      <c r="K67" s="50"/>
      <c r="L67" s="39"/>
    </row>
    <row r="68" spans="1:12" ht="20.25" customHeight="1" x14ac:dyDescent="0.2">
      <c r="A68" s="80"/>
      <c r="B68" s="37"/>
      <c r="C68" s="80" t="s">
        <v>174</v>
      </c>
      <c r="D68" s="80"/>
      <c r="E68" s="76">
        <v>8</v>
      </c>
      <c r="F68" s="46">
        <v>0</v>
      </c>
      <c r="G68" s="50"/>
      <c r="H68" s="46">
        <v>89</v>
      </c>
      <c r="I68" s="93"/>
      <c r="J68" s="40">
        <v>0</v>
      </c>
      <c r="K68" s="93"/>
      <c r="L68" s="92">
        <v>0</v>
      </c>
    </row>
    <row r="69" spans="1:12" s="3" customFormat="1" ht="20.25" customHeight="1" x14ac:dyDescent="0.2">
      <c r="A69" s="81" t="s">
        <v>9</v>
      </c>
      <c r="B69" s="81"/>
      <c r="C69" s="81"/>
      <c r="D69" s="81"/>
      <c r="E69" s="77"/>
      <c r="F69" s="82">
        <f>SUM(F56:F68)</f>
        <v>7144672</v>
      </c>
      <c r="G69" s="60"/>
      <c r="H69" s="82">
        <f>SUM(H56:H68)</f>
        <v>7005133</v>
      </c>
      <c r="I69" s="90"/>
      <c r="J69" s="82">
        <f>SUM(J56:J68)</f>
        <v>32517</v>
      </c>
      <c r="K69" s="60"/>
      <c r="L69" s="82">
        <f>SUM(L56:L68)</f>
        <v>71178</v>
      </c>
    </row>
    <row r="70" spans="1:12" ht="20.25" customHeight="1" x14ac:dyDescent="0.2">
      <c r="A70" s="80"/>
      <c r="B70" s="80"/>
      <c r="C70" s="80"/>
      <c r="D70" s="80"/>
      <c r="E70" s="76"/>
      <c r="F70" s="46"/>
      <c r="G70" s="46"/>
      <c r="H70" s="46"/>
      <c r="I70" s="46"/>
      <c r="J70" s="46"/>
      <c r="K70" s="46"/>
      <c r="L70" s="46"/>
    </row>
    <row r="71" spans="1:12" ht="20.25" customHeight="1" x14ac:dyDescent="0.2">
      <c r="A71" s="78" t="s">
        <v>10</v>
      </c>
      <c r="B71" s="78"/>
      <c r="C71" s="78"/>
      <c r="D71" s="78"/>
      <c r="E71" s="76"/>
      <c r="F71" s="46"/>
      <c r="G71" s="46"/>
      <c r="H71" s="46"/>
      <c r="I71" s="46"/>
      <c r="J71" s="46"/>
      <c r="K71" s="46"/>
      <c r="L71" s="46"/>
    </row>
    <row r="72" spans="1:12" ht="20.25" customHeight="1" x14ac:dyDescent="0.2">
      <c r="A72" s="80" t="s">
        <v>155</v>
      </c>
      <c r="B72" s="78"/>
      <c r="C72" s="78"/>
      <c r="D72" s="78"/>
      <c r="E72" s="76"/>
      <c r="F72" s="46"/>
      <c r="G72" s="46"/>
      <c r="H72" s="46"/>
      <c r="I72" s="46"/>
      <c r="J72" s="46"/>
      <c r="K72" s="46"/>
      <c r="L72" s="46"/>
    </row>
    <row r="73" spans="1:12" ht="20.25" customHeight="1" x14ac:dyDescent="0.2">
      <c r="A73" s="37"/>
      <c r="B73" s="153" t="s">
        <v>156</v>
      </c>
      <c r="C73" s="80"/>
      <c r="D73" s="80"/>
      <c r="E73" s="76"/>
      <c r="F73" s="46">
        <v>220652</v>
      </c>
      <c r="G73" s="46"/>
      <c r="H73" s="46">
        <v>225042</v>
      </c>
      <c r="I73" s="46"/>
      <c r="J73" s="46">
        <v>0</v>
      </c>
      <c r="K73" s="46"/>
      <c r="L73" s="46">
        <v>0</v>
      </c>
    </row>
    <row r="74" spans="1:12" ht="20.25" customHeight="1" x14ac:dyDescent="0.2">
      <c r="A74" s="80" t="s">
        <v>59</v>
      </c>
      <c r="B74" s="80"/>
      <c r="C74" s="80"/>
      <c r="D74" s="80"/>
      <c r="E74" s="76">
        <v>11</v>
      </c>
      <c r="F74" s="46">
        <v>4062068</v>
      </c>
      <c r="G74" s="46"/>
      <c r="H74" s="46">
        <v>4306011</v>
      </c>
      <c r="I74" s="46"/>
      <c r="J74" s="46">
        <v>0</v>
      </c>
      <c r="K74" s="46"/>
      <c r="L74" s="46">
        <v>0</v>
      </c>
    </row>
    <row r="75" spans="1:12" customFormat="1" ht="20.25" customHeight="1" x14ac:dyDescent="0.25">
      <c r="A75" s="80" t="s">
        <v>191</v>
      </c>
    </row>
    <row r="76" spans="1:12" ht="20.25" customHeight="1" x14ac:dyDescent="0.2">
      <c r="A76" s="37"/>
      <c r="B76" s="80" t="s">
        <v>178</v>
      </c>
      <c r="C76" s="80"/>
      <c r="D76" s="80"/>
      <c r="E76" s="76"/>
      <c r="F76" s="46">
        <v>242635</v>
      </c>
      <c r="G76" s="46"/>
      <c r="H76" s="46">
        <v>241541</v>
      </c>
      <c r="I76" s="46"/>
      <c r="J76" s="46">
        <v>60573</v>
      </c>
      <c r="K76" s="46"/>
      <c r="L76" s="46">
        <v>60011</v>
      </c>
    </row>
    <row r="77" spans="1:12" ht="20.25" customHeight="1" x14ac:dyDescent="0.2">
      <c r="A77" s="80" t="s">
        <v>48</v>
      </c>
      <c r="B77" s="80"/>
      <c r="C77" s="80"/>
      <c r="D77" s="80"/>
      <c r="E77" s="76"/>
      <c r="F77" s="46">
        <v>287072</v>
      </c>
      <c r="G77" s="46"/>
      <c r="H77" s="46">
        <v>290137</v>
      </c>
      <c r="I77" s="46"/>
      <c r="J77" s="46">
        <v>0</v>
      </c>
      <c r="K77" s="46"/>
      <c r="L77" s="39">
        <v>0</v>
      </c>
    </row>
    <row r="78" spans="1:12" s="3" customFormat="1" ht="20.25" customHeight="1" x14ac:dyDescent="0.2">
      <c r="A78" s="81" t="s">
        <v>11</v>
      </c>
      <c r="B78" s="81"/>
      <c r="C78" s="81"/>
      <c r="D78" s="81"/>
      <c r="E78" s="77"/>
      <c r="F78" s="89">
        <f>SUM(F73:F77)</f>
        <v>4812427</v>
      </c>
      <c r="G78" s="90"/>
      <c r="H78" s="89">
        <f>SUM(H73:H77)</f>
        <v>5062731</v>
      </c>
      <c r="I78" s="46"/>
      <c r="J78" s="89">
        <f>SUM(J73:J77)</f>
        <v>60573</v>
      </c>
      <c r="K78" s="90"/>
      <c r="L78" s="89">
        <f>SUM(L73:L77)</f>
        <v>60011</v>
      </c>
    </row>
    <row r="79" spans="1:12" s="3" customFormat="1" ht="20.25" customHeight="1" x14ac:dyDescent="0.2">
      <c r="A79" s="81"/>
      <c r="B79" s="81"/>
      <c r="C79" s="81"/>
      <c r="D79" s="81"/>
      <c r="E79" s="77"/>
      <c r="F79" s="89"/>
      <c r="G79" s="90"/>
      <c r="H79" s="89"/>
      <c r="I79" s="46"/>
      <c r="J79" s="89"/>
      <c r="K79" s="90"/>
      <c r="L79" s="89"/>
    </row>
    <row r="80" spans="1:12" ht="20.25" customHeight="1" x14ac:dyDescent="0.2">
      <c r="A80" s="81" t="s">
        <v>12</v>
      </c>
      <c r="B80" s="81"/>
      <c r="C80" s="81"/>
      <c r="D80" s="81"/>
      <c r="E80" s="76"/>
      <c r="F80" s="84">
        <f>F69+F78</f>
        <v>11957099</v>
      </c>
      <c r="G80" s="60"/>
      <c r="H80" s="84">
        <f>H69+H78</f>
        <v>12067864</v>
      </c>
      <c r="I80" s="46"/>
      <c r="J80" s="84">
        <f>J69+J78</f>
        <v>93090</v>
      </c>
      <c r="K80" s="60"/>
      <c r="L80" s="84">
        <f>L69+L78</f>
        <v>131189</v>
      </c>
    </row>
    <row r="81" spans="1:13" ht="20.25" customHeight="1" x14ac:dyDescent="0.2">
      <c r="A81" s="9"/>
      <c r="B81" s="9"/>
      <c r="C81" s="9"/>
      <c r="D81" s="9"/>
      <c r="F81" s="11"/>
      <c r="G81" s="18"/>
      <c r="H81" s="11"/>
      <c r="I81" s="46"/>
      <c r="J81" s="11"/>
      <c r="K81" s="18"/>
      <c r="L81" s="11"/>
    </row>
    <row r="82" spans="1:13" s="34" customFormat="1" ht="20.25" customHeight="1" x14ac:dyDescent="0.2">
      <c r="A82" s="95" t="s">
        <v>120</v>
      </c>
      <c r="B82" s="95"/>
      <c r="C82" s="95"/>
      <c r="D82" s="95"/>
      <c r="E82" s="24"/>
      <c r="F82" s="98"/>
      <c r="G82" s="98"/>
      <c r="H82" s="98"/>
      <c r="I82" s="98"/>
      <c r="J82" s="98"/>
      <c r="K82" s="98"/>
      <c r="L82" s="98"/>
      <c r="M82" s="104"/>
    </row>
    <row r="83" spans="1:13" s="34" customFormat="1" ht="20.25" customHeight="1" x14ac:dyDescent="0.2">
      <c r="A83" s="95" t="s">
        <v>122</v>
      </c>
      <c r="B83" s="95"/>
      <c r="C83" s="95"/>
      <c r="D83" s="95"/>
      <c r="E83" s="24"/>
      <c r="F83" s="98"/>
      <c r="G83" s="98"/>
      <c r="H83" s="98"/>
      <c r="I83" s="98"/>
      <c r="J83" s="98"/>
      <c r="K83" s="98"/>
      <c r="L83" s="98"/>
      <c r="M83" s="104"/>
    </row>
    <row r="84" spans="1:13" s="34" customFormat="1" ht="20.25" customHeight="1" x14ac:dyDescent="0.2">
      <c r="A84" s="102" t="s">
        <v>230</v>
      </c>
      <c r="B84" s="102"/>
      <c r="C84" s="102"/>
      <c r="D84" s="102"/>
      <c r="E84" s="24"/>
      <c r="F84" s="98"/>
      <c r="G84" s="98"/>
      <c r="H84" s="98"/>
      <c r="I84" s="98"/>
      <c r="J84" s="98"/>
      <c r="K84" s="98"/>
      <c r="L84" s="98"/>
      <c r="M84" s="104"/>
    </row>
    <row r="85" spans="1:13" s="34" customFormat="1" ht="20.25" customHeight="1" x14ac:dyDescent="0.2">
      <c r="A85" s="110"/>
      <c r="B85" s="110"/>
      <c r="C85" s="110"/>
      <c r="D85" s="110"/>
      <c r="E85" s="111"/>
      <c r="F85" s="72"/>
      <c r="G85" s="72"/>
      <c r="H85" s="72"/>
      <c r="I85" s="72"/>
      <c r="J85" s="72"/>
      <c r="K85" s="72"/>
      <c r="L85" s="112" t="s">
        <v>231</v>
      </c>
      <c r="M85" s="149"/>
    </row>
    <row r="86" spans="1:13" s="34" customFormat="1" ht="20.25" customHeight="1" x14ac:dyDescent="0.2">
      <c r="A86" s="32"/>
      <c r="B86" s="32"/>
      <c r="C86" s="32"/>
      <c r="D86" s="32"/>
      <c r="E86" s="4"/>
      <c r="F86" s="191" t="s">
        <v>0</v>
      </c>
      <c r="G86" s="191"/>
      <c r="H86" s="191"/>
      <c r="I86" s="191"/>
      <c r="J86" s="191" t="s">
        <v>33</v>
      </c>
      <c r="K86" s="191"/>
      <c r="L86" s="191"/>
    </row>
    <row r="87" spans="1:13" s="34" customFormat="1" ht="20.25" customHeight="1" x14ac:dyDescent="0.2">
      <c r="A87" s="32"/>
      <c r="B87" s="32"/>
      <c r="C87" s="32"/>
      <c r="D87" s="32"/>
      <c r="E87" s="4"/>
      <c r="F87" s="191" t="s">
        <v>32</v>
      </c>
      <c r="G87" s="191"/>
      <c r="H87" s="191"/>
      <c r="I87" s="191"/>
      <c r="J87" s="191" t="s">
        <v>32</v>
      </c>
      <c r="K87" s="191"/>
      <c r="L87" s="191"/>
    </row>
    <row r="88" spans="1:13" s="34" customFormat="1" ht="20.25" customHeight="1" x14ac:dyDescent="0.2">
      <c r="A88" s="32"/>
      <c r="B88" s="32"/>
      <c r="C88" s="32"/>
      <c r="D88" s="32"/>
      <c r="F88" s="121" t="s">
        <v>232</v>
      </c>
      <c r="G88" s="122"/>
      <c r="H88" s="121" t="s">
        <v>113</v>
      </c>
      <c r="I88" s="70"/>
      <c r="J88" s="121" t="s">
        <v>232</v>
      </c>
      <c r="K88" s="122"/>
      <c r="L88" s="121" t="s">
        <v>113</v>
      </c>
    </row>
    <row r="89" spans="1:13" s="34" customFormat="1" ht="20.25" customHeight="1" x14ac:dyDescent="0.2">
      <c r="E89" s="4"/>
      <c r="F89" s="88">
        <v>2019</v>
      </c>
      <c r="G89" s="88"/>
      <c r="H89" s="88">
        <v>2018</v>
      </c>
      <c r="I89" s="88"/>
      <c r="J89" s="88">
        <v>2019</v>
      </c>
      <c r="K89" s="88"/>
      <c r="L89" s="88">
        <v>2018</v>
      </c>
    </row>
    <row r="90" spans="1:13" s="34" customFormat="1" ht="20.25" customHeight="1" x14ac:dyDescent="0.2">
      <c r="A90" s="32"/>
      <c r="B90" s="32"/>
      <c r="C90" s="32"/>
      <c r="D90" s="32"/>
      <c r="E90" s="22" t="s">
        <v>135</v>
      </c>
      <c r="F90" s="70" t="s">
        <v>233</v>
      </c>
      <c r="G90" s="28"/>
      <c r="H90" s="28"/>
      <c r="I90" s="28"/>
      <c r="J90" s="70" t="s">
        <v>233</v>
      </c>
      <c r="K90" s="28"/>
      <c r="L90" s="70"/>
    </row>
    <row r="91" spans="1:13" s="34" customFormat="1" ht="20.25" customHeight="1" x14ac:dyDescent="0.2">
      <c r="A91" s="13" t="s">
        <v>47</v>
      </c>
      <c r="B91" s="13"/>
      <c r="C91" s="13"/>
      <c r="D91" s="13"/>
      <c r="E91" s="32"/>
      <c r="F91" s="70"/>
      <c r="G91" s="28"/>
      <c r="H91" s="28"/>
      <c r="I91" s="28"/>
      <c r="J91" s="70"/>
      <c r="K91" s="28"/>
      <c r="L91" s="28"/>
    </row>
    <row r="92" spans="1:13" ht="20.25" customHeight="1" x14ac:dyDescent="0.2">
      <c r="A92" s="16" t="s">
        <v>192</v>
      </c>
      <c r="B92" s="16"/>
      <c r="C92" s="16"/>
      <c r="D92" s="16"/>
      <c r="F92" s="36"/>
      <c r="G92" s="36"/>
      <c r="H92" s="36"/>
      <c r="I92" s="36"/>
      <c r="J92" s="36"/>
      <c r="K92" s="36"/>
      <c r="L92" s="36"/>
    </row>
    <row r="93" spans="1:13" ht="20.25" customHeight="1" x14ac:dyDescent="0.2">
      <c r="A93" s="33" t="s">
        <v>13</v>
      </c>
      <c r="E93" s="10">
        <v>13</v>
      </c>
      <c r="F93" s="36"/>
      <c r="G93" s="36"/>
      <c r="H93" s="36"/>
      <c r="I93" s="36"/>
      <c r="J93" s="36"/>
      <c r="K93" s="36"/>
      <c r="L93" s="36"/>
    </row>
    <row r="94" spans="1:13" ht="20.25" customHeight="1" x14ac:dyDescent="0.2">
      <c r="B94" s="33" t="s">
        <v>157</v>
      </c>
      <c r="F94" s="36"/>
      <c r="G94" s="36"/>
      <c r="H94" s="36"/>
      <c r="I94" s="36"/>
      <c r="J94" s="36"/>
      <c r="K94" s="36"/>
      <c r="L94" s="36"/>
    </row>
    <row r="95" spans="1:13" ht="20.25" customHeight="1" thickBot="1" x14ac:dyDescent="0.25">
      <c r="A95" s="37"/>
      <c r="B95" s="37"/>
      <c r="C95" s="154" t="s">
        <v>158</v>
      </c>
      <c r="F95" s="54">
        <v>5000000</v>
      </c>
      <c r="G95" s="45"/>
      <c r="H95" s="54">
        <v>5000000</v>
      </c>
      <c r="I95" s="52"/>
      <c r="J95" s="54">
        <v>5000000</v>
      </c>
      <c r="K95" s="45"/>
      <c r="L95" s="54">
        <v>5000000</v>
      </c>
    </row>
    <row r="96" spans="1:13" ht="20.25" customHeight="1" thickTop="1" x14ac:dyDescent="0.2">
      <c r="A96" s="37"/>
      <c r="B96" s="33" t="s">
        <v>159</v>
      </c>
      <c r="C96" s="154"/>
      <c r="F96" s="52"/>
      <c r="G96" s="45"/>
      <c r="H96" s="52"/>
      <c r="I96" s="52"/>
      <c r="J96" s="52"/>
      <c r="K96" s="45"/>
      <c r="L96" s="52"/>
    </row>
    <row r="97" spans="1:12" ht="20.25" customHeight="1" x14ac:dyDescent="0.2">
      <c r="A97" s="37"/>
      <c r="B97" s="37"/>
      <c r="C97" s="154" t="s">
        <v>158</v>
      </c>
      <c r="F97" s="52">
        <v>3206420</v>
      </c>
      <c r="G97" s="55"/>
      <c r="H97" s="52">
        <v>3206420</v>
      </c>
      <c r="I97" s="52"/>
      <c r="J97" s="52">
        <v>3206420</v>
      </c>
      <c r="K97" s="55"/>
      <c r="L97" s="52">
        <v>3206420</v>
      </c>
    </row>
    <row r="98" spans="1:12" ht="20.25" customHeight="1" x14ac:dyDescent="0.2">
      <c r="A98" s="33" t="s">
        <v>119</v>
      </c>
      <c r="E98" s="20">
        <v>13</v>
      </c>
      <c r="F98" s="45"/>
      <c r="G98" s="46"/>
      <c r="H98" s="45"/>
      <c r="I98" s="45"/>
      <c r="J98" s="45"/>
      <c r="K98" s="45"/>
      <c r="L98" s="45"/>
    </row>
    <row r="99" spans="1:12" ht="20.25" customHeight="1" x14ac:dyDescent="0.2">
      <c r="A99" s="37"/>
      <c r="B99" s="33" t="s">
        <v>193</v>
      </c>
      <c r="E99" s="20"/>
      <c r="F99" s="45"/>
      <c r="G99" s="46"/>
      <c r="H99" s="45"/>
      <c r="I99" s="45"/>
      <c r="J99" s="45"/>
      <c r="K99" s="45"/>
      <c r="L99" s="45"/>
    </row>
    <row r="100" spans="1:12" ht="20.25" customHeight="1" x14ac:dyDescent="0.2">
      <c r="A100" s="37"/>
      <c r="B100" s="37"/>
      <c r="C100" s="154" t="s">
        <v>194</v>
      </c>
      <c r="E100" s="20"/>
      <c r="F100" s="52">
        <v>10347863</v>
      </c>
      <c r="G100" s="46"/>
      <c r="H100" s="52">
        <v>10347863</v>
      </c>
      <c r="I100" s="52"/>
      <c r="J100" s="52">
        <v>10347863</v>
      </c>
      <c r="K100" s="45"/>
      <c r="L100" s="52">
        <v>10347863</v>
      </c>
    </row>
    <row r="101" spans="1:12" ht="20.25" customHeight="1" x14ac:dyDescent="0.2">
      <c r="A101" s="33" t="s">
        <v>28</v>
      </c>
      <c r="F101" s="52"/>
      <c r="G101" s="45"/>
      <c r="H101" s="52"/>
      <c r="I101" s="52"/>
      <c r="J101" s="52"/>
      <c r="K101" s="45"/>
      <c r="L101" s="52"/>
    </row>
    <row r="102" spans="1:12" ht="20.25" customHeight="1" x14ac:dyDescent="0.2">
      <c r="B102" s="33" t="s">
        <v>160</v>
      </c>
      <c r="F102" s="52"/>
      <c r="G102" s="45"/>
      <c r="H102" s="52"/>
      <c r="I102" s="52"/>
      <c r="J102" s="52"/>
      <c r="K102" s="45"/>
      <c r="L102" s="52"/>
    </row>
    <row r="103" spans="1:12" ht="20.25" customHeight="1" x14ac:dyDescent="0.2">
      <c r="C103" s="33" t="s">
        <v>161</v>
      </c>
      <c r="F103" s="52">
        <v>500000</v>
      </c>
      <c r="G103" s="45"/>
      <c r="H103" s="52">
        <v>500000</v>
      </c>
      <c r="I103" s="52"/>
      <c r="J103" s="52">
        <v>500000</v>
      </c>
      <c r="K103" s="45"/>
      <c r="L103" s="52">
        <v>500000</v>
      </c>
    </row>
    <row r="104" spans="1:12" ht="20.25" customHeight="1" x14ac:dyDescent="0.2">
      <c r="B104" s="33" t="s">
        <v>58</v>
      </c>
      <c r="F104" s="52">
        <v>16522164</v>
      </c>
      <c r="G104" s="45"/>
      <c r="H104" s="52">
        <v>13069451</v>
      </c>
      <c r="I104" s="52"/>
      <c r="J104" s="52">
        <v>17400251</v>
      </c>
      <c r="K104" s="45"/>
      <c r="L104" s="52">
        <v>13949293</v>
      </c>
    </row>
    <row r="105" spans="1:12" ht="20.25" customHeight="1" x14ac:dyDescent="0.2">
      <c r="A105" s="33" t="s">
        <v>195</v>
      </c>
      <c r="F105" s="52"/>
      <c r="G105" s="45"/>
      <c r="H105" s="52"/>
      <c r="I105" s="52"/>
      <c r="J105" s="52"/>
      <c r="K105" s="45"/>
      <c r="L105" s="52"/>
    </row>
    <row r="106" spans="1:12" ht="20.25" customHeight="1" x14ac:dyDescent="0.2">
      <c r="A106" s="37"/>
      <c r="B106" s="33" t="s">
        <v>196</v>
      </c>
      <c r="E106" s="20"/>
      <c r="F106" s="47">
        <v>3628978</v>
      </c>
      <c r="G106" s="50"/>
      <c r="H106" s="47">
        <v>3644561</v>
      </c>
      <c r="I106" s="52"/>
      <c r="J106" s="47">
        <v>3629286</v>
      </c>
      <c r="K106" s="52"/>
      <c r="L106" s="47">
        <v>3645343</v>
      </c>
    </row>
    <row r="107" spans="1:12" ht="20.25" customHeight="1" x14ac:dyDescent="0.2">
      <c r="A107" s="9" t="s">
        <v>50</v>
      </c>
      <c r="B107" s="9"/>
      <c r="C107" s="9"/>
      <c r="D107" s="9"/>
      <c r="E107" s="16"/>
      <c r="F107" s="56"/>
      <c r="G107" s="56"/>
      <c r="H107" s="56"/>
      <c r="I107" s="56"/>
      <c r="J107" s="56"/>
      <c r="K107" s="56"/>
      <c r="L107" s="57"/>
    </row>
    <row r="108" spans="1:12" ht="20.25" customHeight="1" x14ac:dyDescent="0.2">
      <c r="B108" s="9" t="s">
        <v>162</v>
      </c>
      <c r="C108" s="9"/>
      <c r="D108" s="9"/>
      <c r="E108" s="16"/>
      <c r="F108" s="53">
        <f>SUM(F97:F106)</f>
        <v>34205425</v>
      </c>
      <c r="G108" s="44"/>
      <c r="H108" s="53">
        <f>SUM(H97:H106)</f>
        <v>30768295</v>
      </c>
      <c r="I108" s="53"/>
      <c r="J108" s="53">
        <f>SUM(J97:J106)</f>
        <v>35083820</v>
      </c>
      <c r="K108" s="44"/>
      <c r="L108" s="53">
        <f>SUM(L97:L106)</f>
        <v>31648919</v>
      </c>
    </row>
    <row r="109" spans="1:12" ht="20.25" customHeight="1" x14ac:dyDescent="0.2">
      <c r="A109" s="33" t="s">
        <v>71</v>
      </c>
      <c r="E109" s="20"/>
      <c r="F109" s="52">
        <v>7133485</v>
      </c>
      <c r="G109" s="46"/>
      <c r="H109" s="52">
        <v>7173025</v>
      </c>
      <c r="I109" s="52"/>
      <c r="J109" s="39">
        <v>0</v>
      </c>
      <c r="K109" s="45"/>
      <c r="L109" s="39">
        <v>0</v>
      </c>
    </row>
    <row r="110" spans="1:12" ht="20.25" customHeight="1" x14ac:dyDescent="0.2">
      <c r="A110" s="9" t="s">
        <v>37</v>
      </c>
      <c r="B110" s="9"/>
      <c r="C110" s="9"/>
      <c r="D110" s="9"/>
      <c r="F110" s="43">
        <f>SUM(F108:F109)</f>
        <v>41338910</v>
      </c>
      <c r="G110" s="44"/>
      <c r="H110" s="43">
        <f>SUM(H108:H109)</f>
        <v>37941320</v>
      </c>
      <c r="I110" s="53"/>
      <c r="J110" s="43">
        <f>SUM(J108:J109)</f>
        <v>35083820</v>
      </c>
      <c r="K110" s="44"/>
      <c r="L110" s="43">
        <f>SUM(L108:L109)</f>
        <v>31648919</v>
      </c>
    </row>
    <row r="111" spans="1:12" ht="20.25" customHeight="1" x14ac:dyDescent="0.2">
      <c r="F111" s="55"/>
      <c r="G111" s="55"/>
      <c r="H111" s="55"/>
      <c r="I111" s="55"/>
      <c r="J111" s="55"/>
      <c r="K111" s="55"/>
      <c r="L111" s="55"/>
    </row>
    <row r="112" spans="1:12" ht="20.25" customHeight="1" thickBot="1" x14ac:dyDescent="0.25">
      <c r="A112" s="9" t="s">
        <v>49</v>
      </c>
      <c r="B112" s="9"/>
      <c r="C112" s="9"/>
      <c r="D112" s="9"/>
      <c r="F112" s="49">
        <f>F80+F110</f>
        <v>53296009</v>
      </c>
      <c r="G112" s="44"/>
      <c r="H112" s="49">
        <f>H80+H110</f>
        <v>50009184</v>
      </c>
      <c r="I112" s="53"/>
      <c r="J112" s="49">
        <f>J80+J110</f>
        <v>35176910</v>
      </c>
      <c r="K112" s="44"/>
      <c r="L112" s="49">
        <f>L80+L110</f>
        <v>31780108</v>
      </c>
    </row>
    <row r="113" spans="1:12" ht="20.25" customHeight="1" thickTop="1" x14ac:dyDescent="0.2">
      <c r="A113" s="32"/>
      <c r="B113" s="32"/>
      <c r="C113" s="32"/>
      <c r="D113" s="32"/>
      <c r="E113" s="4"/>
      <c r="F113" s="21"/>
      <c r="G113" s="21"/>
      <c r="H113" s="21"/>
      <c r="I113" s="21"/>
      <c r="J113" s="21"/>
      <c r="K113" s="21"/>
      <c r="L113" s="21"/>
    </row>
  </sheetData>
  <mergeCells count="8">
    <mergeCell ref="J87:L87"/>
    <mergeCell ref="J48:L48"/>
    <mergeCell ref="F86:I86"/>
    <mergeCell ref="F87:I87"/>
    <mergeCell ref="F48:I48"/>
    <mergeCell ref="F49:I49"/>
    <mergeCell ref="J86:L86"/>
    <mergeCell ref="J49:L49"/>
  </mergeCells>
  <pageMargins left="0.75" right="0.25" top="0.98425196850393704" bottom="0.5" header="0.511811023622047" footer="0.5"/>
  <pageSetup paperSize="9" scale="85" firstPageNumber="2" orientation="portrait" useFirstPageNumber="1" r:id="rId1"/>
  <headerFooter>
    <oddFooter>&amp;L&amp;"Arial,Regular"&amp;9See condensed notes to the financial statements&amp;C&amp;"Arial,Regular"&amp;9&amp;P</oddFooter>
  </headerFooter>
  <rowBreaks count="2" manualBreakCount="2">
    <brk id="43" max="8" man="1"/>
    <brk id="81" max="16383" man="1"/>
  </rowBreaks>
  <ignoredErrors>
    <ignoredError sqref="F108 H108 J108 L10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zoomScaleNormal="100" zoomScaleSheetLayoutView="100" workbookViewId="0"/>
  </sheetViews>
  <sheetFormatPr defaultColWidth="9.140625" defaultRowHeight="20.25" customHeight="1" x14ac:dyDescent="0.2"/>
  <cols>
    <col min="1" max="3" width="1.7109375" style="33" customWidth="1"/>
    <col min="4" max="4" width="43.42578125" style="33" customWidth="1"/>
    <col min="5" max="5" width="9.85546875" style="10" bestFit="1" customWidth="1"/>
    <col min="6" max="6" width="16.140625" style="41" bestFit="1" customWidth="1"/>
    <col min="7" max="7" width="1" style="41" customWidth="1"/>
    <col min="8" max="8" width="16.140625" style="41" bestFit="1" customWidth="1"/>
    <col min="9" max="9" width="1" style="41" customWidth="1"/>
    <col min="10" max="10" width="16.140625" style="41" bestFit="1" customWidth="1"/>
    <col min="11" max="11" width="1" style="41" customWidth="1"/>
    <col min="12" max="12" width="16.140625" style="41" bestFit="1" customWidth="1"/>
    <col min="13" max="16384" width="9.140625" style="37"/>
  </cols>
  <sheetData>
    <row r="1" spans="1:12" s="34" customFormat="1" ht="16.899999999999999" customHeight="1" x14ac:dyDescent="0.2">
      <c r="A1" s="95" t="s">
        <v>120</v>
      </c>
      <c r="B1" s="95"/>
      <c r="C1" s="95"/>
      <c r="D1" s="95"/>
      <c r="E1" s="105"/>
      <c r="F1" s="97"/>
      <c r="G1" s="97"/>
      <c r="H1" s="97"/>
      <c r="I1" s="97"/>
      <c r="J1" s="97"/>
      <c r="K1" s="97"/>
      <c r="L1" s="97"/>
    </row>
    <row r="2" spans="1:12" s="34" customFormat="1" ht="16.899999999999999" customHeight="1" x14ac:dyDescent="0.2">
      <c r="A2" s="95" t="s">
        <v>123</v>
      </c>
      <c r="B2" s="95"/>
      <c r="C2" s="95"/>
      <c r="D2" s="95"/>
      <c r="E2" s="105"/>
      <c r="F2" s="97"/>
      <c r="G2" s="97"/>
      <c r="H2" s="97"/>
      <c r="I2" s="97"/>
      <c r="J2" s="97"/>
      <c r="K2" s="97"/>
      <c r="L2" s="97"/>
    </row>
    <row r="3" spans="1:12" s="34" customFormat="1" ht="16.899999999999999" customHeight="1" x14ac:dyDescent="0.2">
      <c r="A3" s="97" t="s">
        <v>234</v>
      </c>
      <c r="B3" s="97"/>
      <c r="C3" s="97"/>
      <c r="D3" s="97"/>
      <c r="E3" s="105"/>
      <c r="F3" s="97"/>
      <c r="G3" s="97"/>
      <c r="H3" s="97"/>
      <c r="I3" s="97"/>
      <c r="J3" s="97"/>
      <c r="K3" s="97"/>
      <c r="L3" s="97"/>
    </row>
    <row r="4" spans="1:12" s="34" customFormat="1" ht="16.899999999999999" customHeight="1" x14ac:dyDescent="0.2">
      <c r="A4" s="27"/>
      <c r="B4" s="27"/>
      <c r="C4" s="27"/>
      <c r="D4" s="27"/>
      <c r="E4" s="116"/>
      <c r="F4" s="27"/>
      <c r="G4" s="27"/>
      <c r="H4" s="27"/>
      <c r="I4" s="27"/>
      <c r="J4" s="27"/>
      <c r="K4" s="27"/>
      <c r="L4" s="112" t="s">
        <v>231</v>
      </c>
    </row>
    <row r="5" spans="1:12" s="34" customFormat="1" ht="16.899999999999999" customHeight="1" x14ac:dyDescent="0.2">
      <c r="A5" s="32"/>
      <c r="B5" s="32"/>
      <c r="C5" s="32"/>
      <c r="D5" s="32"/>
      <c r="E5" s="4"/>
      <c r="F5" s="191" t="s">
        <v>0</v>
      </c>
      <c r="G5" s="191"/>
      <c r="H5" s="191"/>
      <c r="I5" s="31"/>
      <c r="J5" s="191" t="s">
        <v>33</v>
      </c>
      <c r="K5" s="191"/>
      <c r="L5" s="191"/>
    </row>
    <row r="6" spans="1:12" s="34" customFormat="1" ht="16.899999999999999" customHeight="1" x14ac:dyDescent="0.2">
      <c r="A6" s="32"/>
      <c r="B6" s="32"/>
      <c r="C6" s="32"/>
      <c r="D6" s="32"/>
      <c r="E6" s="4"/>
      <c r="F6" s="191" t="s">
        <v>32</v>
      </c>
      <c r="G6" s="191"/>
      <c r="H6" s="191"/>
      <c r="I6" s="31"/>
      <c r="J6" s="191" t="s">
        <v>32</v>
      </c>
      <c r="K6" s="191"/>
      <c r="L6" s="191"/>
    </row>
    <row r="7" spans="1:12" s="34" customFormat="1" ht="16.899999999999999" customHeight="1" x14ac:dyDescent="0.2">
      <c r="A7" s="32"/>
      <c r="B7" s="32"/>
      <c r="C7" s="32"/>
      <c r="D7" s="32"/>
      <c r="E7" s="22" t="s">
        <v>135</v>
      </c>
      <c r="F7" s="35">
        <v>2019</v>
      </c>
      <c r="G7" s="35"/>
      <c r="H7" s="35">
        <v>2018</v>
      </c>
      <c r="I7" s="35"/>
      <c r="J7" s="35">
        <v>2019</v>
      </c>
      <c r="K7" s="35"/>
      <c r="L7" s="35">
        <v>2018</v>
      </c>
    </row>
    <row r="8" spans="1:12" s="34" customFormat="1" ht="16.899999999999999" customHeight="1" x14ac:dyDescent="0.2">
      <c r="A8" s="32"/>
      <c r="B8" s="32"/>
      <c r="C8" s="32"/>
      <c r="D8" s="32"/>
      <c r="E8" s="22"/>
      <c r="F8" s="28"/>
      <c r="G8" s="28"/>
      <c r="H8" s="28"/>
      <c r="I8" s="28"/>
      <c r="J8" s="28"/>
      <c r="K8" s="28"/>
      <c r="L8" s="70"/>
    </row>
    <row r="9" spans="1:12" ht="19.5" customHeight="1" x14ac:dyDescent="0.2">
      <c r="A9" s="16" t="s">
        <v>105</v>
      </c>
      <c r="B9" s="16"/>
      <c r="C9" s="16"/>
      <c r="D9" s="16"/>
      <c r="E9" s="10">
        <v>15</v>
      </c>
      <c r="F9" s="36"/>
      <c r="G9" s="36"/>
      <c r="H9" s="36"/>
      <c r="I9" s="36"/>
      <c r="J9" s="36"/>
      <c r="K9" s="36"/>
      <c r="L9" s="36"/>
    </row>
    <row r="10" spans="1:12" ht="19.5" customHeight="1" x14ac:dyDescent="0.2">
      <c r="A10" s="33" t="s">
        <v>218</v>
      </c>
      <c r="E10" s="20"/>
      <c r="F10" s="52">
        <v>1335180</v>
      </c>
      <c r="G10" s="52"/>
      <c r="H10" s="52">
        <v>1766662</v>
      </c>
      <c r="I10" s="52"/>
      <c r="J10" s="39">
        <v>0</v>
      </c>
      <c r="K10" s="45"/>
      <c r="L10" s="39">
        <v>0</v>
      </c>
    </row>
    <row r="11" spans="1:12" ht="19.5" hidden="1" customHeight="1" x14ac:dyDescent="0.2">
      <c r="A11" s="33" t="s">
        <v>133</v>
      </c>
      <c r="E11" s="20"/>
      <c r="F11" s="39">
        <v>0</v>
      </c>
      <c r="G11" s="52"/>
      <c r="H11" s="39">
        <v>0</v>
      </c>
      <c r="I11" s="52"/>
      <c r="J11" s="39">
        <v>0</v>
      </c>
      <c r="K11" s="45"/>
      <c r="L11" s="39">
        <v>0</v>
      </c>
    </row>
    <row r="12" spans="1:12" ht="19.5" customHeight="1" x14ac:dyDescent="0.2">
      <c r="A12" s="33" t="s">
        <v>197</v>
      </c>
      <c r="E12" s="20"/>
      <c r="F12" s="37"/>
      <c r="G12" s="52"/>
      <c r="H12" s="39"/>
      <c r="I12" s="39"/>
      <c r="J12" s="52"/>
      <c r="K12" s="52"/>
      <c r="L12" s="52"/>
    </row>
    <row r="13" spans="1:12" ht="19.5" customHeight="1" x14ac:dyDescent="0.2">
      <c r="B13" s="33" t="s">
        <v>198</v>
      </c>
      <c r="E13" s="20">
        <v>9</v>
      </c>
      <c r="F13" s="39">
        <v>0</v>
      </c>
      <c r="G13" s="52"/>
      <c r="H13" s="39">
        <v>0</v>
      </c>
      <c r="I13" s="39"/>
      <c r="J13" s="52">
        <v>-16585</v>
      </c>
      <c r="K13" s="52"/>
      <c r="L13" s="52">
        <v>445898</v>
      </c>
    </row>
    <row r="14" spans="1:12" ht="19.5" customHeight="1" x14ac:dyDescent="0.2">
      <c r="B14" s="33" t="s">
        <v>199</v>
      </c>
      <c r="E14" s="20">
        <v>9</v>
      </c>
      <c r="F14" s="39">
        <v>-9258</v>
      </c>
      <c r="G14" s="52"/>
      <c r="H14" s="39">
        <v>21543</v>
      </c>
      <c r="I14" s="39"/>
      <c r="J14" s="39">
        <v>0</v>
      </c>
      <c r="K14" s="45"/>
      <c r="L14" s="39">
        <v>0</v>
      </c>
    </row>
    <row r="15" spans="1:12" ht="19.5" customHeight="1" x14ac:dyDescent="0.2">
      <c r="B15" s="33" t="s">
        <v>88</v>
      </c>
      <c r="E15" s="20">
        <v>9</v>
      </c>
      <c r="F15" s="39">
        <v>2988721</v>
      </c>
      <c r="G15" s="52"/>
      <c r="H15" s="39">
        <v>3268241</v>
      </c>
      <c r="I15" s="39"/>
      <c r="J15" s="52">
        <v>2988721</v>
      </c>
      <c r="K15" s="52"/>
      <c r="L15" s="52">
        <v>3268241</v>
      </c>
    </row>
    <row r="16" spans="1:12" ht="19.5" customHeight="1" x14ac:dyDescent="0.2">
      <c r="A16" s="33" t="s">
        <v>226</v>
      </c>
      <c r="E16" s="20"/>
      <c r="F16" s="39">
        <v>0</v>
      </c>
      <c r="G16" s="52"/>
      <c r="H16" s="39">
        <v>1634703</v>
      </c>
      <c r="I16" s="39"/>
      <c r="J16" s="52">
        <v>0</v>
      </c>
      <c r="K16" s="52"/>
      <c r="L16" s="52">
        <v>0</v>
      </c>
    </row>
    <row r="17" spans="1:12" ht="19.5" hidden="1" customHeight="1" x14ac:dyDescent="0.2">
      <c r="A17" s="33" t="s">
        <v>96</v>
      </c>
      <c r="E17" s="20"/>
      <c r="F17" s="52">
        <v>0</v>
      </c>
      <c r="G17" s="52"/>
      <c r="H17" s="52">
        <v>0</v>
      </c>
      <c r="I17" s="52"/>
      <c r="J17" s="39">
        <v>0</v>
      </c>
      <c r="K17" s="52"/>
      <c r="L17" s="39">
        <v>0</v>
      </c>
    </row>
    <row r="18" spans="1:12" ht="19.5" customHeight="1" x14ac:dyDescent="0.2">
      <c r="A18" s="33" t="s">
        <v>14</v>
      </c>
      <c r="E18" s="20"/>
      <c r="F18" s="47">
        <v>68970</v>
      </c>
      <c r="G18" s="52"/>
      <c r="H18" s="47">
        <v>64070</v>
      </c>
      <c r="I18" s="52"/>
      <c r="J18" s="42">
        <v>11468</v>
      </c>
      <c r="K18" s="52"/>
      <c r="L18" s="42">
        <v>10329</v>
      </c>
    </row>
    <row r="19" spans="1:12" ht="19.5" customHeight="1" x14ac:dyDescent="0.2">
      <c r="A19" s="9" t="s">
        <v>106</v>
      </c>
      <c r="B19" s="9"/>
      <c r="C19" s="9"/>
      <c r="D19" s="9"/>
      <c r="F19" s="48">
        <f>SUM(F10:F18)</f>
        <v>4383613</v>
      </c>
      <c r="G19" s="53"/>
      <c r="H19" s="48">
        <f>SUM(H10:H18)</f>
        <v>6755219</v>
      </c>
      <c r="I19" s="53"/>
      <c r="J19" s="48">
        <f>SUM(J10:J18)</f>
        <v>2983604</v>
      </c>
      <c r="K19" s="53"/>
      <c r="L19" s="48">
        <f>SUM(L10:L18)</f>
        <v>3724468</v>
      </c>
    </row>
    <row r="20" spans="1:12" ht="19.5" customHeight="1" x14ac:dyDescent="0.2">
      <c r="A20" s="9"/>
      <c r="B20" s="9"/>
      <c r="C20" s="9"/>
      <c r="D20" s="9"/>
      <c r="F20" s="53"/>
      <c r="G20" s="53"/>
      <c r="H20" s="53"/>
      <c r="I20" s="53"/>
      <c r="J20" s="53"/>
      <c r="K20" s="53"/>
      <c r="L20" s="53"/>
    </row>
    <row r="21" spans="1:12" ht="19.5" customHeight="1" x14ac:dyDescent="0.2">
      <c r="A21" s="16" t="s">
        <v>15</v>
      </c>
      <c r="B21" s="16"/>
      <c r="C21" s="16"/>
      <c r="D21" s="16"/>
      <c r="E21" s="10">
        <v>15</v>
      </c>
      <c r="F21" s="45"/>
      <c r="G21" s="45"/>
      <c r="H21" s="45"/>
      <c r="I21" s="45"/>
      <c r="J21" s="45"/>
      <c r="K21" s="45"/>
      <c r="L21" s="45"/>
    </row>
    <row r="22" spans="1:12" ht="19.5" customHeight="1" x14ac:dyDescent="0.2">
      <c r="A22" s="33" t="s">
        <v>219</v>
      </c>
      <c r="E22" s="20"/>
      <c r="F22" s="52">
        <v>803727</v>
      </c>
      <c r="G22" s="46"/>
      <c r="H22" s="52">
        <v>945345</v>
      </c>
      <c r="I22" s="52"/>
      <c r="J22" s="39">
        <v>0</v>
      </c>
      <c r="K22" s="45"/>
      <c r="L22" s="39">
        <v>0</v>
      </c>
    </row>
    <row r="23" spans="1:12" ht="19.5" hidden="1" customHeight="1" x14ac:dyDescent="0.2">
      <c r="A23" s="33" t="s">
        <v>134</v>
      </c>
      <c r="E23" s="20"/>
      <c r="F23" s="52">
        <v>0</v>
      </c>
      <c r="G23" s="46"/>
      <c r="H23" s="52">
        <v>0</v>
      </c>
      <c r="I23" s="52"/>
      <c r="J23" s="39">
        <v>0</v>
      </c>
      <c r="K23" s="45"/>
      <c r="L23" s="39">
        <v>0</v>
      </c>
    </row>
    <row r="24" spans="1:12" ht="19.5" customHeight="1" x14ac:dyDescent="0.2">
      <c r="A24" s="33" t="s">
        <v>55</v>
      </c>
      <c r="E24" s="20"/>
      <c r="F24" s="52">
        <v>188478</v>
      </c>
      <c r="G24" s="46"/>
      <c r="H24" s="52">
        <v>224599</v>
      </c>
      <c r="I24" s="52"/>
      <c r="J24" s="39">
        <v>0</v>
      </c>
      <c r="K24" s="45"/>
      <c r="L24" s="39">
        <v>0</v>
      </c>
    </row>
    <row r="25" spans="1:12" ht="19.5" customHeight="1" x14ac:dyDescent="0.2">
      <c r="A25" s="33" t="s">
        <v>179</v>
      </c>
      <c r="E25" s="20"/>
      <c r="F25" s="52">
        <v>14651</v>
      </c>
      <c r="G25" s="46"/>
      <c r="H25" s="52">
        <v>49143</v>
      </c>
      <c r="I25" s="52"/>
      <c r="J25" s="39">
        <v>0</v>
      </c>
      <c r="K25" s="45"/>
      <c r="L25" s="39">
        <v>0</v>
      </c>
    </row>
    <row r="26" spans="1:12" ht="19.5" customHeight="1" x14ac:dyDescent="0.2">
      <c r="A26" s="33" t="s">
        <v>97</v>
      </c>
      <c r="E26" s="20"/>
      <c r="F26" s="52">
        <v>279788</v>
      </c>
      <c r="G26" s="46"/>
      <c r="H26" s="52">
        <v>581817</v>
      </c>
      <c r="I26" s="52"/>
      <c r="J26" s="52">
        <v>63491</v>
      </c>
      <c r="K26" s="45"/>
      <c r="L26" s="52">
        <v>71186</v>
      </c>
    </row>
    <row r="27" spans="1:12" ht="19.5" customHeight="1" x14ac:dyDescent="0.2">
      <c r="A27" s="33" t="s">
        <v>254</v>
      </c>
      <c r="E27" s="20"/>
      <c r="F27" s="52">
        <v>15821</v>
      </c>
      <c r="G27" s="46"/>
      <c r="H27" s="52">
        <v>24018</v>
      </c>
      <c r="I27" s="52"/>
      <c r="J27" s="52">
        <v>0</v>
      </c>
      <c r="K27" s="45"/>
      <c r="L27" s="52">
        <v>0</v>
      </c>
    </row>
    <row r="28" spans="1:12" ht="19.5" hidden="1" customHeight="1" x14ac:dyDescent="0.2">
      <c r="A28" s="33" t="s">
        <v>171</v>
      </c>
      <c r="E28" s="20"/>
      <c r="F28" s="52"/>
      <c r="G28" s="46"/>
      <c r="H28" s="52"/>
      <c r="I28" s="52"/>
      <c r="J28" s="52"/>
      <c r="K28" s="45"/>
      <c r="L28" s="52"/>
    </row>
    <row r="29" spans="1:12" ht="19.5" hidden="1" customHeight="1" x14ac:dyDescent="0.2">
      <c r="A29" s="37"/>
      <c r="B29" s="33" t="s">
        <v>172</v>
      </c>
      <c r="E29" s="20"/>
      <c r="F29" s="52"/>
      <c r="G29" s="46"/>
      <c r="H29" s="52"/>
      <c r="I29" s="52"/>
      <c r="J29" s="52"/>
      <c r="K29" s="45"/>
      <c r="L29" s="52"/>
    </row>
    <row r="30" spans="1:12" ht="19.5" hidden="1" customHeight="1" x14ac:dyDescent="0.2">
      <c r="A30" s="33" t="s">
        <v>163</v>
      </c>
      <c r="E30" s="20"/>
      <c r="F30" s="52"/>
      <c r="G30" s="46"/>
      <c r="H30" s="52"/>
      <c r="I30" s="52"/>
      <c r="J30" s="52"/>
      <c r="K30" s="45"/>
      <c r="L30" s="52"/>
    </row>
    <row r="31" spans="1:12" ht="19.5" customHeight="1" x14ac:dyDescent="0.2">
      <c r="A31" s="33" t="s">
        <v>118</v>
      </c>
      <c r="E31" s="10">
        <v>4</v>
      </c>
      <c r="F31" s="47">
        <v>33099</v>
      </c>
      <c r="G31" s="46"/>
      <c r="H31" s="47">
        <v>31065</v>
      </c>
      <c r="I31" s="52"/>
      <c r="J31" s="47">
        <v>17098</v>
      </c>
      <c r="K31" s="45"/>
      <c r="L31" s="47">
        <v>15390</v>
      </c>
    </row>
    <row r="32" spans="1:12" ht="19.5" customHeight="1" x14ac:dyDescent="0.2">
      <c r="A32" s="9" t="s">
        <v>31</v>
      </c>
      <c r="B32" s="9"/>
      <c r="C32" s="9"/>
      <c r="D32" s="9"/>
      <c r="F32" s="48">
        <f>SUM(F22:F31)</f>
        <v>1335564</v>
      </c>
      <c r="G32" s="44"/>
      <c r="H32" s="48">
        <f>SUM(H22:H31)</f>
        <v>1855987</v>
      </c>
      <c r="I32" s="53"/>
      <c r="J32" s="48">
        <f>SUM(J22:J31)</f>
        <v>80589</v>
      </c>
      <c r="K32" s="44"/>
      <c r="L32" s="48">
        <f>SUM(L22:L31)</f>
        <v>86576</v>
      </c>
    </row>
    <row r="33" spans="1:12" ht="19.5" customHeight="1" x14ac:dyDescent="0.2">
      <c r="A33" s="9"/>
      <c r="B33" s="9"/>
      <c r="C33" s="9"/>
      <c r="D33" s="9"/>
      <c r="F33" s="53"/>
      <c r="G33" s="44"/>
      <c r="H33" s="53"/>
      <c r="I33" s="53"/>
      <c r="J33" s="53"/>
      <c r="K33" s="44"/>
      <c r="L33" s="53"/>
    </row>
    <row r="34" spans="1:12" ht="19.5" customHeight="1" x14ac:dyDescent="0.2">
      <c r="A34" s="9" t="s">
        <v>62</v>
      </c>
      <c r="B34" s="9"/>
      <c r="C34" s="9"/>
      <c r="D34" s="9"/>
      <c r="F34" s="58"/>
      <c r="G34" s="58"/>
      <c r="H34" s="58"/>
      <c r="I34" s="58"/>
      <c r="J34" s="58"/>
      <c r="K34" s="58"/>
      <c r="L34" s="59"/>
    </row>
    <row r="35" spans="1:12" ht="19.5" customHeight="1" x14ac:dyDescent="0.2">
      <c r="A35" s="9"/>
      <c r="B35" s="9" t="s">
        <v>164</v>
      </c>
      <c r="C35" s="9"/>
      <c r="F35" s="53">
        <f>F19-F32</f>
        <v>3048049</v>
      </c>
      <c r="G35" s="44"/>
      <c r="H35" s="53">
        <f>H19-H32</f>
        <v>4899232</v>
      </c>
      <c r="I35" s="53"/>
      <c r="J35" s="53">
        <f>J19-J32</f>
        <v>2903015</v>
      </c>
      <c r="K35" s="53"/>
      <c r="L35" s="53">
        <f>L19-L32</f>
        <v>3637892</v>
      </c>
    </row>
    <row r="36" spans="1:12" ht="19.5" customHeight="1" x14ac:dyDescent="0.2">
      <c r="A36" s="33" t="s">
        <v>63</v>
      </c>
      <c r="E36" s="20"/>
      <c r="F36" s="47">
        <v>-83438</v>
      </c>
      <c r="G36" s="46"/>
      <c r="H36" s="47">
        <v>-81186</v>
      </c>
      <c r="I36" s="52"/>
      <c r="J36" s="47">
        <v>-580</v>
      </c>
      <c r="K36" s="45"/>
      <c r="L36" s="47">
        <v>-530</v>
      </c>
    </row>
    <row r="37" spans="1:12" ht="19.5" customHeight="1" x14ac:dyDescent="0.2">
      <c r="A37" s="9" t="s">
        <v>60</v>
      </c>
      <c r="B37" s="9"/>
      <c r="C37" s="9"/>
      <c r="D37" s="9"/>
      <c r="E37" s="20"/>
      <c r="F37" s="53">
        <f>SUM(F35:F36)</f>
        <v>2964611</v>
      </c>
      <c r="G37" s="60"/>
      <c r="H37" s="53">
        <f>SUM(H35:H36)</f>
        <v>4818046</v>
      </c>
      <c r="I37" s="53"/>
      <c r="J37" s="53">
        <f>SUM(J35:J36)</f>
        <v>2902435</v>
      </c>
      <c r="K37" s="44"/>
      <c r="L37" s="53">
        <f>SUM(L35:L36)</f>
        <v>3637362</v>
      </c>
    </row>
    <row r="38" spans="1:12" ht="19.5" customHeight="1" x14ac:dyDescent="0.2">
      <c r="A38" s="33" t="s">
        <v>261</v>
      </c>
      <c r="E38" s="20"/>
      <c r="F38" s="47">
        <v>-78284</v>
      </c>
      <c r="G38" s="46"/>
      <c r="H38" s="47">
        <v>-61263</v>
      </c>
      <c r="I38" s="52"/>
      <c r="J38" s="39">
        <v>0</v>
      </c>
      <c r="K38" s="45"/>
      <c r="L38" s="39">
        <v>0</v>
      </c>
    </row>
    <row r="39" spans="1:12" ht="19.5" customHeight="1" thickBot="1" x14ac:dyDescent="0.25">
      <c r="A39" s="9" t="s">
        <v>239</v>
      </c>
      <c r="B39" s="9"/>
      <c r="C39" s="9"/>
      <c r="D39" s="9"/>
      <c r="F39" s="61">
        <f>SUM(F37:F38)</f>
        <v>2886327</v>
      </c>
      <c r="G39" s="44"/>
      <c r="H39" s="61">
        <f>SUM(H37:H38)</f>
        <v>4756783</v>
      </c>
      <c r="I39" s="53"/>
      <c r="J39" s="61">
        <f>SUM(J37:J38)</f>
        <v>2902435</v>
      </c>
      <c r="K39" s="44"/>
      <c r="L39" s="61">
        <f>SUM(L37:L38)</f>
        <v>3637362</v>
      </c>
    </row>
    <row r="40" spans="1:12" ht="19.5" customHeight="1" thickTop="1" x14ac:dyDescent="0.2">
      <c r="A40" s="9"/>
      <c r="B40" s="9"/>
      <c r="C40" s="9"/>
      <c r="D40" s="9"/>
      <c r="F40" s="53"/>
      <c r="G40" s="44"/>
      <c r="H40" s="53"/>
      <c r="I40" s="53"/>
      <c r="J40" s="53"/>
      <c r="K40" s="44"/>
      <c r="L40" s="53"/>
    </row>
    <row r="41" spans="1:12" ht="19.5" customHeight="1" x14ac:dyDescent="0.2">
      <c r="A41" s="9" t="s">
        <v>45</v>
      </c>
      <c r="B41" s="9"/>
      <c r="C41" s="9"/>
      <c r="D41" s="9"/>
      <c r="F41" s="45"/>
      <c r="G41" s="45"/>
      <c r="H41" s="45"/>
      <c r="I41" s="45"/>
      <c r="J41" s="45"/>
      <c r="K41" s="45"/>
      <c r="L41" s="45"/>
    </row>
    <row r="42" spans="1:12" ht="19.5" customHeight="1" x14ac:dyDescent="0.2">
      <c r="B42" s="33" t="s">
        <v>187</v>
      </c>
      <c r="F42" s="52">
        <v>2904190</v>
      </c>
      <c r="G42" s="45"/>
      <c r="H42" s="52">
        <v>3640052</v>
      </c>
      <c r="I42" s="52"/>
      <c r="J42" s="52">
        <v>2902435</v>
      </c>
      <c r="K42" s="45"/>
      <c r="L42" s="52">
        <v>3637362</v>
      </c>
    </row>
    <row r="43" spans="1:12" ht="19.5" customHeight="1" x14ac:dyDescent="0.2">
      <c r="B43" s="33" t="s">
        <v>71</v>
      </c>
      <c r="F43" s="52">
        <v>-17863</v>
      </c>
      <c r="G43" s="45"/>
      <c r="H43" s="52">
        <v>1116731</v>
      </c>
      <c r="I43" s="52"/>
      <c r="J43" s="52">
        <v>0</v>
      </c>
      <c r="K43" s="52"/>
      <c r="L43" s="52">
        <v>0</v>
      </c>
    </row>
    <row r="44" spans="1:12" ht="19.5" customHeight="1" thickBot="1" x14ac:dyDescent="0.25">
      <c r="A44" s="9" t="s">
        <v>239</v>
      </c>
      <c r="B44" s="9"/>
      <c r="C44" s="9"/>
      <c r="D44" s="9"/>
      <c r="F44" s="61">
        <f>SUM(F42:F43)</f>
        <v>2886327</v>
      </c>
      <c r="G44" s="44"/>
      <c r="H44" s="61">
        <f>SUM(H42:H43)</f>
        <v>4756783</v>
      </c>
      <c r="I44" s="53"/>
      <c r="J44" s="61">
        <f>SUM(J42:J43)</f>
        <v>2902435</v>
      </c>
      <c r="K44" s="44"/>
      <c r="L44" s="61">
        <f>SUM(L42:L43)</f>
        <v>3637362</v>
      </c>
    </row>
    <row r="45" spans="1:12" ht="19.5" customHeight="1" thickTop="1" x14ac:dyDescent="0.2">
      <c r="A45" s="9"/>
      <c r="B45" s="9"/>
      <c r="C45" s="9"/>
      <c r="D45" s="9"/>
      <c r="F45" s="53"/>
      <c r="G45" s="44"/>
      <c r="H45" s="53"/>
      <c r="I45" s="53"/>
      <c r="J45" s="53"/>
      <c r="K45" s="44"/>
      <c r="L45" s="53"/>
    </row>
    <row r="46" spans="1:12" ht="19.5" customHeight="1" x14ac:dyDescent="0.2">
      <c r="A46" s="9" t="s">
        <v>131</v>
      </c>
      <c r="B46" s="9"/>
      <c r="C46" s="9"/>
      <c r="D46" s="9"/>
      <c r="F46" s="53"/>
      <c r="G46" s="44"/>
      <c r="H46" s="53"/>
      <c r="I46" s="53"/>
      <c r="J46" s="53"/>
      <c r="K46" s="44"/>
      <c r="L46" s="53"/>
    </row>
    <row r="47" spans="1:12" ht="19.5" customHeight="1" x14ac:dyDescent="0.2">
      <c r="B47" s="9" t="s">
        <v>200</v>
      </c>
      <c r="C47" s="9"/>
      <c r="E47" s="10">
        <v>16</v>
      </c>
      <c r="F47" s="53"/>
      <c r="G47" s="44"/>
      <c r="H47" s="53"/>
      <c r="I47" s="53"/>
      <c r="J47" s="53"/>
      <c r="K47" s="44"/>
      <c r="L47" s="53"/>
    </row>
    <row r="48" spans="1:12" ht="19.5" customHeight="1" thickBot="1" x14ac:dyDescent="0.25">
      <c r="C48" s="33" t="s">
        <v>129</v>
      </c>
      <c r="F48" s="185">
        <v>0.91</v>
      </c>
      <c r="G48" s="186"/>
      <c r="H48" s="185">
        <v>1.1399999999999999</v>
      </c>
      <c r="I48" s="186"/>
      <c r="J48" s="185">
        <v>0.91</v>
      </c>
      <c r="K48" s="186"/>
      <c r="L48" s="185">
        <v>1.1299999999999999</v>
      </c>
    </row>
    <row r="49" spans="1:12" ht="19.5" customHeight="1" thickTop="1" thickBot="1" x14ac:dyDescent="0.25">
      <c r="C49" s="33" t="s">
        <v>130</v>
      </c>
      <c r="E49" s="33"/>
      <c r="F49" s="185">
        <v>0.91</v>
      </c>
      <c r="G49" s="186"/>
      <c r="H49" s="185">
        <v>1.1399999999999999</v>
      </c>
      <c r="I49" s="186"/>
      <c r="J49" s="185">
        <v>0.91</v>
      </c>
      <c r="K49" s="186"/>
      <c r="L49" s="185">
        <v>1.1299999999999999</v>
      </c>
    </row>
    <row r="50" spans="1:12" ht="19.5" customHeight="1" thickTop="1" x14ac:dyDescent="0.2">
      <c r="A50" s="9"/>
      <c r="B50" s="9"/>
      <c r="C50" s="9"/>
      <c r="D50" s="9"/>
      <c r="F50" s="53"/>
      <c r="G50" s="45"/>
      <c r="H50" s="53"/>
      <c r="I50" s="53"/>
      <c r="J50" s="53"/>
      <c r="K50" s="45"/>
      <c r="L50" s="53"/>
    </row>
    <row r="51" spans="1:12" ht="20.25" customHeight="1" x14ac:dyDescent="0.2">
      <c r="A51" s="95" t="s">
        <v>120</v>
      </c>
      <c r="B51" s="95"/>
      <c r="C51" s="95"/>
      <c r="D51" s="95"/>
      <c r="E51" s="106"/>
      <c r="F51" s="107"/>
      <c r="G51" s="107"/>
      <c r="H51" s="107"/>
      <c r="I51" s="107"/>
      <c r="J51" s="107"/>
      <c r="K51" s="107"/>
      <c r="L51" s="107"/>
    </row>
    <row r="52" spans="1:12" ht="20.25" customHeight="1" x14ac:dyDescent="0.2">
      <c r="A52" s="95" t="s">
        <v>124</v>
      </c>
      <c r="B52" s="95"/>
      <c r="C52" s="95"/>
      <c r="D52" s="95"/>
      <c r="E52" s="106"/>
      <c r="F52" s="107"/>
      <c r="G52" s="107"/>
      <c r="H52" s="107"/>
      <c r="I52" s="107"/>
      <c r="J52" s="107"/>
      <c r="K52" s="107"/>
      <c r="L52" s="107"/>
    </row>
    <row r="53" spans="1:12" ht="20.25" customHeight="1" x14ac:dyDescent="0.2">
      <c r="A53" s="97" t="s">
        <v>234</v>
      </c>
      <c r="B53" s="97"/>
      <c r="C53" s="97"/>
      <c r="D53" s="97"/>
      <c r="E53" s="106"/>
      <c r="F53" s="107"/>
      <c r="G53" s="107"/>
      <c r="H53" s="107"/>
      <c r="I53" s="107"/>
      <c r="J53" s="107"/>
      <c r="K53" s="107"/>
      <c r="L53" s="107"/>
    </row>
    <row r="54" spans="1:12" ht="20.25" customHeight="1" x14ac:dyDescent="0.2">
      <c r="A54" s="27"/>
      <c r="B54" s="27"/>
      <c r="C54" s="27"/>
      <c r="D54" s="27"/>
      <c r="E54" s="111"/>
      <c r="F54" s="72"/>
      <c r="G54" s="72"/>
      <c r="H54" s="72"/>
      <c r="I54" s="72"/>
      <c r="J54" s="72"/>
      <c r="K54" s="72"/>
      <c r="L54" s="112" t="s">
        <v>231</v>
      </c>
    </row>
    <row r="55" spans="1:12" ht="20.25" customHeight="1" x14ac:dyDescent="0.2">
      <c r="F55" s="191" t="s">
        <v>0</v>
      </c>
      <c r="G55" s="191"/>
      <c r="H55" s="191"/>
      <c r="I55" s="31"/>
      <c r="J55" s="191" t="s">
        <v>33</v>
      </c>
      <c r="K55" s="191"/>
      <c r="L55" s="191"/>
    </row>
    <row r="56" spans="1:12" ht="20.25" customHeight="1" x14ac:dyDescent="0.2">
      <c r="F56" s="191" t="s">
        <v>32</v>
      </c>
      <c r="G56" s="191"/>
      <c r="H56" s="191"/>
      <c r="I56" s="31"/>
      <c r="J56" s="191" t="s">
        <v>32</v>
      </c>
      <c r="K56" s="191"/>
      <c r="L56" s="191"/>
    </row>
    <row r="57" spans="1:12" ht="20.25" customHeight="1" x14ac:dyDescent="0.2">
      <c r="E57" s="22" t="s">
        <v>30</v>
      </c>
      <c r="F57" s="35">
        <v>2019</v>
      </c>
      <c r="G57" s="35"/>
      <c r="H57" s="35">
        <v>2018</v>
      </c>
      <c r="I57" s="35"/>
      <c r="J57" s="35">
        <v>2019</v>
      </c>
      <c r="K57" s="35"/>
      <c r="L57" s="35">
        <v>2018</v>
      </c>
    </row>
    <row r="58" spans="1:12" ht="20.25" customHeight="1" x14ac:dyDescent="0.2">
      <c r="F58" s="28"/>
      <c r="G58" s="28"/>
      <c r="H58" s="28"/>
      <c r="I58" s="28"/>
      <c r="J58" s="28"/>
      <c r="K58" s="28"/>
      <c r="L58" s="70"/>
    </row>
    <row r="59" spans="1:12" ht="20.25" customHeight="1" x14ac:dyDescent="0.2">
      <c r="A59" s="9" t="s">
        <v>239</v>
      </c>
      <c r="B59" s="9"/>
      <c r="C59" s="9"/>
      <c r="D59" s="9"/>
      <c r="F59" s="63">
        <f>F44</f>
        <v>2886327</v>
      </c>
      <c r="G59" s="53">
        <v>0</v>
      </c>
      <c r="H59" s="63">
        <f>H44</f>
        <v>4756783</v>
      </c>
      <c r="I59" s="63"/>
      <c r="J59" s="63">
        <f>J44</f>
        <v>2902435</v>
      </c>
      <c r="K59" s="53">
        <v>0</v>
      </c>
      <c r="L59" s="63">
        <f>L44</f>
        <v>3637362</v>
      </c>
    </row>
    <row r="60" spans="1:12" ht="20.25" customHeight="1" x14ac:dyDescent="0.2">
      <c r="F60" s="55"/>
      <c r="G60" s="55"/>
      <c r="H60" s="55"/>
      <c r="I60" s="55"/>
      <c r="J60" s="55"/>
      <c r="K60" s="55"/>
      <c r="L60" s="55"/>
    </row>
    <row r="61" spans="1:12" ht="20.25" customHeight="1" x14ac:dyDescent="0.2">
      <c r="A61" s="9" t="s">
        <v>72</v>
      </c>
      <c r="B61" s="9"/>
      <c r="C61" s="9"/>
      <c r="D61" s="9"/>
      <c r="F61" s="55"/>
      <c r="G61" s="55"/>
      <c r="H61" s="55"/>
      <c r="I61" s="55"/>
      <c r="J61" s="55"/>
      <c r="K61" s="55"/>
      <c r="L61" s="55"/>
    </row>
    <row r="62" spans="1:12" ht="20.25" customHeight="1" x14ac:dyDescent="0.2">
      <c r="B62" s="9" t="s">
        <v>201</v>
      </c>
      <c r="C62" s="9"/>
      <c r="D62" s="9"/>
      <c r="F62" s="55"/>
      <c r="G62" s="55"/>
      <c r="H62" s="55"/>
      <c r="I62" s="55"/>
      <c r="J62" s="55"/>
      <c r="K62" s="55"/>
      <c r="L62" s="55"/>
    </row>
    <row r="63" spans="1:12" ht="20.25" customHeight="1" x14ac:dyDescent="0.2">
      <c r="A63" s="9" t="s">
        <v>185</v>
      </c>
      <c r="B63" s="9"/>
      <c r="C63" s="9"/>
      <c r="D63" s="9"/>
      <c r="F63" s="55"/>
      <c r="G63" s="55"/>
      <c r="H63" s="55"/>
      <c r="I63" s="55"/>
      <c r="J63" s="55"/>
      <c r="K63" s="55"/>
      <c r="L63" s="55"/>
    </row>
    <row r="64" spans="1:12" ht="20.25" customHeight="1" x14ac:dyDescent="0.2">
      <c r="A64" s="9"/>
      <c r="B64" s="9" t="s">
        <v>184</v>
      </c>
      <c r="C64" s="9"/>
      <c r="D64" s="9"/>
      <c r="F64" s="55"/>
      <c r="G64" s="55"/>
      <c r="H64" s="55"/>
      <c r="I64" s="55"/>
      <c r="J64" s="55"/>
      <c r="K64" s="55"/>
      <c r="L64" s="55"/>
    </row>
    <row r="65" spans="1:12" ht="20.25" customHeight="1" x14ac:dyDescent="0.2">
      <c r="A65" s="37"/>
      <c r="B65" s="33" t="s">
        <v>180</v>
      </c>
      <c r="C65" s="37"/>
      <c r="F65" s="55"/>
      <c r="G65" s="55"/>
      <c r="H65" s="55"/>
      <c r="I65" s="55"/>
      <c r="J65" s="55"/>
      <c r="K65" s="55"/>
      <c r="L65" s="55"/>
    </row>
    <row r="66" spans="1:12" ht="20.25" customHeight="1" x14ac:dyDescent="0.2">
      <c r="A66" s="37"/>
      <c r="B66" s="37"/>
      <c r="C66" s="33" t="s">
        <v>181</v>
      </c>
      <c r="F66" s="55">
        <v>-41827</v>
      </c>
      <c r="G66" s="55"/>
      <c r="H66" s="55">
        <v>-66135</v>
      </c>
      <c r="I66" s="55"/>
      <c r="J66" s="137">
        <v>-17205</v>
      </c>
      <c r="K66" s="52"/>
      <c r="L66" s="137">
        <v>-27205</v>
      </c>
    </row>
    <row r="67" spans="1:12" ht="20.25" customHeight="1" x14ac:dyDescent="0.2">
      <c r="A67" s="37"/>
      <c r="B67" s="33" t="s">
        <v>268</v>
      </c>
      <c r="F67" s="55"/>
      <c r="G67" s="55"/>
      <c r="H67" s="55"/>
      <c r="I67" s="55"/>
      <c r="J67" s="62"/>
      <c r="K67" s="62"/>
      <c r="L67" s="62"/>
    </row>
    <row r="68" spans="1:12" ht="20.25" customHeight="1" x14ac:dyDescent="0.2">
      <c r="A68" s="37"/>
      <c r="C68" s="33" t="s">
        <v>182</v>
      </c>
      <c r="F68" s="75">
        <v>5919</v>
      </c>
      <c r="G68" s="55"/>
      <c r="H68" s="75">
        <v>6522</v>
      </c>
      <c r="I68" s="55"/>
      <c r="J68" s="75">
        <v>2985</v>
      </c>
      <c r="K68" s="55"/>
      <c r="L68" s="75">
        <v>3328</v>
      </c>
    </row>
    <row r="69" spans="1:12" ht="20.25" customHeight="1" x14ac:dyDescent="0.2">
      <c r="A69" s="33" t="s">
        <v>183</v>
      </c>
      <c r="F69" s="62"/>
      <c r="G69" s="62"/>
      <c r="H69" s="62"/>
      <c r="I69" s="62"/>
      <c r="J69" s="62"/>
      <c r="K69" s="62"/>
      <c r="L69" s="62"/>
    </row>
    <row r="70" spans="1:12" ht="20.25" customHeight="1" x14ac:dyDescent="0.2">
      <c r="A70" s="37"/>
      <c r="B70" s="33" t="s">
        <v>184</v>
      </c>
      <c r="F70" s="75">
        <f>SUM(F66:F68)</f>
        <v>-35908</v>
      </c>
      <c r="G70" s="62">
        <v>0</v>
      </c>
      <c r="H70" s="75">
        <f>SUM(H66:H68)</f>
        <v>-59613</v>
      </c>
      <c r="I70" s="62"/>
      <c r="J70" s="75">
        <f>SUM(J66:J68)</f>
        <v>-14220</v>
      </c>
      <c r="K70" s="62">
        <v>0</v>
      </c>
      <c r="L70" s="75">
        <f>SUM(L66:L68)</f>
        <v>-23877</v>
      </c>
    </row>
    <row r="71" spans="1:12" ht="20.25" customHeight="1" x14ac:dyDescent="0.2">
      <c r="A71" s="9" t="s">
        <v>185</v>
      </c>
      <c r="B71" s="9"/>
      <c r="C71" s="9"/>
      <c r="D71" s="9"/>
      <c r="F71" s="62"/>
      <c r="G71" s="62"/>
      <c r="H71" s="62"/>
      <c r="I71" s="62"/>
      <c r="J71" s="62"/>
      <c r="K71" s="62"/>
      <c r="L71" s="62"/>
    </row>
    <row r="72" spans="1:12" ht="20.25" customHeight="1" x14ac:dyDescent="0.2">
      <c r="A72" s="9"/>
      <c r="B72" s="9" t="s">
        <v>186</v>
      </c>
      <c r="C72" s="9"/>
      <c r="D72" s="9"/>
      <c r="F72" s="62"/>
      <c r="G72" s="62"/>
      <c r="H72" s="62"/>
      <c r="I72" s="62"/>
      <c r="J72" s="62"/>
      <c r="K72" s="62"/>
      <c r="L72" s="62"/>
    </row>
    <row r="73" spans="1:12" ht="20.25" hidden="1" customHeight="1" x14ac:dyDescent="0.2">
      <c r="A73" s="9"/>
      <c r="B73" s="33" t="s">
        <v>228</v>
      </c>
      <c r="C73" s="9"/>
      <c r="D73" s="9"/>
      <c r="F73" s="62"/>
      <c r="G73" s="62"/>
      <c r="H73" s="62">
        <v>0</v>
      </c>
      <c r="I73" s="62"/>
      <c r="J73" s="62"/>
      <c r="K73" s="62"/>
      <c r="L73" s="62">
        <v>0</v>
      </c>
    </row>
    <row r="74" spans="1:12" ht="20.25" hidden="1" customHeight="1" x14ac:dyDescent="0.2">
      <c r="A74" s="9"/>
      <c r="B74" s="33" t="s">
        <v>212</v>
      </c>
      <c r="C74" s="9"/>
      <c r="D74" s="9"/>
      <c r="F74" s="62"/>
      <c r="G74" s="62"/>
      <c r="H74" s="62">
        <v>0</v>
      </c>
      <c r="I74" s="62"/>
      <c r="J74" s="62"/>
      <c r="K74" s="62"/>
      <c r="L74" s="62">
        <v>0</v>
      </c>
    </row>
    <row r="75" spans="1:12" ht="20.25" customHeight="1" x14ac:dyDescent="0.2">
      <c r="B75" s="33" t="s">
        <v>262</v>
      </c>
      <c r="F75" s="75">
        <v>2826</v>
      </c>
      <c r="G75" s="62"/>
      <c r="H75" s="75">
        <v>3702</v>
      </c>
      <c r="I75" s="62"/>
      <c r="J75" s="75">
        <v>2826</v>
      </c>
      <c r="K75" s="52"/>
      <c r="L75" s="75">
        <v>3702</v>
      </c>
    </row>
    <row r="76" spans="1:12" ht="20.25" customHeight="1" x14ac:dyDescent="0.2">
      <c r="A76" s="33" t="s">
        <v>183</v>
      </c>
      <c r="F76" s="62"/>
      <c r="G76" s="62"/>
      <c r="H76" s="62"/>
      <c r="I76" s="62"/>
      <c r="J76" s="62"/>
      <c r="K76" s="52"/>
      <c r="L76" s="62"/>
    </row>
    <row r="77" spans="1:12" ht="20.25" customHeight="1" x14ac:dyDescent="0.2">
      <c r="A77" s="37"/>
      <c r="B77" s="33" t="s">
        <v>186</v>
      </c>
      <c r="F77" s="75">
        <f>SUM(F73:F75)</f>
        <v>2826</v>
      </c>
      <c r="G77" s="62"/>
      <c r="H77" s="75">
        <f>SUM(H73:H75)</f>
        <v>3702</v>
      </c>
      <c r="I77" s="62"/>
      <c r="J77" s="75">
        <f>SUM(J73:J75)</f>
        <v>2826</v>
      </c>
      <c r="K77" s="62"/>
      <c r="L77" s="75">
        <f>SUM(L73:L75)</f>
        <v>3702</v>
      </c>
    </row>
    <row r="78" spans="1:12" ht="20.25" customHeight="1" x14ac:dyDescent="0.2">
      <c r="A78" s="9" t="s">
        <v>250</v>
      </c>
      <c r="B78" s="9"/>
      <c r="C78" s="9"/>
      <c r="D78" s="9"/>
      <c r="F78" s="62"/>
      <c r="G78" s="62"/>
      <c r="H78" s="62"/>
      <c r="I78" s="62"/>
      <c r="J78" s="62"/>
      <c r="K78" s="62"/>
      <c r="L78" s="62"/>
    </row>
    <row r="79" spans="1:12" ht="20.25" customHeight="1" x14ac:dyDescent="0.2">
      <c r="A79" s="37"/>
      <c r="B79" s="9" t="s">
        <v>165</v>
      </c>
      <c r="C79" s="9"/>
      <c r="D79" s="9"/>
      <c r="F79" s="64">
        <f>F70+F77</f>
        <v>-33082</v>
      </c>
      <c r="G79" s="62"/>
      <c r="H79" s="64">
        <f>H70+H77</f>
        <v>-55911</v>
      </c>
      <c r="I79" s="62"/>
      <c r="J79" s="64">
        <f>J70+J77</f>
        <v>-11394</v>
      </c>
      <c r="K79" s="62"/>
      <c r="L79" s="64">
        <f>L70+L77</f>
        <v>-20175</v>
      </c>
    </row>
    <row r="80" spans="1:12" ht="20.25" customHeight="1" x14ac:dyDescent="0.2">
      <c r="F80" s="62"/>
      <c r="G80" s="62"/>
      <c r="H80" s="62"/>
      <c r="I80" s="62"/>
      <c r="J80" s="62"/>
      <c r="K80" s="62"/>
      <c r="L80" s="62"/>
    </row>
    <row r="81" spans="1:12" ht="20.25" customHeight="1" thickBot="1" x14ac:dyDescent="0.25">
      <c r="A81" s="9" t="s">
        <v>241</v>
      </c>
      <c r="B81" s="9"/>
      <c r="C81" s="9"/>
      <c r="D81" s="9"/>
      <c r="F81" s="66">
        <f>F59+F79</f>
        <v>2853245</v>
      </c>
      <c r="G81" s="65">
        <v>0</v>
      </c>
      <c r="H81" s="66">
        <f>H59+H79</f>
        <v>4700872</v>
      </c>
      <c r="I81" s="65"/>
      <c r="J81" s="66">
        <f>J59+J79</f>
        <v>2891041</v>
      </c>
      <c r="K81" s="65">
        <v>0</v>
      </c>
      <c r="L81" s="66">
        <f>L59+L79</f>
        <v>3617187</v>
      </c>
    </row>
    <row r="82" spans="1:12" ht="20.25" customHeight="1" thickTop="1" x14ac:dyDescent="0.2">
      <c r="A82" s="9"/>
      <c r="B82" s="9"/>
      <c r="C82" s="9"/>
      <c r="D82" s="9"/>
      <c r="F82" s="65"/>
      <c r="G82" s="65"/>
      <c r="H82" s="65"/>
      <c r="I82" s="65"/>
      <c r="J82" s="65"/>
      <c r="K82" s="65"/>
      <c r="L82" s="65"/>
    </row>
    <row r="83" spans="1:12" ht="20.25" customHeight="1" x14ac:dyDescent="0.2">
      <c r="A83" s="9" t="s">
        <v>73</v>
      </c>
      <c r="B83" s="9"/>
      <c r="C83" s="9"/>
      <c r="D83" s="9"/>
      <c r="F83" s="55"/>
      <c r="G83" s="55"/>
      <c r="H83" s="55"/>
      <c r="I83" s="55"/>
      <c r="J83" s="55"/>
      <c r="K83" s="55"/>
      <c r="L83" s="55"/>
    </row>
    <row r="84" spans="1:12" ht="20.25" customHeight="1" x14ac:dyDescent="0.2">
      <c r="A84" s="37"/>
      <c r="B84" s="33" t="s">
        <v>187</v>
      </c>
      <c r="F84" s="55">
        <v>2893270</v>
      </c>
      <c r="G84" s="55"/>
      <c r="H84" s="55">
        <v>3620828</v>
      </c>
      <c r="I84" s="55"/>
      <c r="J84" s="55">
        <v>2891041</v>
      </c>
      <c r="K84" s="55"/>
      <c r="L84" s="55">
        <v>3617187</v>
      </c>
    </row>
    <row r="85" spans="1:12" ht="20.25" customHeight="1" x14ac:dyDescent="0.2">
      <c r="A85" s="37"/>
      <c r="B85" s="33" t="s">
        <v>71</v>
      </c>
      <c r="F85" s="55">
        <v>-40025</v>
      </c>
      <c r="G85" s="55"/>
      <c r="H85" s="55">
        <v>1080044</v>
      </c>
      <c r="I85" s="55"/>
      <c r="J85" s="39">
        <v>0</v>
      </c>
      <c r="K85" s="45"/>
      <c r="L85" s="39">
        <v>0</v>
      </c>
    </row>
    <row r="86" spans="1:12" ht="20.25" customHeight="1" thickBot="1" x14ac:dyDescent="0.25">
      <c r="A86" s="9" t="s">
        <v>241</v>
      </c>
      <c r="F86" s="67">
        <f>SUM(F84:F85)</f>
        <v>2853245</v>
      </c>
      <c r="G86" s="55"/>
      <c r="H86" s="67">
        <f>SUM(H84:H85)</f>
        <v>4700872</v>
      </c>
      <c r="I86" s="65"/>
      <c r="J86" s="67">
        <f>SUM(J84:J85)</f>
        <v>2891041</v>
      </c>
      <c r="K86" s="55"/>
      <c r="L86" s="67">
        <f>SUM(L84:L85)</f>
        <v>3617187</v>
      </c>
    </row>
    <row r="87" spans="1:12" ht="20.25" customHeight="1" thickTop="1" x14ac:dyDescent="0.2"/>
  </sheetData>
  <mergeCells count="8">
    <mergeCell ref="F5:H5"/>
    <mergeCell ref="J5:L5"/>
    <mergeCell ref="F6:H6"/>
    <mergeCell ref="J6:L6"/>
    <mergeCell ref="F56:H56"/>
    <mergeCell ref="J56:L56"/>
    <mergeCell ref="F55:H55"/>
    <mergeCell ref="J55:L55"/>
  </mergeCells>
  <phoneticPr fontId="0" type="noConversion"/>
  <pageMargins left="0.90551181102362199" right="0.39370078740157499" top="0.98425196850393704" bottom="0.5" header="0.511811023622047" footer="0.5"/>
  <pageSetup paperSize="9" scale="71" firstPageNumber="5" orientation="portrait" useFirstPageNumber="1" r:id="rId1"/>
  <headerFooter>
    <oddFooter>&amp;L&amp;"Arial,Regular"&amp;9See condensed notes to the financial statements&amp;C&amp;"Arial,Regular"&amp;9&amp;P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1"/>
  <sheetViews>
    <sheetView zoomScaleNormal="100" zoomScaleSheetLayoutView="85" workbookViewId="0"/>
  </sheetViews>
  <sheetFormatPr defaultColWidth="9.140625" defaultRowHeight="19.5" customHeight="1" x14ac:dyDescent="0.2"/>
  <cols>
    <col min="1" max="3" width="1.7109375" style="80" customWidth="1"/>
    <col min="4" max="4" width="44.85546875" style="80" customWidth="1"/>
    <col min="5" max="5" width="5.28515625" style="151" customWidth="1"/>
    <col min="6" max="6" width="2" style="80" customWidth="1"/>
    <col min="7" max="7" width="13.7109375" style="176" customWidth="1"/>
    <col min="8" max="8" width="0.85546875" style="176" customWidth="1"/>
    <col min="9" max="9" width="13.7109375" style="176" customWidth="1"/>
    <col min="10" max="10" width="1" style="176" customWidth="1"/>
    <col min="11" max="11" width="13.7109375" style="176" customWidth="1"/>
    <col min="12" max="12" width="1" style="176" customWidth="1"/>
    <col min="13" max="13" width="13.7109375" style="176" customWidth="1"/>
    <col min="14" max="14" width="1" style="176" customWidth="1"/>
    <col min="15" max="15" width="13.7109375" style="176" customWidth="1"/>
    <col min="16" max="16" width="1" style="176" customWidth="1"/>
    <col min="17" max="17" width="13.7109375" style="176" customWidth="1"/>
    <col min="18" max="18" width="1" style="176" customWidth="1"/>
    <col min="19" max="19" width="13.7109375" style="176" customWidth="1"/>
    <col min="20" max="20" width="1" style="176" customWidth="1"/>
    <col min="21" max="21" width="13.7109375" style="176" customWidth="1"/>
    <col min="22" max="22" width="1" style="176" customWidth="1"/>
    <col min="23" max="23" width="13.7109375" style="176" customWidth="1"/>
    <col min="24" max="24" width="1" style="176" customWidth="1"/>
    <col min="25" max="25" width="13.7109375" style="176" customWidth="1"/>
    <col min="26" max="26" width="1" style="176" customWidth="1"/>
    <col min="27" max="27" width="13.7109375" style="176" customWidth="1"/>
    <col min="28" max="28" width="1" style="176" customWidth="1"/>
    <col min="29" max="29" width="13.7109375" style="176" customWidth="1"/>
    <col min="30" max="30" width="1" style="176" customWidth="1"/>
    <col min="31" max="31" width="13.7109375" style="176" customWidth="1"/>
    <col min="32" max="32" width="1" style="80" hidden="1" customWidth="1"/>
    <col min="33" max="16384" width="9.140625" style="80"/>
  </cols>
  <sheetData>
    <row r="1" spans="1:32" s="86" customFormat="1" ht="19.5" customHeight="1" x14ac:dyDescent="0.2">
      <c r="A1" s="155" t="s">
        <v>120</v>
      </c>
      <c r="B1" s="155"/>
      <c r="C1" s="155"/>
      <c r="D1" s="155"/>
      <c r="E1" s="108"/>
      <c r="F1" s="155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3"/>
      <c r="AD1" s="109"/>
      <c r="AE1" s="109"/>
      <c r="AF1" s="104"/>
    </row>
    <row r="2" spans="1:32" s="86" customFormat="1" ht="19.5" customHeight="1" x14ac:dyDescent="0.2">
      <c r="A2" s="155" t="s">
        <v>127</v>
      </c>
      <c r="B2" s="155"/>
      <c r="C2" s="155"/>
      <c r="D2" s="155"/>
      <c r="E2" s="108"/>
      <c r="F2" s="155"/>
      <c r="G2" s="156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4"/>
    </row>
    <row r="3" spans="1:32" s="86" customFormat="1" ht="19.5" customHeight="1" x14ac:dyDescent="0.2">
      <c r="A3" s="157" t="s">
        <v>235</v>
      </c>
      <c r="B3" s="157"/>
      <c r="C3" s="157"/>
      <c r="D3" s="157"/>
      <c r="E3" s="108"/>
      <c r="F3" s="155"/>
      <c r="G3" s="156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4"/>
    </row>
    <row r="4" spans="1:32" s="86" customFormat="1" ht="19.5" customHeight="1" x14ac:dyDescent="0.2">
      <c r="A4" s="113"/>
      <c r="B4" s="113"/>
      <c r="C4" s="113"/>
      <c r="D4" s="113"/>
      <c r="E4" s="114"/>
      <c r="F4" s="158"/>
      <c r="G4" s="159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60" t="s">
        <v>231</v>
      </c>
      <c r="AF4" s="119"/>
    </row>
    <row r="5" spans="1:32" s="86" customFormat="1" ht="19.5" customHeight="1" x14ac:dyDescent="0.2">
      <c r="E5" s="108"/>
      <c r="F5" s="104"/>
      <c r="G5" s="194" t="s">
        <v>35</v>
      </c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</row>
    <row r="6" spans="1:32" s="86" customFormat="1" ht="19.5" customHeight="1" x14ac:dyDescent="0.2">
      <c r="E6" s="91"/>
      <c r="G6" s="195" t="s">
        <v>74</v>
      </c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83"/>
      <c r="AC6" s="183"/>
      <c r="AD6" s="183"/>
      <c r="AE6" s="183"/>
    </row>
    <row r="7" spans="1:32" s="86" customFormat="1" ht="19.5" customHeight="1" x14ac:dyDescent="0.2">
      <c r="E7" s="91"/>
      <c r="G7" s="183"/>
      <c r="H7" s="183"/>
      <c r="I7" s="183"/>
      <c r="J7" s="183"/>
      <c r="N7" s="183"/>
      <c r="O7" s="196" t="s">
        <v>70</v>
      </c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83"/>
      <c r="AA7" s="183"/>
      <c r="AB7" s="183"/>
      <c r="AC7" s="183"/>
      <c r="AD7" s="183"/>
      <c r="AE7" s="183"/>
    </row>
    <row r="8" spans="1:32" s="71" customFormat="1" ht="19.5" customHeight="1" x14ac:dyDescent="0.2">
      <c r="E8" s="29"/>
      <c r="G8" s="150"/>
      <c r="H8" s="150"/>
      <c r="I8" s="150"/>
      <c r="J8" s="150"/>
      <c r="M8" s="150"/>
      <c r="N8" s="150"/>
      <c r="O8" s="150"/>
      <c r="P8" s="150"/>
      <c r="Q8" s="150" t="s">
        <v>215</v>
      </c>
      <c r="R8" s="150"/>
      <c r="S8" s="150"/>
      <c r="T8" s="150"/>
      <c r="U8" s="150" t="s">
        <v>75</v>
      </c>
      <c r="V8" s="150"/>
      <c r="W8" s="150" t="s">
        <v>76</v>
      </c>
      <c r="X8" s="150"/>
      <c r="Y8" s="150" t="s">
        <v>23</v>
      </c>
      <c r="Z8" s="150"/>
      <c r="AA8" s="71" t="s">
        <v>77</v>
      </c>
      <c r="AB8" s="150"/>
      <c r="AC8" s="150"/>
      <c r="AD8" s="150"/>
      <c r="AE8" s="150"/>
    </row>
    <row r="9" spans="1:32" s="71" customFormat="1" ht="19.5" customHeight="1" x14ac:dyDescent="0.2">
      <c r="E9" s="29"/>
      <c r="G9" s="150" t="s">
        <v>17</v>
      </c>
      <c r="H9" s="150"/>
      <c r="I9" s="150"/>
      <c r="J9" s="150"/>
      <c r="K9" s="115" t="s">
        <v>61</v>
      </c>
      <c r="L9" s="115"/>
      <c r="M9" s="115"/>
      <c r="N9" s="150"/>
      <c r="O9" s="150" t="s">
        <v>100</v>
      </c>
      <c r="P9" s="150"/>
      <c r="Q9" s="150" t="s">
        <v>216</v>
      </c>
      <c r="R9" s="150"/>
      <c r="S9" s="150" t="s">
        <v>202</v>
      </c>
      <c r="T9" s="150"/>
      <c r="U9" s="150" t="s">
        <v>78</v>
      </c>
      <c r="V9" s="150"/>
      <c r="W9" s="150" t="s">
        <v>79</v>
      </c>
      <c r="X9" s="150"/>
      <c r="Y9" s="150" t="s">
        <v>80</v>
      </c>
      <c r="Z9" s="161"/>
      <c r="AA9" s="71" t="s">
        <v>81</v>
      </c>
      <c r="AB9" s="150"/>
      <c r="AC9" s="150" t="s">
        <v>82</v>
      </c>
      <c r="AD9" s="150"/>
    </row>
    <row r="10" spans="1:32" s="71" customFormat="1" ht="19.5" customHeight="1" x14ac:dyDescent="0.2">
      <c r="E10" s="29"/>
      <c r="G10" s="150" t="s">
        <v>27</v>
      </c>
      <c r="H10" s="150"/>
      <c r="I10" s="150" t="s">
        <v>18</v>
      </c>
      <c r="J10" s="150"/>
      <c r="K10" s="150" t="s">
        <v>19</v>
      </c>
      <c r="L10" s="150"/>
      <c r="M10" s="150"/>
      <c r="N10" s="150"/>
      <c r="O10" s="150" t="s">
        <v>101</v>
      </c>
      <c r="P10" s="150"/>
      <c r="Q10" s="150" t="s">
        <v>26</v>
      </c>
      <c r="R10" s="150"/>
      <c r="S10" s="150" t="s">
        <v>203</v>
      </c>
      <c r="T10" s="150"/>
      <c r="U10" s="150" t="s">
        <v>83</v>
      </c>
      <c r="V10" s="150"/>
      <c r="W10" s="71" t="s">
        <v>84</v>
      </c>
      <c r="X10" s="150"/>
      <c r="Y10" s="150" t="s">
        <v>85</v>
      </c>
      <c r="Z10" s="150"/>
      <c r="AA10" s="71" t="s">
        <v>86</v>
      </c>
      <c r="AB10" s="150"/>
      <c r="AC10" s="71" t="s">
        <v>87</v>
      </c>
      <c r="AE10" s="71" t="s">
        <v>23</v>
      </c>
    </row>
    <row r="11" spans="1:32" s="71" customFormat="1" ht="19.5" customHeight="1" x14ac:dyDescent="0.2">
      <c r="A11" s="142"/>
      <c r="B11" s="142"/>
      <c r="C11" s="142"/>
      <c r="D11" s="142"/>
      <c r="E11" s="162" t="s">
        <v>30</v>
      </c>
      <c r="G11" s="150" t="s">
        <v>20</v>
      </c>
      <c r="H11" s="150"/>
      <c r="I11" s="150" t="s">
        <v>20</v>
      </c>
      <c r="J11" s="150"/>
      <c r="K11" s="150" t="s">
        <v>21</v>
      </c>
      <c r="L11" s="150"/>
      <c r="M11" s="150" t="s">
        <v>58</v>
      </c>
      <c r="N11" s="150"/>
      <c r="O11" s="150" t="s">
        <v>102</v>
      </c>
      <c r="P11" s="150"/>
      <c r="Q11" s="150" t="s">
        <v>217</v>
      </c>
      <c r="R11" s="150"/>
      <c r="S11" s="150" t="s">
        <v>204</v>
      </c>
      <c r="T11" s="150"/>
      <c r="U11" s="150" t="s">
        <v>26</v>
      </c>
      <c r="V11" s="150"/>
      <c r="W11" s="71" t="s">
        <v>88</v>
      </c>
      <c r="X11" s="150"/>
      <c r="Y11" s="150" t="s">
        <v>89</v>
      </c>
      <c r="Z11" s="150"/>
      <c r="AA11" s="71" t="s">
        <v>90</v>
      </c>
      <c r="AB11" s="150"/>
      <c r="AC11" s="71" t="s">
        <v>22</v>
      </c>
      <c r="AE11" s="71" t="s">
        <v>38</v>
      </c>
    </row>
    <row r="12" spans="1:32" s="86" customFormat="1" ht="19.5" customHeight="1" x14ac:dyDescent="0.2">
      <c r="E12" s="29"/>
      <c r="F12" s="16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</row>
    <row r="13" spans="1:32" s="86" customFormat="1" ht="19.5" customHeight="1" x14ac:dyDescent="0.2">
      <c r="A13" s="87" t="s">
        <v>236</v>
      </c>
      <c r="B13" s="87"/>
      <c r="C13" s="87"/>
      <c r="D13" s="87"/>
      <c r="E13" s="29"/>
      <c r="F13" s="163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</row>
    <row r="14" spans="1:32" ht="19.5" customHeight="1" x14ac:dyDescent="0.2">
      <c r="A14" s="81" t="s">
        <v>213</v>
      </c>
      <c r="B14" s="81"/>
      <c r="C14" s="81"/>
      <c r="D14" s="81"/>
      <c r="E14" s="76"/>
      <c r="G14" s="90">
        <v>3206420</v>
      </c>
      <c r="H14" s="50"/>
      <c r="I14" s="90">
        <v>10347863</v>
      </c>
      <c r="J14" s="50"/>
      <c r="K14" s="90">
        <v>500000</v>
      </c>
      <c r="L14" s="50"/>
      <c r="M14" s="90">
        <v>10574986</v>
      </c>
      <c r="N14" s="50"/>
      <c r="O14" s="90">
        <v>44878</v>
      </c>
      <c r="P14" s="50"/>
      <c r="Q14" s="90">
        <v>4217389</v>
      </c>
      <c r="R14" s="50"/>
      <c r="S14" s="90">
        <v>-45945</v>
      </c>
      <c r="T14" s="50"/>
      <c r="U14" s="90">
        <v>13247</v>
      </c>
      <c r="V14" s="50"/>
      <c r="W14" s="90">
        <v>56298</v>
      </c>
      <c r="X14" s="50"/>
      <c r="Y14" s="90">
        <f>SUM(O14:X14)</f>
        <v>4285867</v>
      </c>
      <c r="Z14" s="50"/>
      <c r="AA14" s="90">
        <f>SUM(G14:M14)+Y14</f>
        <v>28915136</v>
      </c>
      <c r="AB14" s="50"/>
      <c r="AC14" s="90">
        <v>8411368</v>
      </c>
      <c r="AD14" s="50"/>
      <c r="AE14" s="90">
        <f>SUM(AA14:AD14)</f>
        <v>37326504</v>
      </c>
    </row>
    <row r="15" spans="1:32" s="81" customFormat="1" ht="19.5" customHeight="1" x14ac:dyDescent="0.2">
      <c r="A15" s="81" t="s">
        <v>237</v>
      </c>
      <c r="E15" s="76"/>
      <c r="G15" s="90"/>
      <c r="H15" s="90"/>
      <c r="I15" s="90"/>
      <c r="J15" s="90"/>
      <c r="K15" s="90"/>
      <c r="L15" s="90"/>
      <c r="M15" s="90"/>
      <c r="N15" s="90"/>
      <c r="O15" s="5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164"/>
      <c r="AE15" s="164"/>
    </row>
    <row r="16" spans="1:32" ht="19.5" customHeight="1" x14ac:dyDescent="0.2">
      <c r="A16" s="80" t="s">
        <v>54</v>
      </c>
      <c r="E16" s="76"/>
      <c r="G16" s="50">
        <v>0</v>
      </c>
      <c r="H16" s="50"/>
      <c r="I16" s="50">
        <v>0</v>
      </c>
      <c r="J16" s="50"/>
      <c r="K16" s="50">
        <v>0</v>
      </c>
      <c r="L16" s="50"/>
      <c r="M16" s="50">
        <v>-4681374</v>
      </c>
      <c r="N16" s="50"/>
      <c r="O16" s="50">
        <v>0</v>
      </c>
      <c r="P16" s="50"/>
      <c r="Q16" s="50">
        <v>0</v>
      </c>
      <c r="R16" s="50"/>
      <c r="S16" s="50">
        <v>0</v>
      </c>
      <c r="T16" s="50"/>
      <c r="U16" s="50">
        <v>0</v>
      </c>
      <c r="V16" s="50"/>
      <c r="W16" s="135">
        <v>0</v>
      </c>
      <c r="X16" s="50"/>
      <c r="Y16" s="50">
        <f>SUM(O16:W16)</f>
        <v>0</v>
      </c>
      <c r="Z16" s="50"/>
      <c r="AA16" s="50">
        <f>SUM(G16:M16)+Y16</f>
        <v>-4681374</v>
      </c>
      <c r="AB16" s="50"/>
      <c r="AC16" s="50">
        <v>-877466</v>
      </c>
      <c r="AD16" s="50"/>
      <c r="AE16" s="50">
        <f>SUM(AA16:AD16)</f>
        <v>-5558840</v>
      </c>
    </row>
    <row r="17" spans="1:32" ht="19.5" customHeight="1" x14ac:dyDescent="0.2">
      <c r="A17" s="80" t="s">
        <v>99</v>
      </c>
      <c r="E17" s="76">
        <v>14</v>
      </c>
      <c r="G17" s="50">
        <v>0</v>
      </c>
      <c r="H17" s="50"/>
      <c r="I17" s="50">
        <v>0</v>
      </c>
      <c r="J17" s="50"/>
      <c r="K17" s="50">
        <v>0</v>
      </c>
      <c r="L17" s="50"/>
      <c r="M17" s="50">
        <v>0</v>
      </c>
      <c r="N17" s="50"/>
      <c r="O17" s="50">
        <v>2133</v>
      </c>
      <c r="P17" s="50"/>
      <c r="Q17" s="50">
        <v>0</v>
      </c>
      <c r="R17" s="50"/>
      <c r="S17" s="50">
        <v>0</v>
      </c>
      <c r="T17" s="50"/>
      <c r="U17" s="50">
        <v>0</v>
      </c>
      <c r="V17" s="50"/>
      <c r="W17" s="135">
        <v>0</v>
      </c>
      <c r="X17" s="50"/>
      <c r="Y17" s="50">
        <f>SUM(O17:W17)</f>
        <v>2133</v>
      </c>
      <c r="Z17" s="50"/>
      <c r="AA17" s="50">
        <f>SUM(G17:M17)+Y17</f>
        <v>2133</v>
      </c>
      <c r="AB17" s="50"/>
      <c r="AC17" s="50">
        <v>543</v>
      </c>
      <c r="AD17" s="50"/>
      <c r="AE17" s="50">
        <f>SUM(AA17:AD17)</f>
        <v>2676</v>
      </c>
    </row>
    <row r="18" spans="1:32" s="81" customFormat="1" ht="19.5" customHeight="1" x14ac:dyDescent="0.2">
      <c r="A18" s="80" t="s">
        <v>221</v>
      </c>
      <c r="B18" s="80"/>
      <c r="C18" s="80"/>
      <c r="D18" s="80"/>
      <c r="E18" s="76"/>
      <c r="G18" s="50">
        <v>0</v>
      </c>
      <c r="H18" s="50"/>
      <c r="I18" s="50">
        <v>0</v>
      </c>
      <c r="J18" s="50"/>
      <c r="K18" s="50">
        <v>0</v>
      </c>
      <c r="L18" s="50"/>
      <c r="M18" s="50">
        <v>0</v>
      </c>
      <c r="N18" s="50"/>
      <c r="O18" s="50">
        <v>0</v>
      </c>
      <c r="P18" s="50"/>
      <c r="Q18" s="50">
        <v>-350971</v>
      </c>
      <c r="R18" s="50"/>
      <c r="S18" s="50">
        <v>0</v>
      </c>
      <c r="T18" s="50"/>
      <c r="U18" s="50">
        <v>0</v>
      </c>
      <c r="V18" s="50"/>
      <c r="W18" s="50">
        <v>0</v>
      </c>
      <c r="X18" s="50"/>
      <c r="Y18" s="50">
        <f>SUM(O18:W18)</f>
        <v>-350971</v>
      </c>
      <c r="Z18" s="50"/>
      <c r="AA18" s="50">
        <f>SUM(G18:M18)+Y18</f>
        <v>-350971</v>
      </c>
      <c r="AB18" s="50"/>
      <c r="AC18" s="50">
        <v>-474757</v>
      </c>
      <c r="AD18" s="50"/>
      <c r="AE18" s="50">
        <f>SUM(AA18:AD18)</f>
        <v>-825728</v>
      </c>
    </row>
    <row r="19" spans="1:32" ht="19.5" customHeight="1" x14ac:dyDescent="0.2">
      <c r="A19" s="81" t="s">
        <v>238</v>
      </c>
      <c r="B19" s="81"/>
      <c r="C19" s="81"/>
      <c r="D19" s="81"/>
      <c r="E19" s="76"/>
      <c r="G19" s="50"/>
      <c r="H19" s="50"/>
      <c r="I19" s="50"/>
      <c r="J19" s="50"/>
      <c r="K19" s="134"/>
      <c r="L19" s="134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2" s="81" customFormat="1" ht="19.5" customHeight="1" x14ac:dyDescent="0.2">
      <c r="B20" s="80" t="s">
        <v>239</v>
      </c>
      <c r="C20" s="80"/>
      <c r="D20" s="80"/>
      <c r="E20" s="76"/>
      <c r="G20" s="50">
        <v>0</v>
      </c>
      <c r="H20" s="50"/>
      <c r="I20" s="50">
        <v>0</v>
      </c>
      <c r="J20" s="50"/>
      <c r="K20" s="50">
        <v>0</v>
      </c>
      <c r="L20" s="164"/>
      <c r="M20" s="50">
        <f>'pl 5-6'!H42</f>
        <v>3640052</v>
      </c>
      <c r="N20" s="50"/>
      <c r="O20" s="50">
        <v>0</v>
      </c>
      <c r="P20" s="50"/>
      <c r="Q20" s="50">
        <v>0</v>
      </c>
      <c r="R20" s="50"/>
      <c r="S20" s="50">
        <v>0</v>
      </c>
      <c r="T20" s="50"/>
      <c r="U20" s="50">
        <v>0</v>
      </c>
      <c r="V20" s="50"/>
      <c r="W20" s="50">
        <v>0</v>
      </c>
      <c r="X20" s="50"/>
      <c r="Y20" s="50">
        <f>SUM(O20:W20)</f>
        <v>0</v>
      </c>
      <c r="Z20" s="50"/>
      <c r="AA20" s="50">
        <f>SUM(G20:M20)+Y20</f>
        <v>3640052</v>
      </c>
      <c r="AB20" s="50"/>
      <c r="AC20" s="50">
        <f>'pl 5-6'!H43</f>
        <v>1116731</v>
      </c>
      <c r="AD20" s="50"/>
      <c r="AE20" s="50">
        <f>SUM(AA20:AD20)</f>
        <v>4756783</v>
      </c>
    </row>
    <row r="21" spans="1:32" s="81" customFormat="1" ht="19.5" customHeight="1" x14ac:dyDescent="0.2">
      <c r="B21" s="80" t="s">
        <v>240</v>
      </c>
      <c r="C21" s="80"/>
      <c r="D21" s="80"/>
      <c r="E21" s="76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164"/>
      <c r="U21" s="50"/>
      <c r="V21" s="164"/>
      <c r="W21" s="50"/>
      <c r="X21" s="164"/>
      <c r="Y21" s="50"/>
      <c r="Z21" s="164"/>
      <c r="AA21" s="50"/>
      <c r="AB21" s="50"/>
      <c r="AC21" s="50"/>
      <c r="AD21" s="50"/>
      <c r="AE21" s="50"/>
    </row>
    <row r="22" spans="1:32" s="81" customFormat="1" ht="19.5" customHeight="1" x14ac:dyDescent="0.2">
      <c r="C22" s="80" t="s">
        <v>166</v>
      </c>
      <c r="E22" s="76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</row>
    <row r="23" spans="1:32" s="81" customFormat="1" ht="19.5" customHeight="1" x14ac:dyDescent="0.2">
      <c r="B23" s="80"/>
      <c r="C23" s="80"/>
      <c r="D23" s="80" t="s">
        <v>167</v>
      </c>
      <c r="E23" s="76"/>
      <c r="G23" s="50">
        <v>0</v>
      </c>
      <c r="H23" s="50"/>
      <c r="I23" s="50">
        <v>0</v>
      </c>
      <c r="J23" s="50"/>
      <c r="K23" s="50">
        <v>0</v>
      </c>
      <c r="L23" s="50"/>
      <c r="M23" s="50">
        <v>0</v>
      </c>
      <c r="N23" s="50"/>
      <c r="O23" s="50">
        <v>0</v>
      </c>
      <c r="P23" s="50"/>
      <c r="Q23" s="50">
        <v>0</v>
      </c>
      <c r="R23" s="50"/>
      <c r="S23" s="50">
        <v>-27205</v>
      </c>
      <c r="T23" s="50"/>
      <c r="U23" s="50">
        <v>4279</v>
      </c>
      <c r="V23" s="50"/>
      <c r="W23" s="50">
        <v>0</v>
      </c>
      <c r="X23" s="50"/>
      <c r="Y23" s="50">
        <f>SUM(O23:W23)</f>
        <v>-22926</v>
      </c>
      <c r="Z23" s="50"/>
      <c r="AA23" s="50">
        <f>SUM(G21:M21)+Y23</f>
        <v>-22926</v>
      </c>
      <c r="AB23" s="50"/>
      <c r="AC23" s="50">
        <v>-36687</v>
      </c>
      <c r="AD23" s="50"/>
      <c r="AE23" s="50">
        <f>SUM(AA23:AD23)</f>
        <v>-59613</v>
      </c>
    </row>
    <row r="24" spans="1:32" s="81" customFormat="1" ht="19.5" customHeight="1" x14ac:dyDescent="0.2">
      <c r="C24" s="80" t="s">
        <v>168</v>
      </c>
      <c r="D24" s="80"/>
      <c r="E24" s="76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</row>
    <row r="25" spans="1:32" s="81" customFormat="1" ht="19.5" customHeight="1" x14ac:dyDescent="0.2">
      <c r="B25" s="80"/>
      <c r="D25" s="80" t="s">
        <v>167</v>
      </c>
      <c r="E25" s="76"/>
      <c r="G25" s="50">
        <v>0</v>
      </c>
      <c r="H25" s="50"/>
      <c r="I25" s="50">
        <v>0</v>
      </c>
      <c r="J25" s="50"/>
      <c r="K25" s="50">
        <v>0</v>
      </c>
      <c r="L25" s="50"/>
      <c r="M25" s="50">
        <v>0</v>
      </c>
      <c r="N25" s="50"/>
      <c r="O25" s="50">
        <v>0</v>
      </c>
      <c r="P25" s="50"/>
      <c r="Q25" s="50">
        <v>0</v>
      </c>
      <c r="R25" s="50"/>
      <c r="S25" s="50">
        <v>0</v>
      </c>
      <c r="T25" s="50"/>
      <c r="U25" s="50">
        <v>0</v>
      </c>
      <c r="V25" s="50"/>
      <c r="W25" s="50">
        <v>3702</v>
      </c>
      <c r="X25" s="50"/>
      <c r="Y25" s="50">
        <f>SUM(O25:W25)</f>
        <v>3702</v>
      </c>
      <c r="Z25" s="50"/>
      <c r="AA25" s="50">
        <f>SUM(G25:M25)+Y25</f>
        <v>3702</v>
      </c>
      <c r="AB25" s="50"/>
      <c r="AC25" s="50">
        <v>0</v>
      </c>
      <c r="AD25" s="50"/>
      <c r="AE25" s="50">
        <f>SUM(AA25:AD25)</f>
        <v>3702</v>
      </c>
    </row>
    <row r="26" spans="1:32" ht="19.5" customHeight="1" x14ac:dyDescent="0.2">
      <c r="B26" s="81" t="s">
        <v>241</v>
      </c>
      <c r="C26" s="81"/>
      <c r="D26" s="81"/>
      <c r="E26" s="76"/>
      <c r="G26" s="82">
        <f>SUM(G20:G25)</f>
        <v>0</v>
      </c>
      <c r="H26" s="50">
        <v>0</v>
      </c>
      <c r="I26" s="82">
        <f>SUM(I20:I25)</f>
        <v>0</v>
      </c>
      <c r="J26" s="50"/>
      <c r="K26" s="82">
        <f>SUM(K20:K25)</f>
        <v>0</v>
      </c>
      <c r="L26" s="134">
        <v>0</v>
      </c>
      <c r="M26" s="82">
        <f>SUM(M20:M25)</f>
        <v>3640052</v>
      </c>
      <c r="N26" s="50"/>
      <c r="O26" s="82">
        <f>SUM(O20:O25)</f>
        <v>0</v>
      </c>
      <c r="P26" s="50"/>
      <c r="Q26" s="82">
        <f>SUM(Q20:Q25)</f>
        <v>0</v>
      </c>
      <c r="R26" s="50"/>
      <c r="S26" s="82">
        <f>SUM(S20:S25)</f>
        <v>-27205</v>
      </c>
      <c r="T26" s="50">
        <v>0</v>
      </c>
      <c r="U26" s="82">
        <f>SUM(U20:U25)</f>
        <v>4279</v>
      </c>
      <c r="V26" s="50">
        <v>0</v>
      </c>
      <c r="W26" s="82">
        <f>SUM(W20:W25)</f>
        <v>3702</v>
      </c>
      <c r="X26" s="50">
        <v>0</v>
      </c>
      <c r="Y26" s="82">
        <f>SUM(Y20:Y25)</f>
        <v>-19224</v>
      </c>
      <c r="Z26" s="50"/>
      <c r="AA26" s="82">
        <f>SUM(AA20:AA25)</f>
        <v>3620828</v>
      </c>
      <c r="AB26" s="50">
        <v>0</v>
      </c>
      <c r="AC26" s="82">
        <f>SUM(AC20:AC25)</f>
        <v>1080044</v>
      </c>
      <c r="AD26" s="50">
        <v>0</v>
      </c>
      <c r="AE26" s="82">
        <f>SUM(AE20:AE25)</f>
        <v>4700872</v>
      </c>
    </row>
    <row r="27" spans="1:32" s="81" customFormat="1" ht="19.5" customHeight="1" thickBot="1" x14ac:dyDescent="0.25">
      <c r="A27" s="81" t="s">
        <v>242</v>
      </c>
      <c r="F27" s="80"/>
      <c r="G27" s="85">
        <f>SUM(G14:G18)+G26</f>
        <v>3206420</v>
      </c>
      <c r="H27" s="90"/>
      <c r="I27" s="85">
        <f>SUM(I14:I18)+I26</f>
        <v>10347863</v>
      </c>
      <c r="J27" s="50"/>
      <c r="K27" s="85">
        <f>SUM(K14:K18)+K26</f>
        <v>500000</v>
      </c>
      <c r="L27" s="164"/>
      <c r="M27" s="85">
        <f>SUM(M14:M18)+M26</f>
        <v>9533664</v>
      </c>
      <c r="N27" s="85"/>
      <c r="O27" s="85">
        <f>SUM(O14:O18)+O26</f>
        <v>47011</v>
      </c>
      <c r="P27" s="50"/>
      <c r="Q27" s="85">
        <f>SUM(Q14:Q18)+Q26</f>
        <v>3866418</v>
      </c>
      <c r="R27" s="90"/>
      <c r="S27" s="85">
        <f>SUM(S14:S18)+S26</f>
        <v>-73150</v>
      </c>
      <c r="T27" s="90"/>
      <c r="U27" s="85">
        <f>SUM(U14:U18)+U26</f>
        <v>17526</v>
      </c>
      <c r="V27" s="90"/>
      <c r="W27" s="85">
        <f>SUM(W14:W18)+W26</f>
        <v>60000</v>
      </c>
      <c r="X27" s="90"/>
      <c r="Y27" s="85">
        <f>SUM(Y14:Y18)+Y26</f>
        <v>3917805</v>
      </c>
      <c r="Z27" s="90"/>
      <c r="AA27" s="85">
        <f>SUM(AA14:AA18)+AA26</f>
        <v>27505752</v>
      </c>
      <c r="AB27" s="50">
        <v>9565801224</v>
      </c>
      <c r="AC27" s="85">
        <f>SUM(AC14:AC18)+AC26</f>
        <v>8139732</v>
      </c>
      <c r="AD27" s="90"/>
      <c r="AE27" s="85">
        <f>SUM(AE14:AE18)+AE26</f>
        <v>35645484</v>
      </c>
    </row>
    <row r="28" spans="1:32" s="81" customFormat="1" ht="19.5" customHeight="1" thickTop="1" x14ac:dyDescent="0.2">
      <c r="F28" s="80"/>
      <c r="G28" s="165"/>
      <c r="H28" s="166"/>
      <c r="I28" s="167"/>
      <c r="J28" s="168"/>
      <c r="K28" s="165"/>
      <c r="L28" s="166"/>
      <c r="M28" s="165"/>
      <c r="N28" s="165"/>
      <c r="O28" s="166"/>
      <c r="P28" s="168"/>
      <c r="Q28" s="165"/>
      <c r="R28" s="165"/>
      <c r="S28" s="165"/>
      <c r="T28" s="166"/>
      <c r="U28" s="165"/>
      <c r="V28" s="166"/>
      <c r="W28" s="165"/>
      <c r="X28" s="166"/>
      <c r="Y28" s="165"/>
      <c r="Z28" s="166"/>
      <c r="AA28" s="165"/>
      <c r="AB28" s="166"/>
      <c r="AC28" s="165"/>
      <c r="AD28" s="166"/>
      <c r="AE28" s="165"/>
    </row>
    <row r="29" spans="1:32" ht="19.5" customHeight="1" x14ac:dyDescent="0.2">
      <c r="A29" s="155" t="s">
        <v>120</v>
      </c>
      <c r="B29" s="155"/>
      <c r="C29" s="155"/>
      <c r="D29" s="155"/>
      <c r="E29" s="108"/>
      <c r="F29" s="155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3"/>
    </row>
    <row r="30" spans="1:32" ht="19.5" customHeight="1" x14ac:dyDescent="0.2">
      <c r="A30" s="155" t="s">
        <v>128</v>
      </c>
      <c r="B30" s="155"/>
      <c r="C30" s="155"/>
      <c r="D30" s="155"/>
      <c r="E30" s="108"/>
      <c r="F30" s="155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3"/>
    </row>
    <row r="31" spans="1:32" ht="19.5" customHeight="1" x14ac:dyDescent="0.3">
      <c r="A31" s="157" t="s">
        <v>234</v>
      </c>
      <c r="B31" s="157"/>
      <c r="C31" s="157"/>
      <c r="D31" s="157"/>
      <c r="E31" s="108"/>
      <c r="F31" s="155"/>
      <c r="G31" s="109"/>
      <c r="H31" s="109"/>
      <c r="I31" s="169"/>
      <c r="J31" s="104"/>
      <c r="K31" s="109"/>
      <c r="L31" s="104"/>
      <c r="M31" s="109"/>
      <c r="N31" s="109"/>
      <c r="O31" s="104"/>
      <c r="P31" s="104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3"/>
    </row>
    <row r="32" spans="1:32" ht="19.5" customHeight="1" x14ac:dyDescent="0.3">
      <c r="A32" s="113"/>
      <c r="B32" s="113"/>
      <c r="C32" s="113"/>
      <c r="D32" s="113"/>
      <c r="E32" s="114"/>
      <c r="F32" s="158"/>
      <c r="G32" s="115"/>
      <c r="H32" s="115"/>
      <c r="I32" s="170"/>
      <c r="J32" s="119"/>
      <c r="K32" s="115"/>
      <c r="L32" s="119"/>
      <c r="M32" s="115"/>
      <c r="N32" s="115"/>
      <c r="O32" s="119"/>
      <c r="P32" s="119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60" t="s">
        <v>231</v>
      </c>
      <c r="AF32" s="119"/>
    </row>
    <row r="33" spans="1:32" s="86" customFormat="1" ht="19.5" customHeight="1" x14ac:dyDescent="0.2">
      <c r="E33" s="91"/>
      <c r="G33" s="194" t="s">
        <v>35</v>
      </c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71"/>
    </row>
    <row r="34" spans="1:32" s="86" customFormat="1" ht="19.5" customHeight="1" x14ac:dyDescent="0.2">
      <c r="E34" s="91"/>
      <c r="G34" s="195" t="s">
        <v>74</v>
      </c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72"/>
      <c r="AC34" s="172"/>
      <c r="AD34" s="183"/>
      <c r="AE34" s="183"/>
    </row>
    <row r="35" spans="1:32" s="86" customFormat="1" ht="19.5" customHeight="1" x14ac:dyDescent="0.2">
      <c r="E35" s="91"/>
      <c r="G35" s="183"/>
      <c r="H35" s="183"/>
      <c r="I35" s="183"/>
      <c r="J35" s="183"/>
      <c r="L35" s="183"/>
      <c r="N35" s="183"/>
      <c r="O35" s="196" t="s">
        <v>70</v>
      </c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73"/>
      <c r="AA35" s="173"/>
      <c r="AB35" s="183"/>
      <c r="AC35" s="183"/>
      <c r="AD35" s="183"/>
      <c r="AE35" s="183"/>
    </row>
    <row r="36" spans="1:32" s="71" customFormat="1" ht="19.5" customHeight="1" x14ac:dyDescent="0.2">
      <c r="E36" s="29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 t="s">
        <v>215</v>
      </c>
      <c r="R36" s="150"/>
      <c r="S36" s="150"/>
      <c r="T36" s="150"/>
      <c r="U36" s="150" t="s">
        <v>75</v>
      </c>
      <c r="V36" s="150"/>
      <c r="W36" s="71" t="s">
        <v>76</v>
      </c>
      <c r="Y36" s="150" t="s">
        <v>23</v>
      </c>
      <c r="Z36" s="150"/>
      <c r="AA36" s="71" t="s">
        <v>77</v>
      </c>
      <c r="AB36" s="150"/>
      <c r="AC36" s="150"/>
      <c r="AD36" s="150"/>
      <c r="AE36" s="150"/>
    </row>
    <row r="37" spans="1:32" s="71" customFormat="1" ht="19.5" customHeight="1" x14ac:dyDescent="0.2">
      <c r="E37" s="29"/>
      <c r="G37" s="150" t="s">
        <v>17</v>
      </c>
      <c r="H37" s="150"/>
      <c r="I37" s="150"/>
      <c r="J37" s="150"/>
      <c r="K37" s="115" t="s">
        <v>61</v>
      </c>
      <c r="L37" s="115"/>
      <c r="M37" s="115"/>
      <c r="N37" s="150"/>
      <c r="O37" s="150" t="s">
        <v>100</v>
      </c>
      <c r="P37" s="150"/>
      <c r="Q37" s="150" t="s">
        <v>216</v>
      </c>
      <c r="R37" s="150"/>
      <c r="S37" s="150" t="s">
        <v>202</v>
      </c>
      <c r="T37" s="150"/>
      <c r="U37" s="150" t="s">
        <v>78</v>
      </c>
      <c r="V37" s="150"/>
      <c r="W37" s="71" t="s">
        <v>79</v>
      </c>
      <c r="Y37" s="150" t="s">
        <v>80</v>
      </c>
      <c r="Z37" s="161"/>
      <c r="AA37" s="71" t="s">
        <v>81</v>
      </c>
      <c r="AB37" s="150"/>
      <c r="AC37" s="150" t="s">
        <v>82</v>
      </c>
      <c r="AD37" s="150"/>
    </row>
    <row r="38" spans="1:32" s="71" customFormat="1" ht="19.5" customHeight="1" x14ac:dyDescent="0.2">
      <c r="E38" s="29"/>
      <c r="G38" s="150" t="s">
        <v>27</v>
      </c>
      <c r="H38" s="150"/>
      <c r="I38" s="150" t="s">
        <v>18</v>
      </c>
      <c r="J38" s="150"/>
      <c r="K38" s="150" t="s">
        <v>19</v>
      </c>
      <c r="L38" s="150"/>
      <c r="M38" s="150"/>
      <c r="N38" s="150"/>
      <c r="O38" s="150" t="s">
        <v>101</v>
      </c>
      <c r="P38" s="150"/>
      <c r="Q38" s="150" t="s">
        <v>26</v>
      </c>
      <c r="R38" s="150"/>
      <c r="S38" s="150" t="s">
        <v>203</v>
      </c>
      <c r="T38" s="150"/>
      <c r="U38" s="150" t="s">
        <v>83</v>
      </c>
      <c r="V38" s="150"/>
      <c r="W38" s="71" t="s">
        <v>84</v>
      </c>
      <c r="Y38" s="150" t="s">
        <v>85</v>
      </c>
      <c r="Z38" s="150"/>
      <c r="AA38" s="71" t="s">
        <v>86</v>
      </c>
      <c r="AB38" s="150"/>
      <c r="AC38" s="71" t="s">
        <v>87</v>
      </c>
      <c r="AE38" s="71" t="s">
        <v>23</v>
      </c>
    </row>
    <row r="39" spans="1:32" s="71" customFormat="1" ht="19.5" customHeight="1" x14ac:dyDescent="0.2">
      <c r="A39" s="142"/>
      <c r="B39" s="142"/>
      <c r="C39" s="142"/>
      <c r="D39" s="142"/>
      <c r="E39" s="162" t="s">
        <v>135</v>
      </c>
      <c r="G39" s="150" t="s">
        <v>20</v>
      </c>
      <c r="H39" s="150"/>
      <c r="I39" s="150" t="s">
        <v>20</v>
      </c>
      <c r="J39" s="150"/>
      <c r="K39" s="150" t="s">
        <v>21</v>
      </c>
      <c r="L39" s="150"/>
      <c r="M39" s="150" t="s">
        <v>58</v>
      </c>
      <c r="N39" s="150"/>
      <c r="O39" s="150" t="s">
        <v>102</v>
      </c>
      <c r="P39" s="150"/>
      <c r="Q39" s="150" t="s">
        <v>217</v>
      </c>
      <c r="R39" s="150"/>
      <c r="S39" s="150" t="s">
        <v>204</v>
      </c>
      <c r="T39" s="150"/>
      <c r="U39" s="150" t="s">
        <v>26</v>
      </c>
      <c r="V39" s="150"/>
      <c r="W39" s="71" t="s">
        <v>88</v>
      </c>
      <c r="Y39" s="150" t="s">
        <v>89</v>
      </c>
      <c r="Z39" s="150"/>
      <c r="AA39" s="71" t="s">
        <v>90</v>
      </c>
      <c r="AB39" s="150"/>
      <c r="AC39" s="71" t="s">
        <v>22</v>
      </c>
      <c r="AE39" s="71" t="s">
        <v>38</v>
      </c>
    </row>
    <row r="40" spans="1:32" s="86" customFormat="1" ht="19.5" customHeight="1" x14ac:dyDescent="0.2">
      <c r="E40" s="29"/>
      <c r="F40" s="16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23"/>
    </row>
    <row r="41" spans="1:32" s="86" customFormat="1" ht="19.5" customHeight="1" x14ac:dyDescent="0.2">
      <c r="A41" s="87" t="s">
        <v>243</v>
      </c>
      <c r="B41" s="87"/>
      <c r="C41" s="87"/>
      <c r="D41" s="87"/>
      <c r="E41" s="29"/>
      <c r="F41" s="163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23"/>
    </row>
    <row r="42" spans="1:32" s="81" customFormat="1" ht="19.5" customHeight="1" x14ac:dyDescent="0.2">
      <c r="A42" s="81" t="s">
        <v>255</v>
      </c>
      <c r="E42" s="76"/>
      <c r="G42" s="187">
        <v>3206420</v>
      </c>
      <c r="H42" s="187"/>
      <c r="I42" s="187">
        <v>10347863</v>
      </c>
      <c r="J42" s="187"/>
      <c r="K42" s="187">
        <v>500000</v>
      </c>
      <c r="L42" s="187"/>
      <c r="M42" s="187">
        <v>13069451</v>
      </c>
      <c r="N42" s="187"/>
      <c r="O42" s="187">
        <v>53870</v>
      </c>
      <c r="P42" s="187"/>
      <c r="Q42" s="187">
        <v>3595988</v>
      </c>
      <c r="R42" s="187"/>
      <c r="S42" s="187">
        <v>-71420</v>
      </c>
      <c r="T42" s="188"/>
      <c r="U42" s="187">
        <v>-5814</v>
      </c>
      <c r="V42" s="188"/>
      <c r="W42" s="187">
        <v>71937</v>
      </c>
      <c r="X42" s="164"/>
      <c r="Y42" s="90">
        <f>SUM(O42:X42)</f>
        <v>3644561</v>
      </c>
      <c r="Z42" s="90"/>
      <c r="AA42" s="90">
        <f>SUM(G42:M42)+Y42</f>
        <v>30768295</v>
      </c>
      <c r="AB42" s="90"/>
      <c r="AC42" s="90">
        <v>7173025</v>
      </c>
      <c r="AD42" s="90"/>
      <c r="AE42" s="90">
        <f>SUM(AA42:AD42)</f>
        <v>37941320</v>
      </c>
    </row>
    <row r="43" spans="1:32" ht="19.5" customHeight="1" x14ac:dyDescent="0.2">
      <c r="A43" s="80" t="s">
        <v>256</v>
      </c>
      <c r="E43" s="76">
        <v>3</v>
      </c>
      <c r="G43" s="189">
        <v>0</v>
      </c>
      <c r="H43" s="38"/>
      <c r="I43" s="189">
        <v>0</v>
      </c>
      <c r="J43" s="38"/>
      <c r="K43" s="189">
        <v>0</v>
      </c>
      <c r="L43" s="38"/>
      <c r="M43" s="189">
        <v>548523</v>
      </c>
      <c r="N43" s="38"/>
      <c r="O43" s="189">
        <v>0</v>
      </c>
      <c r="P43" s="38"/>
      <c r="Q43" s="189">
        <v>0</v>
      </c>
      <c r="R43" s="38"/>
      <c r="S43" s="189">
        <v>0</v>
      </c>
      <c r="T43" s="39"/>
      <c r="U43" s="189">
        <v>0</v>
      </c>
      <c r="V43" s="39"/>
      <c r="W43" s="189">
        <v>0</v>
      </c>
      <c r="X43" s="174"/>
      <c r="Y43" s="83">
        <f>SUM(O43:X43)</f>
        <v>0</v>
      </c>
      <c r="Z43" s="50"/>
      <c r="AA43" s="83">
        <f>SUM(G43:M43)+Y43</f>
        <v>548523</v>
      </c>
      <c r="AB43" s="50"/>
      <c r="AC43" s="83"/>
      <c r="AD43" s="50"/>
      <c r="AE43" s="83">
        <f>SUM(AA43:AD43)</f>
        <v>548523</v>
      </c>
    </row>
    <row r="44" spans="1:32" ht="19.5" customHeight="1" x14ac:dyDescent="0.2">
      <c r="A44" s="81" t="s">
        <v>257</v>
      </c>
      <c r="E44" s="76"/>
      <c r="G44" s="187">
        <f>SUM(G42:G43)</f>
        <v>3206420</v>
      </c>
      <c r="H44" s="38"/>
      <c r="I44" s="187">
        <f>SUM(I42:I43)</f>
        <v>10347863</v>
      </c>
      <c r="J44" s="38"/>
      <c r="K44" s="187">
        <f>SUM(K42:K43)</f>
        <v>500000</v>
      </c>
      <c r="L44" s="38"/>
      <c r="M44" s="187">
        <f>SUM(M42:M43)</f>
        <v>13617974</v>
      </c>
      <c r="N44" s="38"/>
      <c r="O44" s="187">
        <f>SUM(O42:O43)</f>
        <v>53870</v>
      </c>
      <c r="P44" s="38"/>
      <c r="Q44" s="187">
        <f>SUM(Q42:Q43)</f>
        <v>3595988</v>
      </c>
      <c r="R44" s="38"/>
      <c r="S44" s="187">
        <f>SUM(S42:S43)</f>
        <v>-71420</v>
      </c>
      <c r="T44" s="39"/>
      <c r="U44" s="187">
        <f>SUM(U42:U43)</f>
        <v>-5814</v>
      </c>
      <c r="V44" s="39"/>
      <c r="W44" s="187">
        <f>SUM(W42:W43)</f>
        <v>71937</v>
      </c>
      <c r="X44" s="174"/>
      <c r="Y44" s="187">
        <f>SUM(Y42:Y43)</f>
        <v>3644561</v>
      </c>
      <c r="Z44" s="50"/>
      <c r="AA44" s="187">
        <f>SUM(AA42:AA43)</f>
        <v>31316818</v>
      </c>
      <c r="AB44" s="50"/>
      <c r="AC44" s="187">
        <f>SUM(AC42:AC43)</f>
        <v>7173025</v>
      </c>
      <c r="AD44" s="50"/>
      <c r="AE44" s="187">
        <f>SUM(AE42:AE43)</f>
        <v>38489843</v>
      </c>
    </row>
    <row r="45" spans="1:32" s="81" customFormat="1" ht="19.5" customHeight="1" x14ac:dyDescent="0.2">
      <c r="A45" s="81" t="s">
        <v>237</v>
      </c>
      <c r="E45" s="76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164"/>
      <c r="AE45" s="164"/>
    </row>
    <row r="46" spans="1:32" ht="19.5" hidden="1" customHeight="1" x14ac:dyDescent="0.2">
      <c r="A46" s="80" t="s">
        <v>54</v>
      </c>
      <c r="E46" s="76"/>
      <c r="G46" s="50">
        <v>0</v>
      </c>
      <c r="H46" s="50"/>
      <c r="I46" s="50">
        <v>0</v>
      </c>
      <c r="J46" s="50"/>
      <c r="K46" s="50">
        <v>0</v>
      </c>
      <c r="L46" s="50"/>
      <c r="M46" s="50"/>
      <c r="N46" s="50"/>
      <c r="O46" s="50">
        <v>0</v>
      </c>
      <c r="P46" s="50"/>
      <c r="Q46" s="50">
        <v>0</v>
      </c>
      <c r="R46" s="50"/>
      <c r="S46" s="50">
        <v>0</v>
      </c>
      <c r="T46" s="50"/>
      <c r="U46" s="50">
        <v>0</v>
      </c>
      <c r="V46" s="50"/>
      <c r="W46" s="50">
        <v>0</v>
      </c>
      <c r="X46" s="174"/>
      <c r="Y46" s="50">
        <f>SUM(O46:W46)</f>
        <v>0</v>
      </c>
      <c r="Z46" s="50"/>
      <c r="AA46" s="50">
        <f>SUM(G46:M46)+Y46</f>
        <v>0</v>
      </c>
      <c r="AB46" s="50"/>
      <c r="AC46" s="50"/>
      <c r="AD46" s="50"/>
      <c r="AE46" s="50">
        <f>SUM(AA46:AC46)</f>
        <v>0</v>
      </c>
    </row>
    <row r="47" spans="1:32" ht="19.5" customHeight="1" x14ac:dyDescent="0.2">
      <c r="A47" s="80" t="s">
        <v>99</v>
      </c>
      <c r="E47" s="76">
        <v>14</v>
      </c>
      <c r="G47" s="50">
        <v>0</v>
      </c>
      <c r="H47" s="50"/>
      <c r="I47" s="50">
        <v>0</v>
      </c>
      <c r="J47" s="50"/>
      <c r="K47" s="50">
        <v>0</v>
      </c>
      <c r="L47" s="50"/>
      <c r="M47" s="50">
        <v>0</v>
      </c>
      <c r="N47" s="50"/>
      <c r="O47" s="50">
        <v>2419</v>
      </c>
      <c r="P47" s="50"/>
      <c r="Q47" s="50">
        <v>0</v>
      </c>
      <c r="R47" s="50"/>
      <c r="S47" s="50">
        <v>0</v>
      </c>
      <c r="T47" s="50"/>
      <c r="U47" s="50">
        <v>0</v>
      </c>
      <c r="V47" s="50"/>
      <c r="W47" s="50">
        <v>0</v>
      </c>
      <c r="X47" s="174"/>
      <c r="Y47" s="50">
        <f>SUM(O47:W47)</f>
        <v>2419</v>
      </c>
      <c r="Z47" s="50"/>
      <c r="AA47" s="50">
        <f>SUM(G47:M47)+Y47</f>
        <v>2419</v>
      </c>
      <c r="AB47" s="50"/>
      <c r="AC47" s="50">
        <v>485</v>
      </c>
      <c r="AD47" s="50"/>
      <c r="AE47" s="50">
        <f>SUM(AA47:AC47)</f>
        <v>2904</v>
      </c>
    </row>
    <row r="48" spans="1:32" ht="19.5" hidden="1" customHeight="1" x14ac:dyDescent="0.2">
      <c r="A48" s="80" t="s">
        <v>214</v>
      </c>
      <c r="B48" s="175"/>
      <c r="C48" s="175"/>
      <c r="D48" s="175"/>
      <c r="E48" s="76"/>
      <c r="G48" s="50">
        <v>0</v>
      </c>
      <c r="H48" s="50"/>
      <c r="I48" s="50">
        <v>0</v>
      </c>
      <c r="J48" s="50"/>
      <c r="K48" s="50">
        <v>0</v>
      </c>
      <c r="L48" s="50"/>
      <c r="M48" s="50">
        <v>0</v>
      </c>
      <c r="N48" s="50"/>
      <c r="O48" s="50">
        <v>0</v>
      </c>
      <c r="P48" s="50"/>
      <c r="Q48" s="50">
        <v>0</v>
      </c>
      <c r="R48" s="50"/>
      <c r="S48" s="50">
        <v>0</v>
      </c>
      <c r="T48" s="50"/>
      <c r="U48" s="50">
        <v>0</v>
      </c>
      <c r="V48" s="50"/>
      <c r="W48" s="50">
        <v>0</v>
      </c>
      <c r="X48" s="174"/>
      <c r="Y48" s="50">
        <f>SUM(O48:W48)</f>
        <v>0</v>
      </c>
      <c r="Z48" s="50"/>
      <c r="AA48" s="50">
        <f>SUM(G48:M48)+Y48</f>
        <v>0</v>
      </c>
      <c r="AB48" s="50"/>
      <c r="AC48" s="50"/>
      <c r="AD48" s="50"/>
      <c r="AE48" s="50">
        <f>SUM(AA48:AC48)</f>
        <v>0</v>
      </c>
    </row>
    <row r="49" spans="1:31" ht="19.5" customHeight="1" x14ac:dyDescent="0.2">
      <c r="A49" s="80" t="s">
        <v>220</v>
      </c>
      <c r="B49" s="175"/>
      <c r="C49" s="175"/>
      <c r="D49" s="175"/>
      <c r="E49" s="76"/>
      <c r="G49" s="50">
        <v>0</v>
      </c>
      <c r="H49" s="50"/>
      <c r="I49" s="50">
        <v>0</v>
      </c>
      <c r="J49" s="50"/>
      <c r="K49" s="50">
        <v>0</v>
      </c>
      <c r="L49" s="50"/>
      <c r="M49" s="50">
        <v>0</v>
      </c>
      <c r="N49" s="50"/>
      <c r="O49" s="50">
        <v>0</v>
      </c>
      <c r="P49" s="50"/>
      <c r="Q49" s="50">
        <v>-7082</v>
      </c>
      <c r="R49" s="50"/>
      <c r="S49" s="50">
        <v>0</v>
      </c>
      <c r="T49" s="50"/>
      <c r="U49" s="50">
        <v>0</v>
      </c>
      <c r="V49" s="50"/>
      <c r="W49" s="50">
        <v>0</v>
      </c>
      <c r="X49" s="174"/>
      <c r="Y49" s="50">
        <f t="shared" ref="Y49:Y50" si="0">SUM(O49:W49)</f>
        <v>-7082</v>
      </c>
      <c r="Z49" s="50"/>
      <c r="AA49" s="50">
        <f t="shared" ref="AA49:AA50" si="1">SUM(G49:M49)+Y49</f>
        <v>-7082</v>
      </c>
      <c r="AB49" s="50"/>
      <c r="AC49" s="50">
        <v>0</v>
      </c>
      <c r="AD49" s="50"/>
      <c r="AE49" s="50">
        <f t="shared" ref="AE49:AE50" si="2">SUM(AA49:AC49)</f>
        <v>-7082</v>
      </c>
    </row>
    <row r="50" spans="1:31" ht="19.5" hidden="1" customHeight="1" x14ac:dyDescent="0.2">
      <c r="A50" s="80" t="s">
        <v>221</v>
      </c>
      <c r="B50" s="175"/>
      <c r="C50" s="175"/>
      <c r="D50" s="175"/>
      <c r="E50" s="76"/>
      <c r="G50" s="50">
        <v>0</v>
      </c>
      <c r="H50" s="50"/>
      <c r="I50" s="50">
        <v>0</v>
      </c>
      <c r="J50" s="50"/>
      <c r="K50" s="50">
        <v>0</v>
      </c>
      <c r="L50" s="50"/>
      <c r="M50" s="50">
        <v>0</v>
      </c>
      <c r="N50" s="50"/>
      <c r="O50" s="50">
        <v>0</v>
      </c>
      <c r="P50" s="50"/>
      <c r="Q50" s="50">
        <v>0</v>
      </c>
      <c r="R50" s="50"/>
      <c r="S50" s="50">
        <v>0</v>
      </c>
      <c r="T50" s="50"/>
      <c r="U50" s="50">
        <v>0</v>
      </c>
      <c r="V50" s="50"/>
      <c r="W50" s="50">
        <v>0</v>
      </c>
      <c r="X50" s="174"/>
      <c r="Y50" s="50">
        <f t="shared" si="0"/>
        <v>0</v>
      </c>
      <c r="Z50" s="50"/>
      <c r="AA50" s="50">
        <f t="shared" si="1"/>
        <v>0</v>
      </c>
      <c r="AB50" s="50"/>
      <c r="AC50" s="50"/>
      <c r="AD50" s="50"/>
      <c r="AE50" s="50">
        <f t="shared" si="2"/>
        <v>0</v>
      </c>
    </row>
    <row r="51" spans="1:31" ht="19.5" customHeight="1" x14ac:dyDescent="0.2">
      <c r="A51" s="81" t="s">
        <v>238</v>
      </c>
      <c r="B51" s="81"/>
      <c r="C51" s="81"/>
      <c r="D51" s="81"/>
      <c r="E51" s="76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174"/>
      <c r="AA51" s="50"/>
      <c r="AB51" s="50"/>
      <c r="AC51" s="50"/>
      <c r="AD51" s="50"/>
      <c r="AE51" s="50"/>
    </row>
    <row r="52" spans="1:31" s="81" customFormat="1" ht="19.5" customHeight="1" x14ac:dyDescent="0.2">
      <c r="B52" s="80" t="s">
        <v>239</v>
      </c>
      <c r="C52" s="80"/>
      <c r="D52" s="80"/>
      <c r="E52" s="76"/>
      <c r="G52" s="50">
        <v>0</v>
      </c>
      <c r="H52" s="50"/>
      <c r="I52" s="50">
        <v>0</v>
      </c>
      <c r="J52" s="50"/>
      <c r="K52" s="50">
        <v>0</v>
      </c>
      <c r="L52" s="50"/>
      <c r="M52" s="50">
        <f>'pl 5-6'!F42</f>
        <v>2904190</v>
      </c>
      <c r="N52" s="50"/>
      <c r="O52" s="50">
        <v>0</v>
      </c>
      <c r="P52" s="50"/>
      <c r="Q52" s="50">
        <v>0</v>
      </c>
      <c r="R52" s="50"/>
      <c r="S52" s="50">
        <v>0</v>
      </c>
      <c r="T52" s="50"/>
      <c r="U52" s="50">
        <v>0</v>
      </c>
      <c r="V52" s="50"/>
      <c r="W52" s="50">
        <v>0</v>
      </c>
      <c r="X52" s="50"/>
      <c r="Y52" s="50">
        <f>SUM(O52:W52)</f>
        <v>0</v>
      </c>
      <c r="Z52" s="164"/>
      <c r="AA52" s="50">
        <f>SUM(G52:M52)+Y52</f>
        <v>2904190</v>
      </c>
      <c r="AB52" s="50"/>
      <c r="AC52" s="50">
        <f>'pl 5-6'!F43</f>
        <v>-17863</v>
      </c>
      <c r="AD52" s="50"/>
      <c r="AE52" s="50">
        <f>SUM(AA52:AC52)</f>
        <v>2886327</v>
      </c>
    </row>
    <row r="53" spans="1:31" s="81" customFormat="1" ht="19.5" customHeight="1" x14ac:dyDescent="0.2">
      <c r="B53" s="80" t="s">
        <v>240</v>
      </c>
      <c r="C53" s="80"/>
      <c r="D53" s="80"/>
      <c r="E53" s="76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164"/>
      <c r="AA53" s="50"/>
      <c r="AB53" s="50"/>
      <c r="AC53" s="50"/>
      <c r="AD53" s="50"/>
      <c r="AE53" s="50"/>
    </row>
    <row r="54" spans="1:31" s="81" customFormat="1" ht="19.5" customHeight="1" x14ac:dyDescent="0.2">
      <c r="B54" s="80"/>
      <c r="C54" s="80" t="s">
        <v>166</v>
      </c>
      <c r="D54" s="80"/>
      <c r="E54" s="76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164"/>
      <c r="AA54" s="50"/>
      <c r="AB54" s="50"/>
      <c r="AC54" s="50"/>
      <c r="AD54" s="50"/>
      <c r="AE54" s="50"/>
    </row>
    <row r="55" spans="1:31" s="81" customFormat="1" ht="19.5" customHeight="1" x14ac:dyDescent="0.2">
      <c r="B55" s="80"/>
      <c r="C55" s="80"/>
      <c r="D55" s="80" t="s">
        <v>167</v>
      </c>
      <c r="E55" s="76"/>
      <c r="G55" s="50">
        <v>0</v>
      </c>
      <c r="H55" s="50"/>
      <c r="I55" s="50">
        <v>0</v>
      </c>
      <c r="J55" s="50"/>
      <c r="K55" s="50">
        <v>0</v>
      </c>
      <c r="L55" s="50"/>
      <c r="M55" s="50">
        <v>0</v>
      </c>
      <c r="N55" s="50"/>
      <c r="O55" s="50">
        <v>0</v>
      </c>
      <c r="P55" s="50"/>
      <c r="Q55" s="50">
        <v>0</v>
      </c>
      <c r="R55" s="50"/>
      <c r="S55" s="50">
        <v>-17205</v>
      </c>
      <c r="T55" s="50"/>
      <c r="U55" s="50">
        <v>3459</v>
      </c>
      <c r="V55" s="50"/>
      <c r="W55" s="50">
        <v>0</v>
      </c>
      <c r="X55" s="50"/>
      <c r="Y55" s="50">
        <f>SUM(O55:W55)</f>
        <v>-13746</v>
      </c>
      <c r="Z55" s="164"/>
      <c r="AA55" s="50">
        <f>SUM(G55:M55)+Y55</f>
        <v>-13746</v>
      </c>
      <c r="AB55" s="50"/>
      <c r="AC55" s="50">
        <v>-22162</v>
      </c>
      <c r="AD55" s="50"/>
      <c r="AE55" s="50">
        <f>SUM(AA55:AC55)</f>
        <v>-35908</v>
      </c>
    </row>
    <row r="56" spans="1:31" s="81" customFormat="1" ht="19.5" customHeight="1" x14ac:dyDescent="0.2">
      <c r="B56" s="80"/>
      <c r="C56" s="80" t="s">
        <v>168</v>
      </c>
      <c r="D56" s="80"/>
      <c r="E56" s="76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164"/>
      <c r="AA56" s="50"/>
      <c r="AB56" s="50"/>
      <c r="AC56" s="50"/>
      <c r="AD56" s="50"/>
      <c r="AE56" s="50"/>
    </row>
    <row r="57" spans="1:31" s="81" customFormat="1" ht="19.5" customHeight="1" x14ac:dyDescent="0.2">
      <c r="B57" s="80"/>
      <c r="C57" s="80"/>
      <c r="D57" s="80" t="s">
        <v>167</v>
      </c>
      <c r="E57" s="76"/>
      <c r="G57" s="50">
        <v>0</v>
      </c>
      <c r="H57" s="50"/>
      <c r="I57" s="50">
        <v>0</v>
      </c>
      <c r="J57" s="50"/>
      <c r="K57" s="50">
        <v>0</v>
      </c>
      <c r="L57" s="50"/>
      <c r="M57" s="50"/>
      <c r="N57" s="50"/>
      <c r="O57" s="50">
        <v>0</v>
      </c>
      <c r="P57" s="50"/>
      <c r="Q57" s="50">
        <v>0</v>
      </c>
      <c r="R57" s="50"/>
      <c r="S57" s="50">
        <v>0</v>
      </c>
      <c r="T57" s="50"/>
      <c r="U57" s="50">
        <v>0</v>
      </c>
      <c r="V57" s="50"/>
      <c r="W57" s="50">
        <v>2826</v>
      </c>
      <c r="X57" s="50"/>
      <c r="Y57" s="50">
        <f>SUM(O57:W57)</f>
        <v>2826</v>
      </c>
      <c r="Z57" s="164"/>
      <c r="AA57" s="50">
        <f>SUM(G57:M57)+Y57</f>
        <v>2826</v>
      </c>
      <c r="AB57" s="50"/>
      <c r="AC57" s="50">
        <v>0</v>
      </c>
      <c r="AD57" s="50"/>
      <c r="AE57" s="50">
        <f>SUM(AA57:AC57)</f>
        <v>2826</v>
      </c>
    </row>
    <row r="58" spans="1:31" ht="19.5" customHeight="1" x14ac:dyDescent="0.2">
      <c r="B58" s="81" t="s">
        <v>241</v>
      </c>
      <c r="D58" s="81"/>
      <c r="E58" s="76"/>
      <c r="G58" s="82">
        <f>SUM(G52:H57)</f>
        <v>0</v>
      </c>
      <c r="H58" s="50">
        <v>0</v>
      </c>
      <c r="I58" s="82">
        <f>SUM(I52:J57)</f>
        <v>0</v>
      </c>
      <c r="J58" s="50"/>
      <c r="K58" s="82">
        <f>SUM(K52:L57)</f>
        <v>0</v>
      </c>
      <c r="L58" s="50">
        <v>0</v>
      </c>
      <c r="M58" s="82">
        <f>SUM(M52:N57)</f>
        <v>2904190</v>
      </c>
      <c r="N58" s="50"/>
      <c r="O58" s="82">
        <f>SUM(O52:P57)</f>
        <v>0</v>
      </c>
      <c r="P58" s="50"/>
      <c r="Q58" s="82">
        <f>SUM(Q52:R57)</f>
        <v>0</v>
      </c>
      <c r="R58" s="50"/>
      <c r="S58" s="82">
        <f>SUM(S52:T57)</f>
        <v>-17205</v>
      </c>
      <c r="T58" s="50">
        <v>0</v>
      </c>
      <c r="U58" s="82">
        <f>SUM(U52:V57)</f>
        <v>3459</v>
      </c>
      <c r="V58" s="50">
        <v>0</v>
      </c>
      <c r="W58" s="82">
        <f>SUM(W52:X57)</f>
        <v>2826</v>
      </c>
      <c r="X58" s="50">
        <v>0</v>
      </c>
      <c r="Y58" s="82">
        <f>SUM(Y52:Z57)</f>
        <v>-10920</v>
      </c>
      <c r="Z58" s="174"/>
      <c r="AA58" s="82">
        <f>SUM(AA52:AB57)</f>
        <v>2893270</v>
      </c>
      <c r="AB58" s="50">
        <v>0</v>
      </c>
      <c r="AC58" s="82">
        <f>SUM(AC52:AD57)</f>
        <v>-40025</v>
      </c>
      <c r="AD58" s="50">
        <v>0</v>
      </c>
      <c r="AE58" s="82">
        <f>SUM(AE52:AF57)</f>
        <v>2853245</v>
      </c>
    </row>
    <row r="59" spans="1:31" s="81" customFormat="1" ht="19.5" customHeight="1" thickBot="1" x14ac:dyDescent="0.25">
      <c r="A59" s="81" t="s">
        <v>244</v>
      </c>
      <c r="F59" s="80"/>
      <c r="G59" s="85">
        <f>SUM(G44:G50)+G58</f>
        <v>3206420</v>
      </c>
      <c r="H59" s="90"/>
      <c r="I59" s="85">
        <f>SUM(I44:I50)+I58</f>
        <v>10347863</v>
      </c>
      <c r="J59" s="50"/>
      <c r="K59" s="85">
        <f>SUM(K44:K50)+K58</f>
        <v>500000</v>
      </c>
      <c r="L59" s="90"/>
      <c r="M59" s="85">
        <f>SUM(M44:M50)+M58</f>
        <v>16522164</v>
      </c>
      <c r="N59" s="50"/>
      <c r="O59" s="85">
        <f>SUM(O44:O50)+O58</f>
        <v>56289</v>
      </c>
      <c r="P59" s="90"/>
      <c r="Q59" s="85">
        <f>SUM(Q44:Q50)+Q58</f>
        <v>3588906</v>
      </c>
      <c r="R59" s="90"/>
      <c r="S59" s="85">
        <f>SUM(S44:S50)+S58</f>
        <v>-88625</v>
      </c>
      <c r="T59" s="90"/>
      <c r="U59" s="85">
        <f>SUM(U44:U50)+U58</f>
        <v>-2355</v>
      </c>
      <c r="V59" s="90"/>
      <c r="W59" s="85">
        <f>SUM(W44:W50)+W58</f>
        <v>74763</v>
      </c>
      <c r="X59" s="90"/>
      <c r="Y59" s="85">
        <f>SUM(Y44:Y50)+Y58</f>
        <v>3628978</v>
      </c>
      <c r="Z59" s="164"/>
      <c r="AA59" s="85">
        <f>SUM(AA44:AA50)+AA58</f>
        <v>34205425</v>
      </c>
      <c r="AB59" s="90"/>
      <c r="AC59" s="85">
        <f>SUM(AC44:AC50)+AC58</f>
        <v>7133485</v>
      </c>
      <c r="AD59" s="90"/>
      <c r="AE59" s="85">
        <f>SUM(AE44:AE50)+AE58</f>
        <v>41338910</v>
      </c>
    </row>
    <row r="60" spans="1:31" ht="19.5" customHeight="1" thickTop="1" x14ac:dyDescent="0.2">
      <c r="J60" s="168"/>
      <c r="N60" s="177"/>
    </row>
    <row r="61" spans="1:31" ht="19.5" customHeight="1" x14ac:dyDescent="0.2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</row>
    <row r="62" spans="1:31" ht="19.5" customHeight="1" x14ac:dyDescent="0.2">
      <c r="E62" s="80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</row>
    <row r="122" spans="1:1" ht="19.5" customHeight="1" x14ac:dyDescent="0.2">
      <c r="A122" s="80" t="s">
        <v>103</v>
      </c>
    </row>
    <row r="138" spans="5:5" ht="19.5" customHeight="1" x14ac:dyDescent="0.2">
      <c r="E138" s="151">
        <v>9</v>
      </c>
    </row>
    <row r="151" ht="8.4499999999999993" customHeight="1" x14ac:dyDescent="0.2"/>
  </sheetData>
  <mergeCells count="8">
    <mergeCell ref="G40:AE40"/>
    <mergeCell ref="G5:AE5"/>
    <mergeCell ref="G6:AA6"/>
    <mergeCell ref="O7:Y7"/>
    <mergeCell ref="G12:AE12"/>
    <mergeCell ref="G33:AE33"/>
    <mergeCell ref="G34:AA34"/>
    <mergeCell ref="O35:Y35"/>
  </mergeCells>
  <phoneticPr fontId="0" type="noConversion"/>
  <pageMargins left="0.655511811" right="0.25" top="0.98425196850393704" bottom="0.98425196850393704" header="0.261811024" footer="0.511811023622047"/>
  <pageSetup paperSize="9" scale="55" firstPageNumber="7" orientation="landscape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3"/>
  <sheetViews>
    <sheetView zoomScaleNormal="100" zoomScaleSheetLayoutView="100" workbookViewId="0"/>
  </sheetViews>
  <sheetFormatPr defaultColWidth="9.140625" defaultRowHeight="20.25" customHeight="1" x14ac:dyDescent="0.2"/>
  <cols>
    <col min="1" max="3" width="1.7109375" style="12" customWidth="1"/>
    <col min="4" max="4" width="43.7109375" style="12" customWidth="1"/>
    <col min="5" max="5" width="5.5703125" style="23" bestFit="1" customWidth="1"/>
    <col min="6" max="6" width="0.85546875" style="12" customWidth="1"/>
    <col min="7" max="7" width="13.7109375" style="19" customWidth="1"/>
    <col min="8" max="8" width="1" style="19" customWidth="1"/>
    <col min="9" max="9" width="13.7109375" style="19" customWidth="1"/>
    <col min="10" max="10" width="1" style="19" customWidth="1"/>
    <col min="11" max="11" width="13.7109375" style="19" customWidth="1"/>
    <col min="12" max="12" width="1" style="19" customWidth="1"/>
    <col min="13" max="13" width="13.7109375" style="19" customWidth="1"/>
    <col min="14" max="14" width="1" style="19" customWidth="1"/>
    <col min="15" max="15" width="13.7109375" style="19" customWidth="1"/>
    <col min="16" max="16" width="1" style="19" customWidth="1"/>
    <col min="17" max="17" width="13.7109375" style="19" customWidth="1"/>
    <col min="18" max="18" width="1" style="19" customWidth="1"/>
    <col min="19" max="19" width="13.7109375" style="19" customWidth="1"/>
    <col min="20" max="20" width="1" style="19" customWidth="1"/>
    <col min="21" max="21" width="13.7109375" style="19" customWidth="1"/>
    <col min="22" max="22" width="1" style="19" customWidth="1"/>
    <col min="23" max="23" width="13.7109375" style="19" customWidth="1"/>
    <col min="24" max="24" width="1" style="19" customWidth="1"/>
    <col min="25" max="25" width="13.7109375" style="19" customWidth="1"/>
    <col min="26" max="26" width="1" style="19" customWidth="1"/>
    <col min="27" max="27" width="13.7109375" style="19" customWidth="1"/>
    <col min="28" max="16384" width="9.140625" style="17"/>
  </cols>
  <sheetData>
    <row r="1" spans="1:27" s="15" customFormat="1" ht="19.5" customHeight="1" x14ac:dyDescent="0.2">
      <c r="A1" s="95" t="s">
        <v>120</v>
      </c>
      <c r="B1" s="95"/>
      <c r="C1" s="95"/>
      <c r="D1" s="95"/>
      <c r="E1" s="24"/>
      <c r="F1" s="95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</row>
    <row r="2" spans="1:27" s="15" customFormat="1" ht="19.5" customHeight="1" x14ac:dyDescent="0.2">
      <c r="A2" s="95" t="s">
        <v>127</v>
      </c>
      <c r="B2" s="95"/>
      <c r="C2" s="95"/>
      <c r="D2" s="95"/>
      <c r="E2" s="24"/>
      <c r="F2" s="95"/>
      <c r="G2" s="101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</row>
    <row r="3" spans="1:27" s="15" customFormat="1" ht="19.5" customHeight="1" x14ac:dyDescent="0.2">
      <c r="A3" s="102" t="s">
        <v>234</v>
      </c>
      <c r="B3" s="102"/>
      <c r="C3" s="102"/>
      <c r="D3" s="102"/>
      <c r="E3" s="24"/>
      <c r="F3" s="95"/>
      <c r="G3" s="101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</row>
    <row r="4" spans="1:27" s="15" customFormat="1" ht="19.5" customHeight="1" x14ac:dyDescent="0.2">
      <c r="A4" s="110"/>
      <c r="B4" s="110"/>
      <c r="C4" s="110"/>
      <c r="D4" s="110"/>
      <c r="E4" s="111"/>
      <c r="F4" s="117"/>
      <c r="G4" s="118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112" t="s">
        <v>231</v>
      </c>
    </row>
    <row r="5" spans="1:27" s="15" customFormat="1" ht="19.5" customHeight="1" x14ac:dyDescent="0.2">
      <c r="A5" s="1"/>
      <c r="B5" s="1"/>
      <c r="C5" s="1"/>
      <c r="D5" s="1"/>
      <c r="E5" s="2"/>
      <c r="F5" s="1"/>
      <c r="G5" s="197" t="s">
        <v>36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</row>
    <row r="6" spans="1:27" s="15" customFormat="1" ht="19.5" customHeight="1" x14ac:dyDescent="0.2">
      <c r="A6" s="1"/>
      <c r="B6" s="1"/>
      <c r="C6" s="1"/>
      <c r="D6" s="1"/>
      <c r="E6" s="2"/>
      <c r="F6" s="1"/>
      <c r="G6" s="31"/>
      <c r="H6" s="31"/>
      <c r="I6" s="31"/>
      <c r="J6" s="31"/>
      <c r="N6" s="31"/>
      <c r="O6" s="198" t="s">
        <v>70</v>
      </c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31"/>
      <c r="AA6" s="31"/>
    </row>
    <row r="7" spans="1:27" s="7" customFormat="1" ht="19.5" customHeight="1" x14ac:dyDescent="0.2">
      <c r="A7" s="5"/>
      <c r="B7" s="5"/>
      <c r="C7" s="5"/>
      <c r="D7" s="5"/>
      <c r="E7" s="4"/>
      <c r="F7" s="5"/>
      <c r="G7" s="6"/>
      <c r="H7" s="6"/>
      <c r="I7" s="6"/>
      <c r="J7" s="6"/>
      <c r="K7" s="6"/>
      <c r="L7" s="6"/>
      <c r="M7" s="6"/>
      <c r="N7" s="6"/>
      <c r="O7" s="6"/>
      <c r="P7" s="6"/>
      <c r="Q7" s="70" t="s">
        <v>215</v>
      </c>
      <c r="R7" s="6"/>
      <c r="S7" s="6"/>
      <c r="T7" s="6"/>
      <c r="U7" s="6" t="s">
        <v>75</v>
      </c>
      <c r="V7" s="6"/>
      <c r="W7" s="6" t="s">
        <v>76</v>
      </c>
      <c r="X7" s="6"/>
      <c r="Y7" s="6" t="s">
        <v>23</v>
      </c>
      <c r="Z7" s="6"/>
      <c r="AA7" s="6"/>
    </row>
    <row r="8" spans="1:27" s="7" customFormat="1" ht="19.5" customHeight="1" x14ac:dyDescent="0.2">
      <c r="A8" s="5"/>
      <c r="B8" s="5"/>
      <c r="C8" s="5"/>
      <c r="D8" s="5"/>
      <c r="E8" s="4"/>
      <c r="F8" s="5"/>
      <c r="G8" s="6" t="s">
        <v>17</v>
      </c>
      <c r="H8" s="6"/>
      <c r="I8" s="6"/>
      <c r="J8" s="6"/>
      <c r="K8" s="25" t="s">
        <v>61</v>
      </c>
      <c r="L8" s="27"/>
      <c r="M8" s="27"/>
      <c r="N8" s="6"/>
      <c r="O8" s="70" t="s">
        <v>100</v>
      </c>
      <c r="P8" s="6"/>
      <c r="Q8" s="70" t="s">
        <v>216</v>
      </c>
      <c r="R8" s="6"/>
      <c r="S8" s="150" t="s">
        <v>202</v>
      </c>
      <c r="T8" s="6"/>
      <c r="U8" s="6" t="s">
        <v>78</v>
      </c>
      <c r="V8" s="6"/>
      <c r="W8" s="6" t="s">
        <v>79</v>
      </c>
      <c r="X8" s="6"/>
      <c r="Y8" s="6" t="s">
        <v>80</v>
      </c>
      <c r="Z8" s="26"/>
    </row>
    <row r="9" spans="1:27" s="7" customFormat="1" ht="19.5" customHeight="1" x14ac:dyDescent="0.2">
      <c r="A9" s="5"/>
      <c r="B9" s="5"/>
      <c r="C9" s="5"/>
      <c r="D9" s="5"/>
      <c r="E9" s="4"/>
      <c r="F9" s="5"/>
      <c r="G9" s="6" t="s">
        <v>27</v>
      </c>
      <c r="H9" s="6"/>
      <c r="I9" s="6" t="s">
        <v>91</v>
      </c>
      <c r="J9" s="6"/>
      <c r="K9" s="6" t="s">
        <v>19</v>
      </c>
      <c r="L9" s="6"/>
      <c r="M9" s="6"/>
      <c r="N9" s="6"/>
      <c r="O9" s="70" t="s">
        <v>101</v>
      </c>
      <c r="P9" s="6"/>
      <c r="Q9" s="70" t="s">
        <v>26</v>
      </c>
      <c r="R9" s="6"/>
      <c r="S9" s="150" t="s">
        <v>203</v>
      </c>
      <c r="T9" s="6"/>
      <c r="U9" s="6" t="s">
        <v>83</v>
      </c>
      <c r="V9" s="6"/>
      <c r="W9" s="6" t="s">
        <v>84</v>
      </c>
      <c r="X9" s="6"/>
      <c r="Y9" s="6" t="s">
        <v>85</v>
      </c>
      <c r="Z9" s="6"/>
      <c r="AA9" s="7" t="s">
        <v>23</v>
      </c>
    </row>
    <row r="10" spans="1:27" s="7" customFormat="1" ht="19.5" customHeight="1" x14ac:dyDescent="0.2">
      <c r="E10" s="22" t="s">
        <v>135</v>
      </c>
      <c r="F10" s="5"/>
      <c r="G10" s="6" t="s">
        <v>20</v>
      </c>
      <c r="H10" s="6"/>
      <c r="I10" s="6" t="s">
        <v>92</v>
      </c>
      <c r="J10" s="6"/>
      <c r="K10" s="6" t="s">
        <v>21</v>
      </c>
      <c r="L10" s="6"/>
      <c r="M10" s="6" t="s">
        <v>58</v>
      </c>
      <c r="N10" s="6"/>
      <c r="O10" s="70" t="s">
        <v>102</v>
      </c>
      <c r="P10" s="6"/>
      <c r="Q10" s="70" t="s">
        <v>217</v>
      </c>
      <c r="R10" s="6"/>
      <c r="S10" s="150" t="s">
        <v>204</v>
      </c>
      <c r="T10" s="6"/>
      <c r="U10" s="6" t="s">
        <v>26</v>
      </c>
      <c r="V10" s="6"/>
      <c r="W10" s="6" t="s">
        <v>88</v>
      </c>
      <c r="X10" s="6"/>
      <c r="Y10" s="6" t="s">
        <v>89</v>
      </c>
      <c r="Z10" s="6"/>
      <c r="AA10" s="7" t="s">
        <v>38</v>
      </c>
    </row>
    <row r="11" spans="1:27" s="7" customFormat="1" ht="19.5" customHeight="1" x14ac:dyDescent="0.2">
      <c r="A11" s="142" t="s">
        <v>245</v>
      </c>
      <c r="B11" s="142"/>
      <c r="C11" s="142"/>
      <c r="D11" s="142"/>
      <c r="E11" s="22"/>
      <c r="F11" s="5"/>
      <c r="G11" s="6"/>
      <c r="H11" s="6"/>
      <c r="I11" s="6"/>
      <c r="J11" s="6"/>
      <c r="K11" s="6"/>
      <c r="L11" s="6"/>
      <c r="M11" s="6"/>
      <c r="N11" s="6"/>
      <c r="O11" s="70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7" s="3" customFormat="1" ht="19.5" customHeight="1" x14ac:dyDescent="0.2">
      <c r="A12" s="9" t="s">
        <v>213</v>
      </c>
      <c r="B12" s="9"/>
      <c r="C12" s="9"/>
      <c r="D12" s="9"/>
      <c r="E12" s="10"/>
      <c r="F12" s="9"/>
      <c r="G12" s="53">
        <v>3206420</v>
      </c>
      <c r="H12" s="53"/>
      <c r="I12" s="53">
        <v>10347863</v>
      </c>
      <c r="J12" s="53"/>
      <c r="K12" s="53">
        <v>500000</v>
      </c>
      <c r="L12" s="53"/>
      <c r="M12" s="53">
        <v>11464223</v>
      </c>
      <c r="N12" s="53"/>
      <c r="O12" s="53">
        <v>44878</v>
      </c>
      <c r="P12" s="53"/>
      <c r="Q12" s="53">
        <v>4217389</v>
      </c>
      <c r="R12" s="53"/>
      <c r="S12" s="53">
        <v>-45945</v>
      </c>
      <c r="T12" s="53"/>
      <c r="U12" s="53">
        <v>9319</v>
      </c>
      <c r="V12" s="53"/>
      <c r="W12" s="53">
        <v>56298</v>
      </c>
      <c r="X12" s="53"/>
      <c r="Y12" s="53">
        <f>SUM(O12:X12)</f>
        <v>4281939</v>
      </c>
      <c r="Z12" s="53"/>
      <c r="AA12" s="53">
        <f>SUM(G12:M12)+Y12</f>
        <v>29800445</v>
      </c>
    </row>
    <row r="13" spans="1:27" s="3" customFormat="1" ht="19.5" customHeight="1" x14ac:dyDescent="0.2">
      <c r="A13" s="9" t="s">
        <v>237</v>
      </c>
      <c r="B13" s="9"/>
      <c r="C13" s="9"/>
      <c r="D13" s="9"/>
      <c r="E13" s="10"/>
      <c r="F13" s="9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</row>
    <row r="14" spans="1:27" ht="19.5" customHeight="1" x14ac:dyDescent="0.2">
      <c r="A14" s="12" t="s">
        <v>54</v>
      </c>
      <c r="E14" s="10"/>
      <c r="G14" s="138">
        <v>0</v>
      </c>
      <c r="H14" s="138"/>
      <c r="I14" s="138">
        <v>0</v>
      </c>
      <c r="J14" s="138"/>
      <c r="K14" s="138">
        <v>0</v>
      </c>
      <c r="L14" s="138"/>
      <c r="M14" s="138">
        <v>-4681374</v>
      </c>
      <c r="N14" s="138"/>
      <c r="O14" s="138">
        <v>0</v>
      </c>
      <c r="P14" s="138"/>
      <c r="Q14" s="138">
        <v>0</v>
      </c>
      <c r="R14" s="138"/>
      <c r="S14" s="138">
        <v>0</v>
      </c>
      <c r="T14" s="138"/>
      <c r="U14" s="138">
        <v>0</v>
      </c>
      <c r="V14" s="138"/>
      <c r="W14" s="138">
        <v>0</v>
      </c>
      <c r="X14" s="138"/>
      <c r="Y14" s="138">
        <f>SUM(O14:X14)</f>
        <v>0</v>
      </c>
      <c r="Z14" s="138"/>
      <c r="AA14" s="138">
        <f>SUM(G14:M14)+Y14</f>
        <v>-4681374</v>
      </c>
    </row>
    <row r="15" spans="1:27" ht="19.5" customHeight="1" x14ac:dyDescent="0.2">
      <c r="A15" s="33" t="s">
        <v>132</v>
      </c>
      <c r="B15" s="33"/>
      <c r="C15" s="33"/>
      <c r="D15" s="33"/>
      <c r="E15" s="10">
        <v>14</v>
      </c>
      <c r="G15" s="138">
        <v>0</v>
      </c>
      <c r="H15" s="138"/>
      <c r="I15" s="138">
        <v>0</v>
      </c>
      <c r="J15" s="138"/>
      <c r="K15" s="138">
        <v>0</v>
      </c>
      <c r="L15" s="138"/>
      <c r="M15" s="138">
        <v>0</v>
      </c>
      <c r="N15" s="138"/>
      <c r="O15" s="138">
        <v>2133</v>
      </c>
      <c r="P15" s="138"/>
      <c r="Q15" s="138">
        <v>0</v>
      </c>
      <c r="R15" s="138"/>
      <c r="S15" s="138">
        <v>0</v>
      </c>
      <c r="T15" s="138"/>
      <c r="U15" s="138">
        <v>0</v>
      </c>
      <c r="V15" s="138"/>
      <c r="W15" s="138">
        <v>0</v>
      </c>
      <c r="X15" s="138"/>
      <c r="Y15" s="138">
        <f>SUM(O15:X15)</f>
        <v>2133</v>
      </c>
      <c r="Z15" s="138"/>
      <c r="AA15" s="138">
        <f>SUM(G15:M15)+Y15</f>
        <v>2133</v>
      </c>
    </row>
    <row r="16" spans="1:27" ht="19.5" customHeight="1" x14ac:dyDescent="0.2">
      <c r="A16" s="33" t="s">
        <v>221</v>
      </c>
      <c r="B16" s="33"/>
      <c r="C16" s="33"/>
      <c r="D16" s="17"/>
      <c r="E16" s="10"/>
      <c r="G16" s="138">
        <v>0</v>
      </c>
      <c r="H16" s="138"/>
      <c r="I16" s="138">
        <v>0</v>
      </c>
      <c r="J16" s="138"/>
      <c r="K16" s="138">
        <v>0</v>
      </c>
      <c r="L16" s="138"/>
      <c r="M16" s="138">
        <v>0</v>
      </c>
      <c r="N16" s="138"/>
      <c r="O16" s="138">
        <v>0</v>
      </c>
      <c r="P16" s="138"/>
      <c r="Q16" s="138">
        <v>-350971</v>
      </c>
      <c r="R16" s="138"/>
      <c r="S16" s="138">
        <v>0</v>
      </c>
      <c r="T16" s="138"/>
      <c r="U16" s="138">
        <v>0</v>
      </c>
      <c r="V16" s="138"/>
      <c r="W16" s="138">
        <v>0</v>
      </c>
      <c r="X16" s="138"/>
      <c r="Y16" s="138">
        <f>SUM(O16:X16)</f>
        <v>-350971</v>
      </c>
      <c r="Z16" s="138"/>
      <c r="AA16" s="138">
        <f>SUM(G16:M16)+Y16</f>
        <v>-350971</v>
      </c>
    </row>
    <row r="17" spans="1:27" ht="19.5" customHeight="1" x14ac:dyDescent="0.2">
      <c r="A17" s="9" t="s">
        <v>238</v>
      </c>
      <c r="B17" s="9"/>
      <c r="C17" s="9"/>
      <c r="D17" s="9"/>
      <c r="E17" s="10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</row>
    <row r="18" spans="1:27" s="3" customFormat="1" ht="19.5" customHeight="1" x14ac:dyDescent="0.2">
      <c r="B18" s="33" t="s">
        <v>239</v>
      </c>
      <c r="C18" s="33"/>
      <c r="E18" s="10"/>
      <c r="F18" s="9"/>
      <c r="G18" s="138">
        <v>0</v>
      </c>
      <c r="H18" s="138"/>
      <c r="I18" s="138">
        <v>0</v>
      </c>
      <c r="J18" s="138"/>
      <c r="K18" s="138">
        <v>0</v>
      </c>
      <c r="L18" s="138"/>
      <c r="M18" s="138">
        <f>'pl 5-6'!L42</f>
        <v>3637362</v>
      </c>
      <c r="N18" s="138"/>
      <c r="O18" s="138">
        <v>0</v>
      </c>
      <c r="P18" s="138"/>
      <c r="Q18" s="138">
        <v>0</v>
      </c>
      <c r="R18" s="138"/>
      <c r="S18" s="138">
        <v>0</v>
      </c>
      <c r="T18" s="138"/>
      <c r="U18" s="138">
        <v>0</v>
      </c>
      <c r="V18" s="138"/>
      <c r="W18" s="138">
        <v>0</v>
      </c>
      <c r="X18" s="138"/>
      <c r="Y18" s="138">
        <f>SUM(O18:X18)</f>
        <v>0</v>
      </c>
      <c r="Z18" s="138"/>
      <c r="AA18" s="138">
        <f>SUM(G18:M18)+Y18</f>
        <v>3637362</v>
      </c>
    </row>
    <row r="19" spans="1:27" s="3" customFormat="1" ht="19.5" customHeight="1" x14ac:dyDescent="0.2">
      <c r="B19" s="33" t="s">
        <v>240</v>
      </c>
      <c r="C19" s="33"/>
      <c r="E19" s="10"/>
      <c r="F19" s="9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</row>
    <row r="20" spans="1:27" s="3" customFormat="1" ht="19.5" customHeight="1" x14ac:dyDescent="0.2">
      <c r="A20" s="33"/>
      <c r="C20" s="33" t="s">
        <v>166</v>
      </c>
      <c r="E20" s="10"/>
      <c r="F20" s="9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</row>
    <row r="21" spans="1:27" s="3" customFormat="1" ht="19.5" customHeight="1" x14ac:dyDescent="0.2">
      <c r="B21" s="33"/>
      <c r="D21" s="33" t="s">
        <v>167</v>
      </c>
      <c r="E21" s="10"/>
      <c r="F21" s="9"/>
      <c r="G21" s="138">
        <v>0</v>
      </c>
      <c r="H21" s="138"/>
      <c r="I21" s="138">
        <v>0</v>
      </c>
      <c r="J21" s="138"/>
      <c r="K21" s="138">
        <v>0</v>
      </c>
      <c r="L21" s="138"/>
      <c r="M21" s="138">
        <v>0</v>
      </c>
      <c r="N21" s="138"/>
      <c r="O21" s="138">
        <v>0</v>
      </c>
      <c r="P21" s="138"/>
      <c r="Q21" s="138">
        <v>0</v>
      </c>
      <c r="R21" s="138"/>
      <c r="S21" s="138">
        <v>-27205</v>
      </c>
      <c r="T21" s="138"/>
      <c r="U21" s="138">
        <v>3328</v>
      </c>
      <c r="V21" s="138"/>
      <c r="W21" s="138">
        <v>0</v>
      </c>
      <c r="X21" s="138"/>
      <c r="Y21" s="138">
        <f>SUM(O21:X21)</f>
        <v>-23877</v>
      </c>
      <c r="Z21" s="138"/>
      <c r="AA21" s="138">
        <f>SUM(G21:M21)+Y21</f>
        <v>-23877</v>
      </c>
    </row>
    <row r="22" spans="1:27" s="3" customFormat="1" ht="19.5" customHeight="1" x14ac:dyDescent="0.2">
      <c r="B22" s="33"/>
      <c r="C22" s="33" t="s">
        <v>168</v>
      </c>
      <c r="D22" s="33"/>
      <c r="E22" s="10"/>
      <c r="F22" s="9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</row>
    <row r="23" spans="1:27" s="3" customFormat="1" ht="19.5" customHeight="1" x14ac:dyDescent="0.2">
      <c r="B23" s="33"/>
      <c r="D23" s="33" t="s">
        <v>167</v>
      </c>
      <c r="E23" s="10"/>
      <c r="F23" s="9"/>
      <c r="G23" s="138">
        <v>0</v>
      </c>
      <c r="H23" s="138"/>
      <c r="I23" s="138">
        <v>0</v>
      </c>
      <c r="J23" s="138"/>
      <c r="K23" s="138">
        <v>0</v>
      </c>
      <c r="L23" s="138"/>
      <c r="M23" s="138">
        <v>0</v>
      </c>
      <c r="N23" s="138"/>
      <c r="O23" s="138">
        <v>0</v>
      </c>
      <c r="P23" s="138"/>
      <c r="Q23" s="139">
        <v>0</v>
      </c>
      <c r="R23" s="138"/>
      <c r="S23" s="139">
        <v>0</v>
      </c>
      <c r="T23" s="138"/>
      <c r="U23" s="138">
        <v>0</v>
      </c>
      <c r="V23" s="138"/>
      <c r="W23" s="139">
        <v>3702</v>
      </c>
      <c r="X23" s="138"/>
      <c r="Y23" s="138">
        <f>SUM(O23:X23)</f>
        <v>3702</v>
      </c>
      <c r="Z23" s="138"/>
      <c r="AA23" s="138">
        <f>SUM(G23:M23)+Y23</f>
        <v>3702</v>
      </c>
    </row>
    <row r="24" spans="1:27" ht="19.5" customHeight="1" x14ac:dyDescent="0.2">
      <c r="A24" s="17"/>
      <c r="B24" s="9" t="s">
        <v>241</v>
      </c>
      <c r="C24" s="9"/>
      <c r="D24" s="9"/>
      <c r="E24" s="10"/>
      <c r="G24" s="43">
        <f>SUM(G18:G23)</f>
        <v>0</v>
      </c>
      <c r="H24" s="138">
        <v>0</v>
      </c>
      <c r="I24" s="43">
        <f>SUM(I18:I23)</f>
        <v>0</v>
      </c>
      <c r="J24" s="138">
        <v>0</v>
      </c>
      <c r="K24" s="43">
        <f>SUM(K18:K23)</f>
        <v>0</v>
      </c>
      <c r="L24" s="138"/>
      <c r="M24" s="43">
        <f>SUM(M18:M23)</f>
        <v>3637362</v>
      </c>
      <c r="N24" s="138"/>
      <c r="O24" s="43">
        <f>SUM(O18:O23)</f>
        <v>0</v>
      </c>
      <c r="P24" s="138"/>
      <c r="Q24" s="43">
        <f>SUM(Q18:Q23)</f>
        <v>0</v>
      </c>
      <c r="R24" s="53">
        <f>SUM(R18:R23)</f>
        <v>0</v>
      </c>
      <c r="S24" s="43">
        <f>SUM(S18:S23)</f>
        <v>-27205</v>
      </c>
      <c r="T24" s="138"/>
      <c r="U24" s="43">
        <f>SUM(U18:U23)</f>
        <v>3328</v>
      </c>
      <c r="V24" s="138">
        <v>0</v>
      </c>
      <c r="W24" s="43">
        <f>SUM(W18:W23)</f>
        <v>3702</v>
      </c>
      <c r="X24" s="138"/>
      <c r="Y24" s="43">
        <f>SUM(Y18:Y23)</f>
        <v>-20175</v>
      </c>
      <c r="Z24" s="138">
        <v>0</v>
      </c>
      <c r="AA24" s="43">
        <f>SUM(AA18:AA23)</f>
        <v>3617187</v>
      </c>
    </row>
    <row r="25" spans="1:27" s="3" customFormat="1" ht="19.5" customHeight="1" thickBot="1" x14ac:dyDescent="0.25">
      <c r="A25" s="9" t="s">
        <v>242</v>
      </c>
      <c r="B25" s="9"/>
      <c r="C25" s="9"/>
      <c r="D25" s="9"/>
      <c r="F25" s="12"/>
      <c r="G25" s="61">
        <f>G12+G14+G15+G16+G24</f>
        <v>3206420</v>
      </c>
      <c r="H25" s="53"/>
      <c r="I25" s="61">
        <f>I12+I14+I15+I16+I24</f>
        <v>10347863</v>
      </c>
      <c r="J25" s="53"/>
      <c r="K25" s="61">
        <f>K12+K14+K15+K16+K24</f>
        <v>500000</v>
      </c>
      <c r="L25" s="53"/>
      <c r="M25" s="61">
        <f>M12+M14+M15+M16+M24</f>
        <v>10420211</v>
      </c>
      <c r="N25" s="53"/>
      <c r="O25" s="61">
        <f>O12+O14+O15+O16+O24</f>
        <v>47011</v>
      </c>
      <c r="P25" s="53"/>
      <c r="Q25" s="61">
        <f>Q12+Q14+Q15+Q16+Q24</f>
        <v>3866418</v>
      </c>
      <c r="R25" s="53"/>
      <c r="S25" s="61">
        <f>S12+S14+S15+S16+S24</f>
        <v>-73150</v>
      </c>
      <c r="T25" s="53"/>
      <c r="U25" s="61">
        <f>U12+U14+U15+U16+U24</f>
        <v>12647</v>
      </c>
      <c r="V25" s="53"/>
      <c r="W25" s="61">
        <f>W12+W14+W15+W16+W24</f>
        <v>60000</v>
      </c>
      <c r="X25" s="53"/>
      <c r="Y25" s="61">
        <f>Y12+Y14+Y15+Y16+Y24</f>
        <v>3912926</v>
      </c>
      <c r="Z25" s="53"/>
      <c r="AA25" s="61">
        <f>AA12+AA14+AA15+AA16+AA24</f>
        <v>28387420</v>
      </c>
    </row>
    <row r="26" spans="1:27" s="15" customFormat="1" ht="19.5" customHeight="1" thickTop="1" x14ac:dyDescent="0.2">
      <c r="A26" s="30"/>
      <c r="B26" s="30"/>
      <c r="C26" s="30"/>
      <c r="D26" s="30"/>
      <c r="E26" s="4"/>
      <c r="F26" s="8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</row>
    <row r="27" spans="1:27" s="15" customFormat="1" ht="19.5" customHeight="1" x14ac:dyDescent="0.2">
      <c r="A27" s="95" t="s">
        <v>120</v>
      </c>
      <c r="B27" s="95"/>
      <c r="C27" s="95"/>
      <c r="D27" s="95"/>
      <c r="E27" s="24"/>
      <c r="F27" s="95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</row>
    <row r="28" spans="1:27" s="15" customFormat="1" ht="19.5" customHeight="1" x14ac:dyDescent="0.2">
      <c r="A28" s="95" t="s">
        <v>128</v>
      </c>
      <c r="B28" s="95"/>
      <c r="C28" s="95"/>
      <c r="D28" s="95"/>
      <c r="E28" s="24"/>
      <c r="F28" s="95"/>
      <c r="G28" s="101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</row>
    <row r="29" spans="1:27" s="15" customFormat="1" ht="19.5" customHeight="1" x14ac:dyDescent="0.2">
      <c r="A29" s="102" t="s">
        <v>234</v>
      </c>
      <c r="B29" s="102"/>
      <c r="C29" s="102"/>
      <c r="D29" s="102"/>
      <c r="E29" s="24"/>
      <c r="F29" s="95"/>
      <c r="G29" s="101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</row>
    <row r="30" spans="1:27" s="15" customFormat="1" ht="19.5" customHeight="1" x14ac:dyDescent="0.2">
      <c r="A30" s="110"/>
      <c r="B30" s="110"/>
      <c r="C30" s="110"/>
      <c r="D30" s="110"/>
      <c r="E30" s="111"/>
      <c r="F30" s="117"/>
      <c r="G30" s="118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112" t="s">
        <v>231</v>
      </c>
    </row>
    <row r="31" spans="1:27" s="15" customFormat="1" ht="19.5" customHeight="1" x14ac:dyDescent="0.2">
      <c r="A31" s="1"/>
      <c r="B31" s="1"/>
      <c r="C31" s="1"/>
      <c r="D31" s="1"/>
      <c r="E31" s="2"/>
      <c r="F31" s="1"/>
      <c r="G31" s="197" t="s">
        <v>36</v>
      </c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  <c r="AA31" s="197"/>
    </row>
    <row r="32" spans="1:27" s="15" customFormat="1" ht="19.5" customHeight="1" x14ac:dyDescent="0.2">
      <c r="A32" s="1"/>
      <c r="B32" s="1"/>
      <c r="C32" s="1"/>
      <c r="D32" s="1"/>
      <c r="E32" s="2"/>
      <c r="F32" s="1"/>
      <c r="G32" s="143"/>
      <c r="H32" s="143"/>
      <c r="I32" s="143"/>
      <c r="J32" s="143"/>
      <c r="N32" s="143"/>
      <c r="O32" s="198" t="s">
        <v>70</v>
      </c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43"/>
      <c r="AA32" s="143"/>
    </row>
    <row r="33" spans="1:27" s="15" customFormat="1" ht="19.5" customHeight="1" x14ac:dyDescent="0.2">
      <c r="A33" s="5"/>
      <c r="B33" s="5"/>
      <c r="C33" s="5"/>
      <c r="D33" s="5"/>
      <c r="E33" s="4"/>
      <c r="F33" s="5"/>
      <c r="G33" s="6"/>
      <c r="H33" s="6"/>
      <c r="I33" s="6"/>
      <c r="J33" s="6"/>
      <c r="K33" s="6"/>
      <c r="L33" s="6"/>
      <c r="M33" s="6"/>
      <c r="N33" s="6"/>
      <c r="O33" s="6"/>
      <c r="P33" s="6"/>
      <c r="Q33" s="70" t="s">
        <v>215</v>
      </c>
      <c r="R33" s="6"/>
      <c r="S33" s="6"/>
      <c r="T33" s="6"/>
      <c r="U33" s="6" t="s">
        <v>75</v>
      </c>
      <c r="V33" s="6"/>
      <c r="W33" s="6" t="s">
        <v>76</v>
      </c>
      <c r="X33" s="6"/>
      <c r="Y33" s="6" t="s">
        <v>23</v>
      </c>
      <c r="Z33" s="6"/>
      <c r="AA33" s="6"/>
    </row>
    <row r="34" spans="1:27" s="15" customFormat="1" ht="19.5" customHeight="1" x14ac:dyDescent="0.2">
      <c r="A34" s="5"/>
      <c r="B34" s="5"/>
      <c r="C34" s="5"/>
      <c r="D34" s="5"/>
      <c r="E34" s="4"/>
      <c r="F34" s="5"/>
      <c r="G34" s="6" t="s">
        <v>17</v>
      </c>
      <c r="H34" s="6"/>
      <c r="I34" s="6"/>
      <c r="J34" s="6"/>
      <c r="K34" s="25" t="s">
        <v>61</v>
      </c>
      <c r="L34" s="27"/>
      <c r="M34" s="27"/>
      <c r="N34" s="6"/>
      <c r="O34" s="70" t="s">
        <v>100</v>
      </c>
      <c r="P34" s="6"/>
      <c r="Q34" s="70" t="s">
        <v>216</v>
      </c>
      <c r="R34" s="6"/>
      <c r="S34" s="150" t="s">
        <v>202</v>
      </c>
      <c r="T34" s="6"/>
      <c r="U34" s="6" t="s">
        <v>78</v>
      </c>
      <c r="V34" s="6"/>
      <c r="W34" s="6" t="s">
        <v>79</v>
      </c>
      <c r="X34" s="6"/>
      <c r="Y34" s="6" t="s">
        <v>80</v>
      </c>
      <c r="Z34" s="26"/>
      <c r="AA34" s="7"/>
    </row>
    <row r="35" spans="1:27" s="15" customFormat="1" ht="19.5" customHeight="1" x14ac:dyDescent="0.2">
      <c r="A35" s="5"/>
      <c r="B35" s="5"/>
      <c r="C35" s="5"/>
      <c r="D35" s="5"/>
      <c r="E35" s="4"/>
      <c r="F35" s="5"/>
      <c r="G35" s="6" t="s">
        <v>27</v>
      </c>
      <c r="H35" s="6"/>
      <c r="I35" s="6" t="s">
        <v>91</v>
      </c>
      <c r="J35" s="6"/>
      <c r="K35" s="6" t="s">
        <v>19</v>
      </c>
      <c r="L35" s="6"/>
      <c r="M35" s="6"/>
      <c r="N35" s="6"/>
      <c r="O35" s="70" t="s">
        <v>101</v>
      </c>
      <c r="P35" s="6"/>
      <c r="Q35" s="70" t="s">
        <v>26</v>
      </c>
      <c r="R35" s="6"/>
      <c r="S35" s="150" t="s">
        <v>203</v>
      </c>
      <c r="T35" s="6"/>
      <c r="U35" s="6" t="s">
        <v>83</v>
      </c>
      <c r="V35" s="6"/>
      <c r="W35" s="6" t="s">
        <v>84</v>
      </c>
      <c r="X35" s="6"/>
      <c r="Y35" s="6" t="s">
        <v>85</v>
      </c>
      <c r="Z35" s="6"/>
      <c r="AA35" s="7" t="s">
        <v>23</v>
      </c>
    </row>
    <row r="36" spans="1:27" s="15" customFormat="1" ht="19.5" customHeight="1" x14ac:dyDescent="0.2">
      <c r="A36" s="7"/>
      <c r="B36" s="7"/>
      <c r="C36" s="7"/>
      <c r="D36" s="7"/>
      <c r="E36" s="22" t="s">
        <v>135</v>
      </c>
      <c r="F36" s="5"/>
      <c r="G36" s="6" t="s">
        <v>20</v>
      </c>
      <c r="H36" s="6"/>
      <c r="I36" s="6" t="s">
        <v>92</v>
      </c>
      <c r="J36" s="6"/>
      <c r="K36" s="6" t="s">
        <v>21</v>
      </c>
      <c r="L36" s="6"/>
      <c r="M36" s="6" t="s">
        <v>58</v>
      </c>
      <c r="N36" s="6"/>
      <c r="O36" s="70" t="s">
        <v>102</v>
      </c>
      <c r="P36" s="6"/>
      <c r="Q36" s="70" t="s">
        <v>217</v>
      </c>
      <c r="R36" s="6"/>
      <c r="S36" s="150" t="s">
        <v>204</v>
      </c>
      <c r="T36" s="6"/>
      <c r="U36" s="6" t="s">
        <v>26</v>
      </c>
      <c r="V36" s="6"/>
      <c r="W36" s="6" t="s">
        <v>88</v>
      </c>
      <c r="X36" s="6"/>
      <c r="Y36" s="6" t="s">
        <v>89</v>
      </c>
      <c r="Z36" s="6"/>
      <c r="AA36" s="7" t="s">
        <v>38</v>
      </c>
    </row>
    <row r="37" spans="1:27" s="3" customFormat="1" ht="19.5" customHeight="1" x14ac:dyDescent="0.2">
      <c r="A37" s="94" t="s">
        <v>246</v>
      </c>
      <c r="B37" s="94"/>
      <c r="C37" s="94"/>
      <c r="D37" s="94"/>
      <c r="F37" s="12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</row>
    <row r="38" spans="1:27" s="3" customFormat="1" ht="19.5" customHeight="1" x14ac:dyDescent="0.2">
      <c r="A38" s="9" t="s">
        <v>255</v>
      </c>
      <c r="B38" s="9"/>
      <c r="C38" s="9"/>
      <c r="D38" s="9"/>
      <c r="E38" s="10"/>
      <c r="F38" s="9"/>
      <c r="G38" s="53">
        <v>3206420</v>
      </c>
      <c r="H38" s="53"/>
      <c r="I38" s="53">
        <v>10347863</v>
      </c>
      <c r="J38" s="53"/>
      <c r="K38" s="53">
        <v>500000</v>
      </c>
      <c r="L38" s="53"/>
      <c r="M38" s="53">
        <v>13949293</v>
      </c>
      <c r="N38" s="53"/>
      <c r="O38" s="53">
        <v>53870</v>
      </c>
      <c r="P38" s="53"/>
      <c r="Q38" s="53">
        <v>3595988</v>
      </c>
      <c r="R38" s="53"/>
      <c r="S38" s="53">
        <v>-71420</v>
      </c>
      <c r="T38" s="53"/>
      <c r="U38" s="53">
        <v>-5032</v>
      </c>
      <c r="V38" s="53"/>
      <c r="W38" s="53">
        <v>71937</v>
      </c>
      <c r="X38" s="53"/>
      <c r="Y38" s="53">
        <f>SUM(O38:X38)</f>
        <v>3645343</v>
      </c>
      <c r="Z38" s="53"/>
      <c r="AA38" s="53">
        <f>SUM(G38:M38)+Y38</f>
        <v>31648919</v>
      </c>
    </row>
    <row r="39" spans="1:27" s="3" customFormat="1" ht="19.5" customHeight="1" x14ac:dyDescent="0.2">
      <c r="A39" s="80" t="s">
        <v>256</v>
      </c>
      <c r="B39" s="9"/>
      <c r="C39" s="9"/>
      <c r="D39" s="9"/>
      <c r="E39" s="10">
        <v>3</v>
      </c>
      <c r="F39" s="9"/>
      <c r="G39" s="47">
        <v>0</v>
      </c>
      <c r="H39" s="52"/>
      <c r="I39" s="47">
        <v>0</v>
      </c>
      <c r="J39" s="53"/>
      <c r="K39" s="47">
        <v>0</v>
      </c>
      <c r="L39" s="53"/>
      <c r="M39" s="47">
        <v>548523</v>
      </c>
      <c r="N39" s="53"/>
      <c r="O39" s="47">
        <v>0</v>
      </c>
      <c r="P39" s="52"/>
      <c r="Q39" s="47">
        <v>0</v>
      </c>
      <c r="R39" s="53"/>
      <c r="S39" s="47">
        <v>0</v>
      </c>
      <c r="T39" s="52"/>
      <c r="U39" s="47">
        <v>0</v>
      </c>
      <c r="V39" s="52"/>
      <c r="W39" s="47">
        <v>0</v>
      </c>
      <c r="X39" s="53"/>
      <c r="Y39" s="48">
        <f>SUM(O39:X39)</f>
        <v>0</v>
      </c>
      <c r="Z39" s="53"/>
      <c r="AA39" s="47">
        <f>SUM(G39:M39)+Y39</f>
        <v>548523</v>
      </c>
    </row>
    <row r="40" spans="1:27" s="3" customFormat="1" ht="19.5" customHeight="1" x14ac:dyDescent="0.2">
      <c r="A40" s="81" t="s">
        <v>257</v>
      </c>
      <c r="B40" s="9"/>
      <c r="C40" s="9"/>
      <c r="D40" s="9"/>
      <c r="E40" s="10"/>
      <c r="F40" s="9"/>
      <c r="G40" s="53">
        <f>SUM(G38:G39)</f>
        <v>3206420</v>
      </c>
      <c r="H40" s="53"/>
      <c r="I40" s="53">
        <f>SUM(I38:I39)</f>
        <v>10347863</v>
      </c>
      <c r="J40" s="53"/>
      <c r="K40" s="53">
        <f>SUM(K38:K39)</f>
        <v>500000</v>
      </c>
      <c r="L40" s="53"/>
      <c r="M40" s="53">
        <f>SUM(M38:M39)</f>
        <v>14497816</v>
      </c>
      <c r="N40" s="53"/>
      <c r="O40" s="53">
        <f>SUM(O38:O39)</f>
        <v>53870</v>
      </c>
      <c r="P40" s="53"/>
      <c r="Q40" s="53">
        <f>SUM(Q38:Q39)</f>
        <v>3595988</v>
      </c>
      <c r="R40" s="53"/>
      <c r="S40" s="53">
        <f>SUM(S38:S39)</f>
        <v>-71420</v>
      </c>
      <c r="T40" s="53"/>
      <c r="U40" s="53">
        <f>SUM(U38:U39)</f>
        <v>-5032</v>
      </c>
      <c r="V40" s="53"/>
      <c r="W40" s="53">
        <f>SUM(W38:W39)</f>
        <v>71937</v>
      </c>
      <c r="X40" s="53"/>
      <c r="Y40" s="53">
        <f>SUM(Y38:Y39)</f>
        <v>3645343</v>
      </c>
      <c r="Z40" s="53"/>
      <c r="AA40" s="53">
        <f>SUM(AA38:AA39)</f>
        <v>32197442</v>
      </c>
    </row>
    <row r="41" spans="1:27" s="3" customFormat="1" ht="19.5" customHeight="1" x14ac:dyDescent="0.2">
      <c r="A41" s="9" t="s">
        <v>237</v>
      </c>
      <c r="B41" s="9"/>
      <c r="C41" s="9"/>
      <c r="D41" s="9"/>
      <c r="E41" s="10"/>
      <c r="F41" s="9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</row>
    <row r="42" spans="1:27" ht="19.5" hidden="1" customHeight="1" x14ac:dyDescent="0.2">
      <c r="A42" s="12" t="s">
        <v>54</v>
      </c>
      <c r="E42" s="10"/>
      <c r="G42" s="138">
        <v>0</v>
      </c>
      <c r="H42" s="138"/>
      <c r="I42" s="138">
        <v>0</v>
      </c>
      <c r="J42" s="138"/>
      <c r="K42" s="138">
        <v>0</v>
      </c>
      <c r="L42" s="138"/>
      <c r="M42" s="138"/>
      <c r="N42" s="138"/>
      <c r="O42" s="138">
        <v>0</v>
      </c>
      <c r="P42" s="138"/>
      <c r="Q42" s="138">
        <v>0</v>
      </c>
      <c r="R42" s="138"/>
      <c r="S42" s="138">
        <v>0</v>
      </c>
      <c r="T42" s="138"/>
      <c r="U42" s="138">
        <v>0</v>
      </c>
      <c r="V42" s="138"/>
      <c r="W42" s="138">
        <v>0</v>
      </c>
      <c r="X42" s="138"/>
      <c r="Y42" s="138">
        <f>SUM(O42:X42)</f>
        <v>0</v>
      </c>
      <c r="Z42" s="138"/>
      <c r="AA42" s="138">
        <f>SUM(G42:M42)+Y42</f>
        <v>0</v>
      </c>
    </row>
    <row r="43" spans="1:27" ht="19.5" customHeight="1" x14ac:dyDescent="0.2">
      <c r="A43" s="33" t="s">
        <v>109</v>
      </c>
      <c r="B43" s="33"/>
      <c r="C43" s="33"/>
      <c r="D43" s="33"/>
      <c r="E43" s="10">
        <v>14</v>
      </c>
      <c r="G43" s="138">
        <v>0</v>
      </c>
      <c r="H43" s="138"/>
      <c r="I43" s="138">
        <v>0</v>
      </c>
      <c r="J43" s="138"/>
      <c r="K43" s="138">
        <v>0</v>
      </c>
      <c r="L43" s="138"/>
      <c r="M43" s="138">
        <v>0</v>
      </c>
      <c r="N43" s="138"/>
      <c r="O43" s="138">
        <v>2419</v>
      </c>
      <c r="P43" s="138"/>
      <c r="Q43" s="138">
        <v>0</v>
      </c>
      <c r="R43" s="138"/>
      <c r="S43" s="138">
        <v>0</v>
      </c>
      <c r="T43" s="138"/>
      <c r="U43" s="138">
        <v>0</v>
      </c>
      <c r="V43" s="138"/>
      <c r="W43" s="138">
        <v>0</v>
      </c>
      <c r="X43" s="138"/>
      <c r="Y43" s="138">
        <f>SUM(O43:X43)</f>
        <v>2419</v>
      </c>
      <c r="Z43" s="138"/>
      <c r="AA43" s="138">
        <f>SUM(G43:M43)+Y43</f>
        <v>2419</v>
      </c>
    </row>
    <row r="44" spans="1:27" ht="19.5" hidden="1" customHeight="1" x14ac:dyDescent="0.2">
      <c r="A44" s="33" t="s">
        <v>214</v>
      </c>
      <c r="B44" s="33"/>
      <c r="C44" s="33"/>
      <c r="D44" s="33"/>
      <c r="E44" s="10"/>
      <c r="G44" s="138">
        <v>0</v>
      </c>
      <c r="H44" s="138"/>
      <c r="I44" s="138">
        <v>0</v>
      </c>
      <c r="J44" s="138"/>
      <c r="K44" s="138">
        <v>0</v>
      </c>
      <c r="L44" s="138"/>
      <c r="M44" s="138">
        <v>0</v>
      </c>
      <c r="N44" s="138"/>
      <c r="O44" s="138">
        <v>0</v>
      </c>
      <c r="P44" s="138"/>
      <c r="Q44" s="138"/>
      <c r="R44" s="138"/>
      <c r="S44" s="138">
        <v>0</v>
      </c>
      <c r="T44" s="138"/>
      <c r="U44" s="138">
        <v>0</v>
      </c>
      <c r="V44" s="138"/>
      <c r="W44" s="138">
        <v>0</v>
      </c>
      <c r="X44" s="138"/>
      <c r="Y44" s="138">
        <f>SUM(O44:X44)</f>
        <v>0</v>
      </c>
      <c r="Z44" s="138"/>
      <c r="AA44" s="138">
        <f>SUM(G44:M44)+Y44</f>
        <v>0</v>
      </c>
    </row>
    <row r="45" spans="1:27" ht="19.5" customHeight="1" x14ac:dyDescent="0.2">
      <c r="A45" s="33" t="s">
        <v>220</v>
      </c>
      <c r="B45" s="33"/>
      <c r="C45" s="33"/>
      <c r="D45" s="33"/>
      <c r="E45" s="10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>
        <v>-7082</v>
      </c>
      <c r="R45" s="138"/>
      <c r="S45" s="138"/>
      <c r="T45" s="138"/>
      <c r="U45" s="138"/>
      <c r="V45" s="138"/>
      <c r="W45" s="138"/>
      <c r="X45" s="138"/>
      <c r="Y45" s="138">
        <f>SUM(O45:X45)</f>
        <v>-7082</v>
      </c>
      <c r="Z45" s="138"/>
      <c r="AA45" s="138">
        <f>SUM(G45:M45)+Y45</f>
        <v>-7082</v>
      </c>
    </row>
    <row r="46" spans="1:27" ht="19.5" hidden="1" customHeight="1" x14ac:dyDescent="0.2">
      <c r="A46" s="33" t="s">
        <v>221</v>
      </c>
      <c r="B46" s="33"/>
      <c r="C46" s="33"/>
      <c r="D46" s="33"/>
      <c r="E46" s="10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>
        <f t="shared" ref="Y46" si="0">SUM(O46:X46)</f>
        <v>0</v>
      </c>
      <c r="Z46" s="138"/>
      <c r="AA46" s="138">
        <f t="shared" ref="AA46" si="1">SUM(G46:M46)+Y46</f>
        <v>0</v>
      </c>
    </row>
    <row r="47" spans="1:27" ht="19.5" customHeight="1" x14ac:dyDescent="0.2">
      <c r="A47" s="9" t="s">
        <v>238</v>
      </c>
      <c r="B47" s="9"/>
      <c r="C47" s="9"/>
      <c r="D47" s="9"/>
      <c r="E47" s="10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</row>
    <row r="48" spans="1:27" s="3" customFormat="1" ht="19.5" customHeight="1" x14ac:dyDescent="0.2">
      <c r="B48" s="33" t="s">
        <v>239</v>
      </c>
      <c r="C48" s="33"/>
      <c r="D48" s="33"/>
      <c r="E48" s="10"/>
      <c r="F48" s="9"/>
      <c r="G48" s="138">
        <v>0</v>
      </c>
      <c r="H48" s="138"/>
      <c r="I48" s="138">
        <v>0</v>
      </c>
      <c r="J48" s="138"/>
      <c r="K48" s="138">
        <v>0</v>
      </c>
      <c r="L48" s="138"/>
      <c r="M48" s="138">
        <f>'pl 5-6'!J42</f>
        <v>2902435</v>
      </c>
      <c r="N48" s="138"/>
      <c r="O48" s="138">
        <v>0</v>
      </c>
      <c r="P48" s="138"/>
      <c r="Q48" s="138">
        <v>0</v>
      </c>
      <c r="R48" s="138"/>
      <c r="S48" s="138">
        <v>0</v>
      </c>
      <c r="T48" s="138"/>
      <c r="U48" s="138">
        <v>0</v>
      </c>
      <c r="V48" s="138"/>
      <c r="W48" s="138">
        <v>0</v>
      </c>
      <c r="X48" s="138"/>
      <c r="Y48" s="138">
        <f>SUM(O48:X48)</f>
        <v>0</v>
      </c>
      <c r="Z48" s="138"/>
      <c r="AA48" s="138">
        <f>SUM(G48:M48)+Y48</f>
        <v>2902435</v>
      </c>
    </row>
    <row r="49" spans="1:27" s="3" customFormat="1" ht="19.5" customHeight="1" x14ac:dyDescent="0.2">
      <c r="B49" s="33" t="s">
        <v>240</v>
      </c>
      <c r="C49" s="33"/>
      <c r="D49" s="33"/>
      <c r="E49" s="10"/>
      <c r="F49" s="9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</row>
    <row r="50" spans="1:27" s="3" customFormat="1" ht="19.5" customHeight="1" x14ac:dyDescent="0.2">
      <c r="B50" s="33"/>
      <c r="C50" s="33" t="s">
        <v>166</v>
      </c>
      <c r="D50" s="33"/>
      <c r="E50" s="10"/>
      <c r="F50" s="9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</row>
    <row r="51" spans="1:27" s="3" customFormat="1" ht="19.5" customHeight="1" x14ac:dyDescent="0.2">
      <c r="B51" s="33"/>
      <c r="C51" s="33"/>
      <c r="D51" s="33" t="s">
        <v>167</v>
      </c>
      <c r="E51" s="10"/>
      <c r="F51" s="9"/>
      <c r="G51" s="138">
        <v>0</v>
      </c>
      <c r="H51" s="138"/>
      <c r="I51" s="138">
        <v>0</v>
      </c>
      <c r="J51" s="138"/>
      <c r="K51" s="138">
        <v>0</v>
      </c>
      <c r="L51" s="138"/>
      <c r="M51" s="138">
        <v>0</v>
      </c>
      <c r="N51" s="138"/>
      <c r="O51" s="138">
        <v>0</v>
      </c>
      <c r="P51" s="138"/>
      <c r="Q51" s="138">
        <v>0</v>
      </c>
      <c r="R51" s="138"/>
      <c r="S51" s="138">
        <v>-17205</v>
      </c>
      <c r="T51" s="138"/>
      <c r="U51" s="138">
        <v>2985</v>
      </c>
      <c r="V51" s="138"/>
      <c r="W51" s="138"/>
      <c r="X51" s="138"/>
      <c r="Y51" s="138">
        <f>SUM(O51:X51)</f>
        <v>-14220</v>
      </c>
      <c r="Z51" s="138"/>
      <c r="AA51" s="138">
        <f>SUM(G51:M51)+Y51</f>
        <v>-14220</v>
      </c>
    </row>
    <row r="52" spans="1:27" s="3" customFormat="1" ht="19.5" customHeight="1" x14ac:dyDescent="0.2">
      <c r="B52" s="33"/>
      <c r="C52" s="33" t="s">
        <v>168</v>
      </c>
      <c r="D52" s="33"/>
      <c r="E52" s="10"/>
      <c r="F52" s="9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</row>
    <row r="53" spans="1:27" s="3" customFormat="1" ht="19.5" customHeight="1" x14ac:dyDescent="0.2">
      <c r="B53" s="33"/>
      <c r="D53" s="33" t="s">
        <v>167</v>
      </c>
      <c r="E53" s="10"/>
      <c r="F53" s="9"/>
      <c r="G53" s="138">
        <v>0</v>
      </c>
      <c r="H53" s="138"/>
      <c r="I53" s="138">
        <v>0</v>
      </c>
      <c r="J53" s="138"/>
      <c r="K53" s="138">
        <v>0</v>
      </c>
      <c r="L53" s="138"/>
      <c r="M53" s="138"/>
      <c r="N53" s="138"/>
      <c r="O53" s="138">
        <v>0</v>
      </c>
      <c r="P53" s="138"/>
      <c r="Q53" s="138">
        <v>0</v>
      </c>
      <c r="R53" s="138"/>
      <c r="S53" s="138">
        <v>0</v>
      </c>
      <c r="T53" s="138"/>
      <c r="U53" s="138">
        <v>0</v>
      </c>
      <c r="V53" s="138"/>
      <c r="W53" s="138">
        <v>2826</v>
      </c>
      <c r="X53" s="138"/>
      <c r="Y53" s="138">
        <f>SUM(O53:X53)</f>
        <v>2826</v>
      </c>
      <c r="Z53" s="138"/>
      <c r="AA53" s="138">
        <f>SUM(G53:M53)+Y53</f>
        <v>2826</v>
      </c>
    </row>
    <row r="54" spans="1:27" ht="19.5" customHeight="1" x14ac:dyDescent="0.2">
      <c r="A54" s="17"/>
      <c r="B54" s="9" t="s">
        <v>241</v>
      </c>
      <c r="C54" s="9"/>
      <c r="D54" s="9"/>
      <c r="E54" s="10"/>
      <c r="G54" s="140">
        <f>SUM(G48:G53)</f>
        <v>0</v>
      </c>
      <c r="H54" s="138">
        <v>0</v>
      </c>
      <c r="I54" s="140">
        <f>SUM(I48:I53)</f>
        <v>0</v>
      </c>
      <c r="J54" s="138">
        <v>0</v>
      </c>
      <c r="K54" s="140">
        <f>SUM(K48:K53)</f>
        <v>0</v>
      </c>
      <c r="L54" s="138"/>
      <c r="M54" s="140">
        <f>SUM(M48:M53)</f>
        <v>2902435</v>
      </c>
      <c r="N54" s="138"/>
      <c r="O54" s="140">
        <f>SUM(O48:O53)</f>
        <v>0</v>
      </c>
      <c r="P54" s="138"/>
      <c r="Q54" s="140">
        <f>SUM(Q48:Q53)</f>
        <v>0</v>
      </c>
      <c r="R54" s="138"/>
      <c r="S54" s="140">
        <f>SUM(S48:S53)</f>
        <v>-17205</v>
      </c>
      <c r="T54" s="138"/>
      <c r="U54" s="140">
        <f>SUM(U48:U53)</f>
        <v>2985</v>
      </c>
      <c r="V54" s="138">
        <v>0</v>
      </c>
      <c r="W54" s="140">
        <f>SUM(W48:W53)</f>
        <v>2826</v>
      </c>
      <c r="X54" s="138"/>
      <c r="Y54" s="140">
        <f>SUM(Y48:Y53)</f>
        <v>-11394</v>
      </c>
      <c r="Z54" s="138">
        <v>0</v>
      </c>
      <c r="AA54" s="140">
        <f>SUM(AA48:AA53)</f>
        <v>2891041</v>
      </c>
    </row>
    <row r="55" spans="1:27" s="3" customFormat="1" ht="19.5" customHeight="1" thickBot="1" x14ac:dyDescent="0.25">
      <c r="A55" s="9" t="s">
        <v>244</v>
      </c>
      <c r="B55" s="9"/>
      <c r="C55" s="9"/>
      <c r="D55" s="9"/>
      <c r="F55" s="12"/>
      <c r="G55" s="61">
        <f>SUM(G40:G47)+G54</f>
        <v>3206420</v>
      </c>
      <c r="H55" s="53"/>
      <c r="I55" s="61">
        <f>SUM(I40:I47)+I54</f>
        <v>10347863</v>
      </c>
      <c r="J55" s="53"/>
      <c r="K55" s="61">
        <f>SUM(K40:K47)+K54</f>
        <v>500000</v>
      </c>
      <c r="L55" s="53"/>
      <c r="M55" s="61">
        <f>SUM(M40:M47)+M54</f>
        <v>17400251</v>
      </c>
      <c r="N55" s="53"/>
      <c r="O55" s="61">
        <f>SUM(O40:O47)+O54</f>
        <v>56289</v>
      </c>
      <c r="P55" s="53"/>
      <c r="Q55" s="61">
        <f>SUM(Q40:Q47)+Q54</f>
        <v>3588906</v>
      </c>
      <c r="R55" s="53"/>
      <c r="S55" s="61">
        <f>SUM(S40:S47)+S54</f>
        <v>-88625</v>
      </c>
      <c r="T55" s="53"/>
      <c r="U55" s="61">
        <f>SUM(U40:U47)+U54</f>
        <v>-2047</v>
      </c>
      <c r="V55" s="53"/>
      <c r="W55" s="61">
        <f>SUM(W40:W47)+W54</f>
        <v>74763</v>
      </c>
      <c r="X55" s="53"/>
      <c r="Y55" s="61">
        <f>SUM(Y40:Y47)+Y54</f>
        <v>3629286</v>
      </c>
      <c r="Z55" s="53"/>
      <c r="AA55" s="61">
        <f>SUM(AA40:AA47)+AA54</f>
        <v>35083820</v>
      </c>
    </row>
    <row r="56" spans="1:27" ht="20.25" customHeight="1" thickTop="1" x14ac:dyDescent="0.2">
      <c r="N56" s="14"/>
      <c r="O56" s="14"/>
      <c r="P56" s="14"/>
      <c r="Q56" s="14"/>
      <c r="R56" s="14"/>
      <c r="S56" s="14"/>
      <c r="T56" s="14"/>
    </row>
    <row r="134" spans="1:1" ht="20.25" customHeight="1" x14ac:dyDescent="0.2">
      <c r="A134" s="12" t="s">
        <v>103</v>
      </c>
    </row>
    <row r="148" spans="5:5" ht="20.25" customHeight="1" x14ac:dyDescent="0.2">
      <c r="E148" s="23">
        <v>9</v>
      </c>
    </row>
    <row r="163" ht="8.4499999999999993" customHeight="1" x14ac:dyDescent="0.2"/>
  </sheetData>
  <mergeCells count="5">
    <mergeCell ref="G5:AA5"/>
    <mergeCell ref="O6:Y6"/>
    <mergeCell ref="G26:AA26"/>
    <mergeCell ref="G31:AA31"/>
    <mergeCell ref="O32:Y32"/>
  </mergeCells>
  <phoneticPr fontId="0" type="noConversion"/>
  <pageMargins left="0.66929133858267698" right="0.15748031496063" top="0.98425196850393704" bottom="0.98425196850393704" header="0.511811023622047" footer="0.511811023622047"/>
  <pageSetup paperSize="9" scale="63" firstPageNumber="9" orientation="landscape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26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zoomScaleNormal="100" zoomScaleSheetLayoutView="100" workbookViewId="0"/>
  </sheetViews>
  <sheetFormatPr defaultColWidth="9.140625" defaultRowHeight="20.25" customHeight="1" x14ac:dyDescent="0.2"/>
  <cols>
    <col min="1" max="1" width="40.7109375" style="33" customWidth="1"/>
    <col min="2" max="2" width="8.7109375" style="10" customWidth="1"/>
    <col min="3" max="3" width="1.140625" style="33" customWidth="1"/>
    <col min="4" max="4" width="15.7109375" style="100" customWidth="1"/>
    <col min="5" max="5" width="1" style="100" customWidth="1"/>
    <col min="6" max="6" width="15.7109375" style="100" customWidth="1"/>
    <col min="7" max="7" width="1.140625" style="100" customWidth="1"/>
    <col min="8" max="8" width="15.7109375" style="100" customWidth="1"/>
    <col min="9" max="9" width="1.28515625" style="100" customWidth="1"/>
    <col min="10" max="10" width="15.7109375" style="100" customWidth="1"/>
    <col min="11" max="16384" width="9.140625" style="37"/>
  </cols>
  <sheetData>
    <row r="1" spans="1:10" s="34" customFormat="1" ht="20.25" customHeight="1" x14ac:dyDescent="0.2">
      <c r="A1" s="95" t="s">
        <v>120</v>
      </c>
      <c r="B1" s="24"/>
      <c r="C1" s="68"/>
      <c r="D1" s="124"/>
      <c r="E1" s="124"/>
      <c r="F1" s="124"/>
      <c r="G1" s="124"/>
      <c r="H1" s="124"/>
      <c r="I1" s="124"/>
      <c r="J1" s="124"/>
    </row>
    <row r="2" spans="1:10" s="34" customFormat="1" ht="20.25" customHeight="1" x14ac:dyDescent="0.2">
      <c r="A2" s="95" t="s">
        <v>125</v>
      </c>
      <c r="B2" s="24"/>
      <c r="C2" s="68"/>
      <c r="D2" s="124"/>
      <c r="E2" s="124"/>
      <c r="F2" s="124"/>
      <c r="G2" s="124"/>
      <c r="H2" s="124"/>
      <c r="I2" s="124"/>
      <c r="J2" s="124"/>
    </row>
    <row r="3" spans="1:10" s="34" customFormat="1" ht="20.25" customHeight="1" x14ac:dyDescent="0.2">
      <c r="A3" s="97" t="s">
        <v>234</v>
      </c>
      <c r="B3" s="24"/>
      <c r="C3" s="68"/>
      <c r="D3" s="124"/>
      <c r="E3" s="124"/>
      <c r="F3" s="124"/>
      <c r="G3" s="124"/>
      <c r="H3" s="124"/>
      <c r="I3" s="124"/>
      <c r="J3" s="124"/>
    </row>
    <row r="4" spans="1:10" s="34" customFormat="1" ht="20.25" customHeight="1" x14ac:dyDescent="0.2">
      <c r="A4" s="27"/>
      <c r="B4" s="111"/>
      <c r="C4" s="120"/>
      <c r="D4" s="125"/>
      <c r="E4" s="125"/>
      <c r="F4" s="125"/>
      <c r="G4" s="125"/>
      <c r="H4" s="125"/>
      <c r="I4" s="125"/>
      <c r="J4" s="126" t="s">
        <v>231</v>
      </c>
    </row>
    <row r="5" spans="1:10" s="34" customFormat="1" ht="20.25" customHeight="1" x14ac:dyDescent="0.2">
      <c r="A5" s="32"/>
      <c r="B5" s="4"/>
      <c r="C5" s="32"/>
      <c r="D5" s="200" t="s">
        <v>0</v>
      </c>
      <c r="E5" s="200"/>
      <c r="F5" s="200"/>
      <c r="G5" s="127"/>
      <c r="H5" s="200" t="s">
        <v>33</v>
      </c>
      <c r="I5" s="200"/>
      <c r="J5" s="200"/>
    </row>
    <row r="6" spans="1:10" s="34" customFormat="1" ht="20.25" customHeight="1" x14ac:dyDescent="0.2">
      <c r="A6" s="32"/>
      <c r="B6" s="4"/>
      <c r="C6" s="32"/>
      <c r="D6" s="200" t="s">
        <v>32</v>
      </c>
      <c r="E6" s="200"/>
      <c r="F6" s="200"/>
      <c r="G6" s="127"/>
      <c r="H6" s="200" t="s">
        <v>32</v>
      </c>
      <c r="I6" s="200"/>
      <c r="J6" s="200"/>
    </row>
    <row r="7" spans="1:10" s="71" customFormat="1" ht="20.25" customHeight="1" x14ac:dyDescent="0.2">
      <c r="A7" s="32"/>
      <c r="B7" s="22" t="s">
        <v>135</v>
      </c>
      <c r="C7" s="69"/>
      <c r="D7" s="35">
        <v>2019</v>
      </c>
      <c r="E7" s="35"/>
      <c r="F7" s="35">
        <v>2018</v>
      </c>
      <c r="G7" s="128"/>
      <c r="H7" s="35">
        <v>2019</v>
      </c>
      <c r="I7" s="35"/>
      <c r="J7" s="35">
        <v>2018</v>
      </c>
    </row>
    <row r="8" spans="1:10" s="34" customFormat="1" ht="20.25" customHeight="1" x14ac:dyDescent="0.2">
      <c r="A8" s="78" t="s">
        <v>39</v>
      </c>
      <c r="B8" s="29"/>
      <c r="C8" s="86"/>
      <c r="D8" s="129"/>
      <c r="E8" s="129"/>
      <c r="F8" s="129"/>
      <c r="G8" s="129"/>
      <c r="H8" s="129"/>
      <c r="I8" s="129"/>
      <c r="J8" s="129"/>
    </row>
    <row r="9" spans="1:10" s="34" customFormat="1" ht="20.25" customHeight="1" x14ac:dyDescent="0.2">
      <c r="A9" s="86" t="s">
        <v>239</v>
      </c>
      <c r="B9" s="29"/>
      <c r="C9" s="86"/>
      <c r="D9" s="50">
        <f>'pl 5-6'!F44</f>
        <v>2886327</v>
      </c>
      <c r="E9" s="131"/>
      <c r="F9" s="50">
        <f>'pl 5-6'!H44</f>
        <v>4756783</v>
      </c>
      <c r="G9" s="131"/>
      <c r="H9" s="50">
        <f>'pl 5-6'!J44</f>
        <v>2902435</v>
      </c>
      <c r="I9" s="131"/>
      <c r="J9" s="50">
        <f>'pl 5-6'!L44</f>
        <v>3637362</v>
      </c>
    </row>
    <row r="10" spans="1:10" s="34" customFormat="1" ht="20.25" customHeight="1" x14ac:dyDescent="0.2">
      <c r="A10" s="91" t="s">
        <v>40</v>
      </c>
      <c r="B10" s="29"/>
      <c r="C10" s="86"/>
      <c r="D10" s="131"/>
      <c r="E10" s="131"/>
      <c r="F10" s="131"/>
      <c r="G10" s="131"/>
      <c r="H10" s="131"/>
      <c r="I10" s="131"/>
      <c r="J10" s="131"/>
    </row>
    <row r="11" spans="1:10" s="34" customFormat="1" ht="20.25" customHeight="1" x14ac:dyDescent="0.2">
      <c r="A11" s="86" t="s">
        <v>65</v>
      </c>
      <c r="B11" s="29">
        <v>10</v>
      </c>
      <c r="C11" s="86"/>
      <c r="D11" s="50">
        <v>464287</v>
      </c>
      <c r="E11" s="131"/>
      <c r="F11" s="50">
        <v>490173</v>
      </c>
      <c r="G11" s="131"/>
      <c r="H11" s="132">
        <v>4366</v>
      </c>
      <c r="I11" s="133"/>
      <c r="J11" s="132">
        <v>5149</v>
      </c>
    </row>
    <row r="12" spans="1:10" s="34" customFormat="1" ht="20.25" customHeight="1" x14ac:dyDescent="0.2">
      <c r="A12" s="86" t="s">
        <v>110</v>
      </c>
      <c r="B12" s="29"/>
      <c r="C12" s="86"/>
      <c r="D12" s="50"/>
      <c r="E12" s="131"/>
      <c r="F12" s="50"/>
      <c r="G12" s="131"/>
      <c r="H12" s="50"/>
      <c r="I12" s="131"/>
      <c r="J12" s="50"/>
    </row>
    <row r="13" spans="1:10" s="34" customFormat="1" ht="20.25" customHeight="1" x14ac:dyDescent="0.2">
      <c r="A13" s="86" t="s">
        <v>115</v>
      </c>
      <c r="B13" s="76"/>
      <c r="C13" s="80"/>
      <c r="D13" s="134">
        <v>8138</v>
      </c>
      <c r="E13" s="133"/>
      <c r="F13" s="134">
        <v>32737</v>
      </c>
      <c r="G13" s="133"/>
      <c r="H13" s="132">
        <v>3456</v>
      </c>
      <c r="I13" s="133"/>
      <c r="J13" s="132">
        <v>7425</v>
      </c>
    </row>
    <row r="14" spans="1:10" s="34" customFormat="1" ht="20.25" customHeight="1" x14ac:dyDescent="0.2">
      <c r="A14" s="86" t="s">
        <v>116</v>
      </c>
      <c r="B14" s="76"/>
      <c r="C14" s="80"/>
      <c r="D14" s="134">
        <v>0</v>
      </c>
      <c r="E14" s="133"/>
      <c r="F14" s="134">
        <v>-1634703</v>
      </c>
      <c r="G14" s="133"/>
      <c r="H14" s="132">
        <v>0</v>
      </c>
      <c r="I14" s="133"/>
      <c r="J14" s="132">
        <v>0</v>
      </c>
    </row>
    <row r="15" spans="1:10" s="34" customFormat="1" ht="20.25" customHeight="1" x14ac:dyDescent="0.2">
      <c r="A15" s="86" t="s">
        <v>52</v>
      </c>
      <c r="B15" s="76"/>
      <c r="C15" s="80"/>
      <c r="D15" s="134">
        <v>-62895</v>
      </c>
      <c r="E15" s="133"/>
      <c r="F15" s="134">
        <v>-57809</v>
      </c>
      <c r="G15" s="133"/>
      <c r="H15" s="132">
        <v>-8373</v>
      </c>
      <c r="I15" s="133"/>
      <c r="J15" s="132">
        <v>-10071</v>
      </c>
    </row>
    <row r="16" spans="1:10" s="34" customFormat="1" ht="20.25" customHeight="1" x14ac:dyDescent="0.2">
      <c r="A16" s="86" t="s">
        <v>16</v>
      </c>
      <c r="B16" s="76"/>
      <c r="C16" s="80"/>
      <c r="D16" s="134">
        <v>81302</v>
      </c>
      <c r="E16" s="133"/>
      <c r="F16" s="134">
        <v>78537</v>
      </c>
      <c r="G16" s="133"/>
      <c r="H16" s="132">
        <v>576</v>
      </c>
      <c r="I16" s="133"/>
      <c r="J16" s="132">
        <v>524</v>
      </c>
    </row>
    <row r="17" spans="1:10" s="34" customFormat="1" ht="20.25" customHeight="1" x14ac:dyDescent="0.2">
      <c r="A17" s="86" t="s">
        <v>263</v>
      </c>
      <c r="B17" s="76"/>
      <c r="C17" s="80"/>
      <c r="D17" s="134">
        <v>78284</v>
      </c>
      <c r="E17" s="133"/>
      <c r="F17" s="134">
        <v>61263</v>
      </c>
      <c r="G17" s="133"/>
      <c r="H17" s="132">
        <v>0</v>
      </c>
      <c r="I17" s="133"/>
      <c r="J17" s="135">
        <v>0</v>
      </c>
    </row>
    <row r="18" spans="1:10" s="34" customFormat="1" ht="20.25" customHeight="1" x14ac:dyDescent="0.2">
      <c r="A18" s="86" t="s">
        <v>227</v>
      </c>
      <c r="B18" s="76"/>
      <c r="C18" s="80"/>
      <c r="D18" s="134"/>
      <c r="E18" s="133"/>
      <c r="G18" s="133"/>
      <c r="H18" s="132"/>
      <c r="I18" s="131"/>
      <c r="J18" s="56"/>
    </row>
    <row r="19" spans="1:10" s="34" customFormat="1" ht="20.25" customHeight="1" x14ac:dyDescent="0.2">
      <c r="A19" s="86" t="s">
        <v>209</v>
      </c>
      <c r="B19" s="76">
        <v>9</v>
      </c>
      <c r="C19" s="80"/>
      <c r="D19" s="134">
        <v>0</v>
      </c>
      <c r="E19" s="133"/>
      <c r="F19" s="50">
        <v>0</v>
      </c>
      <c r="G19" s="133"/>
      <c r="H19" s="132">
        <v>16585</v>
      </c>
      <c r="I19" s="131"/>
      <c r="J19" s="135">
        <v>-445898</v>
      </c>
    </row>
    <row r="20" spans="1:10" s="34" customFormat="1" ht="20.25" customHeight="1" x14ac:dyDescent="0.2">
      <c r="A20" s="86" t="s">
        <v>210</v>
      </c>
      <c r="B20" s="76">
        <v>9</v>
      </c>
      <c r="C20" s="80"/>
      <c r="D20" s="134">
        <v>9258</v>
      </c>
      <c r="E20" s="133"/>
      <c r="F20" s="134">
        <v>-21543</v>
      </c>
      <c r="G20" s="133"/>
      <c r="H20" s="132">
        <v>0</v>
      </c>
      <c r="I20" s="131"/>
      <c r="J20" s="135">
        <v>0</v>
      </c>
    </row>
    <row r="21" spans="1:10" s="34" customFormat="1" ht="20.25" customHeight="1" x14ac:dyDescent="0.2">
      <c r="A21" s="86" t="s">
        <v>211</v>
      </c>
      <c r="B21" s="29">
        <v>9</v>
      </c>
      <c r="C21" s="86"/>
      <c r="D21" s="131">
        <v>-2988721</v>
      </c>
      <c r="E21" s="131"/>
      <c r="F21" s="134">
        <v>-3268241</v>
      </c>
      <c r="G21" s="131"/>
      <c r="H21" s="132">
        <v>-2988721</v>
      </c>
      <c r="I21" s="131"/>
      <c r="J21" s="131">
        <v>-3268241</v>
      </c>
    </row>
    <row r="22" spans="1:10" s="34" customFormat="1" ht="20.25" hidden="1" customHeight="1" x14ac:dyDescent="0.2">
      <c r="A22" s="86" t="s">
        <v>138</v>
      </c>
      <c r="B22" s="29"/>
      <c r="C22" s="86"/>
      <c r="D22" s="131"/>
      <c r="E22" s="131"/>
      <c r="F22" s="134"/>
      <c r="G22" s="131"/>
      <c r="H22" s="132"/>
      <c r="I22" s="131"/>
      <c r="J22" s="131"/>
    </row>
    <row r="23" spans="1:10" s="34" customFormat="1" ht="20.25" hidden="1" customHeight="1" x14ac:dyDescent="0.2">
      <c r="A23" s="86" t="s">
        <v>224</v>
      </c>
      <c r="B23" s="29"/>
      <c r="C23" s="86"/>
      <c r="D23" s="131"/>
      <c r="E23" s="131"/>
      <c r="F23" s="131"/>
      <c r="G23" s="131"/>
      <c r="H23" s="132"/>
      <c r="I23" s="131"/>
      <c r="J23" s="131"/>
    </row>
    <row r="24" spans="1:10" s="34" customFormat="1" ht="20.25" hidden="1" customHeight="1" x14ac:dyDescent="0.2">
      <c r="A24" s="86" t="s">
        <v>163</v>
      </c>
      <c r="B24" s="29"/>
      <c r="C24" s="86"/>
      <c r="D24" s="50"/>
      <c r="E24" s="131"/>
      <c r="F24" s="50">
        <v>0</v>
      </c>
      <c r="G24" s="131"/>
      <c r="H24" s="132">
        <v>0</v>
      </c>
      <c r="I24" s="131"/>
      <c r="J24" s="135">
        <v>0</v>
      </c>
    </row>
    <row r="25" spans="1:10" s="34" customFormat="1" ht="20.25" customHeight="1" x14ac:dyDescent="0.2">
      <c r="A25" s="86" t="s">
        <v>222</v>
      </c>
      <c r="B25" s="29"/>
      <c r="C25" s="86"/>
      <c r="D25" s="50">
        <v>80730</v>
      </c>
      <c r="E25" s="131"/>
      <c r="F25" s="50">
        <v>-21500</v>
      </c>
      <c r="G25" s="131"/>
      <c r="H25" s="132">
        <v>0</v>
      </c>
      <c r="I25" s="131"/>
      <c r="J25" s="135">
        <v>0</v>
      </c>
    </row>
    <row r="26" spans="1:10" s="34" customFormat="1" ht="20.25" customHeight="1" x14ac:dyDescent="0.2">
      <c r="A26" s="86" t="s">
        <v>108</v>
      </c>
      <c r="B26" s="29"/>
      <c r="C26" s="86"/>
      <c r="D26" s="50">
        <v>25339</v>
      </c>
      <c r="E26" s="131"/>
      <c r="F26" s="50">
        <v>154950</v>
      </c>
      <c r="G26" s="131"/>
      <c r="H26" s="132">
        <v>0</v>
      </c>
      <c r="I26" s="131"/>
      <c r="J26" s="135">
        <v>0</v>
      </c>
    </row>
    <row r="27" spans="1:10" s="34" customFormat="1" ht="20.25" customHeight="1" x14ac:dyDescent="0.2">
      <c r="A27" s="86" t="s">
        <v>139</v>
      </c>
      <c r="B27" s="29"/>
      <c r="C27" s="86"/>
      <c r="D27" s="50">
        <v>-4451</v>
      </c>
      <c r="E27" s="131"/>
      <c r="F27" s="50">
        <v>-507</v>
      </c>
      <c r="G27" s="131"/>
      <c r="H27" s="132">
        <v>0</v>
      </c>
      <c r="I27" s="131"/>
      <c r="J27" s="135">
        <v>0</v>
      </c>
    </row>
    <row r="28" spans="1:10" s="34" customFormat="1" ht="20.25" customHeight="1" x14ac:dyDescent="0.2">
      <c r="A28" s="86" t="s">
        <v>41</v>
      </c>
      <c r="B28" s="29"/>
      <c r="C28" s="86"/>
      <c r="D28" s="83">
        <v>8451</v>
      </c>
      <c r="E28" s="131"/>
      <c r="F28" s="83">
        <v>687</v>
      </c>
      <c r="G28" s="131"/>
      <c r="H28" s="83">
        <v>-895</v>
      </c>
      <c r="I28" s="131"/>
      <c r="J28" s="83">
        <v>420</v>
      </c>
    </row>
    <row r="29" spans="1:10" s="34" customFormat="1" ht="20.25" customHeight="1" x14ac:dyDescent="0.2">
      <c r="A29" s="86"/>
      <c r="B29" s="29"/>
      <c r="C29" s="86"/>
      <c r="D29" s="50">
        <f>SUM(D9:D28)</f>
        <v>586049</v>
      </c>
      <c r="E29" s="131"/>
      <c r="F29" s="50">
        <f>SUM(F9:F28)</f>
        <v>570827</v>
      </c>
      <c r="G29" s="131"/>
      <c r="H29" s="50">
        <f>SUM(H9:H28)</f>
        <v>-70571</v>
      </c>
      <c r="I29" s="131"/>
      <c r="J29" s="50">
        <f>SUM(J9:J28)</f>
        <v>-73330</v>
      </c>
    </row>
    <row r="30" spans="1:10" s="34" customFormat="1" ht="20.25" customHeight="1" x14ac:dyDescent="0.2">
      <c r="A30" s="91" t="s">
        <v>42</v>
      </c>
      <c r="B30" s="29"/>
      <c r="C30" s="86"/>
      <c r="D30" s="50"/>
      <c r="E30" s="131"/>
      <c r="F30" s="50"/>
      <c r="G30" s="131"/>
      <c r="H30" s="50"/>
      <c r="I30" s="131"/>
      <c r="J30" s="50"/>
    </row>
    <row r="31" spans="1:10" s="34" customFormat="1" ht="20.25" customHeight="1" x14ac:dyDescent="0.2">
      <c r="A31" s="86" t="s">
        <v>66</v>
      </c>
      <c r="B31" s="29"/>
      <c r="C31" s="86"/>
      <c r="D31" s="50">
        <v>-222395</v>
      </c>
      <c r="E31" s="131"/>
      <c r="F31" s="50">
        <v>-364792</v>
      </c>
      <c r="G31" s="131"/>
      <c r="H31" s="50">
        <v>7791</v>
      </c>
      <c r="I31" s="131"/>
      <c r="J31" s="50">
        <v>-566</v>
      </c>
    </row>
    <row r="32" spans="1:10" s="34" customFormat="1" ht="20.25" customHeight="1" x14ac:dyDescent="0.2">
      <c r="A32" s="86" t="s">
        <v>34</v>
      </c>
      <c r="B32" s="29"/>
      <c r="C32" s="86"/>
      <c r="D32" s="50">
        <v>1869</v>
      </c>
      <c r="E32" s="131"/>
      <c r="F32" s="50">
        <v>-37612</v>
      </c>
      <c r="G32" s="131"/>
      <c r="H32" s="50">
        <v>0</v>
      </c>
      <c r="I32" s="131"/>
      <c r="J32" s="50">
        <v>0</v>
      </c>
    </row>
    <row r="33" spans="1:10" s="34" customFormat="1" ht="20.25" customHeight="1" x14ac:dyDescent="0.2">
      <c r="A33" s="86" t="s">
        <v>46</v>
      </c>
      <c r="B33" s="29"/>
      <c r="C33" s="86"/>
      <c r="D33" s="50">
        <v>-156</v>
      </c>
      <c r="E33" s="131"/>
      <c r="F33" s="50">
        <v>-19206</v>
      </c>
      <c r="G33" s="131"/>
      <c r="H33" s="50">
        <v>-238</v>
      </c>
      <c r="I33" s="131"/>
      <c r="J33" s="50">
        <v>0</v>
      </c>
    </row>
    <row r="34" spans="1:10" s="34" customFormat="1" ht="20.25" customHeight="1" x14ac:dyDescent="0.2">
      <c r="A34" s="86" t="s">
        <v>69</v>
      </c>
      <c r="B34" s="29"/>
      <c r="C34" s="86"/>
      <c r="D34" s="50">
        <v>-24989</v>
      </c>
      <c r="E34" s="131"/>
      <c r="F34" s="50">
        <v>-193684</v>
      </c>
      <c r="G34" s="131"/>
      <c r="H34" s="50">
        <v>-38684</v>
      </c>
      <c r="I34" s="131"/>
      <c r="J34" s="50">
        <v>-49804</v>
      </c>
    </row>
    <row r="35" spans="1:10" s="34" customFormat="1" ht="20.25" customHeight="1" x14ac:dyDescent="0.2">
      <c r="A35" s="86" t="s">
        <v>56</v>
      </c>
      <c r="B35" s="29"/>
      <c r="C35" s="86"/>
      <c r="D35" s="50">
        <v>166999</v>
      </c>
      <c r="E35" s="131"/>
      <c r="F35" s="50">
        <v>204349</v>
      </c>
      <c r="G35" s="131"/>
      <c r="H35" s="50">
        <v>0</v>
      </c>
      <c r="I35" s="131"/>
      <c r="J35" s="50">
        <v>0</v>
      </c>
    </row>
    <row r="36" spans="1:10" s="34" customFormat="1" ht="20.25" customHeight="1" x14ac:dyDescent="0.2">
      <c r="A36" s="86" t="s">
        <v>48</v>
      </c>
      <c r="B36" s="29"/>
      <c r="C36" s="86"/>
      <c r="D36" s="50">
        <v>-14090</v>
      </c>
      <c r="E36" s="131"/>
      <c r="F36" s="50">
        <v>-32048</v>
      </c>
      <c r="G36" s="131"/>
      <c r="H36" s="50">
        <v>-1390</v>
      </c>
      <c r="I36" s="50"/>
      <c r="J36" s="50">
        <v>0</v>
      </c>
    </row>
    <row r="37" spans="1:10" s="34" customFormat="1" ht="20.25" customHeight="1" x14ac:dyDescent="0.2">
      <c r="A37" s="86" t="s">
        <v>43</v>
      </c>
      <c r="B37" s="29"/>
      <c r="C37" s="86"/>
      <c r="D37" s="50">
        <v>48859</v>
      </c>
      <c r="E37" s="131"/>
      <c r="F37" s="50">
        <v>42577</v>
      </c>
      <c r="G37" s="131"/>
      <c r="H37" s="50">
        <v>2678</v>
      </c>
      <c r="I37" s="131"/>
      <c r="J37" s="50">
        <v>2650</v>
      </c>
    </row>
    <row r="38" spans="1:10" s="34" customFormat="1" ht="20.25" hidden="1" customHeight="1" x14ac:dyDescent="0.2">
      <c r="A38" s="86" t="s">
        <v>136</v>
      </c>
      <c r="B38" s="29"/>
      <c r="C38" s="86"/>
      <c r="D38" s="50"/>
      <c r="E38" s="131"/>
      <c r="F38" s="50">
        <v>0</v>
      </c>
      <c r="G38" s="131"/>
      <c r="H38" s="50"/>
      <c r="I38" s="131"/>
      <c r="J38" s="50">
        <v>0</v>
      </c>
    </row>
    <row r="39" spans="1:10" s="34" customFormat="1" ht="20.25" customHeight="1" x14ac:dyDescent="0.2">
      <c r="A39" s="86" t="s">
        <v>98</v>
      </c>
      <c r="B39" s="29"/>
      <c r="C39" s="86"/>
      <c r="D39" s="83">
        <v>-15167</v>
      </c>
      <c r="E39" s="131"/>
      <c r="F39" s="83">
        <v>-19874</v>
      </c>
      <c r="G39" s="131"/>
      <c r="H39" s="83">
        <v>0</v>
      </c>
      <c r="I39" s="131"/>
      <c r="J39" s="83">
        <v>0</v>
      </c>
    </row>
    <row r="40" spans="1:10" ht="20.25" customHeight="1" x14ac:dyDescent="0.2">
      <c r="A40" s="81" t="s">
        <v>258</v>
      </c>
      <c r="B40" s="76"/>
      <c r="C40" s="80"/>
      <c r="D40" s="90">
        <f>SUM(D29:D39)</f>
        <v>526979</v>
      </c>
      <c r="E40" s="90">
        <v>0</v>
      </c>
      <c r="F40" s="90">
        <f>SUM(F29:F39)</f>
        <v>150537</v>
      </c>
      <c r="G40" s="60"/>
      <c r="H40" s="90">
        <f>SUM(H29:H39)</f>
        <v>-100414</v>
      </c>
      <c r="I40" s="60"/>
      <c r="J40" s="90">
        <f>SUM(J29:J39)</f>
        <v>-121050</v>
      </c>
    </row>
    <row r="41" spans="1:10" ht="20.25" customHeight="1" x14ac:dyDescent="0.2">
      <c r="A41" s="9"/>
      <c r="D41" s="141"/>
      <c r="E41" s="45"/>
      <c r="F41" s="141"/>
      <c r="G41" s="45"/>
      <c r="H41" s="141"/>
      <c r="I41" s="45"/>
      <c r="J41" s="141"/>
    </row>
    <row r="42" spans="1:10" s="34" customFormat="1" ht="20.25" customHeight="1" x14ac:dyDescent="0.2">
      <c r="A42" s="95" t="s">
        <v>120</v>
      </c>
      <c r="B42" s="24"/>
      <c r="C42" s="68"/>
      <c r="D42" s="124"/>
      <c r="E42" s="124"/>
      <c r="F42" s="124"/>
      <c r="G42" s="124"/>
      <c r="H42" s="124"/>
      <c r="I42" s="124"/>
      <c r="J42" s="124"/>
    </row>
    <row r="43" spans="1:10" s="34" customFormat="1" ht="20.25" customHeight="1" x14ac:dyDescent="0.2">
      <c r="A43" s="95" t="s">
        <v>126</v>
      </c>
      <c r="B43" s="24"/>
      <c r="C43" s="68"/>
      <c r="D43" s="124"/>
      <c r="E43" s="124"/>
      <c r="F43" s="124"/>
      <c r="G43" s="124"/>
      <c r="H43" s="124"/>
      <c r="I43" s="124"/>
      <c r="J43" s="124"/>
    </row>
    <row r="44" spans="1:10" s="34" customFormat="1" ht="20.25" customHeight="1" x14ac:dyDescent="0.2">
      <c r="A44" s="97" t="s">
        <v>234</v>
      </c>
      <c r="B44" s="24"/>
      <c r="C44" s="68"/>
      <c r="D44" s="124"/>
      <c r="E44" s="124"/>
      <c r="F44" s="124"/>
      <c r="G44" s="124"/>
      <c r="H44" s="124"/>
      <c r="I44" s="124"/>
      <c r="J44" s="124"/>
    </row>
    <row r="45" spans="1:10" s="34" customFormat="1" ht="20.25" customHeight="1" x14ac:dyDescent="0.2">
      <c r="A45" s="27"/>
      <c r="B45" s="111"/>
      <c r="C45" s="120"/>
      <c r="D45" s="125"/>
      <c r="E45" s="125"/>
      <c r="F45" s="125"/>
      <c r="G45" s="125"/>
      <c r="H45" s="125"/>
      <c r="I45" s="125"/>
      <c r="J45" s="126" t="s">
        <v>231</v>
      </c>
    </row>
    <row r="46" spans="1:10" s="34" customFormat="1" ht="20.25" customHeight="1" x14ac:dyDescent="0.2">
      <c r="A46" s="32"/>
      <c r="B46" s="4"/>
      <c r="C46" s="32"/>
      <c r="D46" s="200" t="s">
        <v>0</v>
      </c>
      <c r="E46" s="200"/>
      <c r="F46" s="200"/>
      <c r="G46" s="127"/>
      <c r="H46" s="200" t="s">
        <v>33</v>
      </c>
      <c r="I46" s="200"/>
      <c r="J46" s="200"/>
    </row>
    <row r="47" spans="1:10" s="34" customFormat="1" ht="20.25" customHeight="1" x14ac:dyDescent="0.2">
      <c r="A47" s="32"/>
      <c r="B47" s="4"/>
      <c r="C47" s="32"/>
      <c r="D47" s="200" t="s">
        <v>32</v>
      </c>
      <c r="E47" s="200"/>
      <c r="F47" s="200"/>
      <c r="G47" s="127"/>
      <c r="H47" s="200" t="s">
        <v>32</v>
      </c>
      <c r="I47" s="200"/>
      <c r="J47" s="200"/>
    </row>
    <row r="48" spans="1:10" s="71" customFormat="1" ht="20.25" customHeight="1" x14ac:dyDescent="0.2">
      <c r="A48" s="69"/>
      <c r="B48" s="22" t="s">
        <v>30</v>
      </c>
      <c r="C48" s="69"/>
      <c r="D48" s="35">
        <v>2019</v>
      </c>
      <c r="E48" s="35"/>
      <c r="F48" s="35">
        <v>2018</v>
      </c>
      <c r="G48" s="128"/>
      <c r="H48" s="35">
        <v>2019</v>
      </c>
      <c r="I48" s="35"/>
      <c r="J48" s="35">
        <v>2018</v>
      </c>
    </row>
    <row r="49" spans="1:11" ht="20.25" customHeight="1" x14ac:dyDescent="0.2">
      <c r="A49" s="16" t="s">
        <v>24</v>
      </c>
      <c r="D49" s="99"/>
      <c r="E49" s="99"/>
      <c r="F49" s="99"/>
      <c r="G49" s="99"/>
      <c r="H49" s="99"/>
      <c r="I49" s="99"/>
      <c r="J49" s="99"/>
    </row>
    <row r="50" spans="1:11" ht="20.25" hidden="1" customHeight="1" x14ac:dyDescent="0.2">
      <c r="A50" s="33" t="s">
        <v>223</v>
      </c>
      <c r="D50" s="99"/>
      <c r="E50" s="99"/>
      <c r="F50" s="99">
        <v>0</v>
      </c>
      <c r="G50" s="99"/>
      <c r="H50" s="99"/>
      <c r="I50" s="99"/>
      <c r="J50" s="99">
        <v>0</v>
      </c>
    </row>
    <row r="51" spans="1:11" ht="20.25" hidden="1" customHeight="1" x14ac:dyDescent="0.2">
      <c r="A51" s="33" t="s">
        <v>169</v>
      </c>
      <c r="D51" s="45"/>
      <c r="E51" s="45"/>
      <c r="F51" s="45">
        <v>0</v>
      </c>
      <c r="G51" s="45"/>
      <c r="H51" s="45"/>
      <c r="I51" s="45"/>
      <c r="J51" s="52">
        <v>0</v>
      </c>
    </row>
    <row r="52" spans="1:11" ht="20.25" customHeight="1" x14ac:dyDescent="0.2">
      <c r="A52" s="33" t="s">
        <v>111</v>
      </c>
      <c r="D52" s="45">
        <v>-10192</v>
      </c>
      <c r="E52" s="45"/>
      <c r="F52" s="45">
        <v>-7129</v>
      </c>
      <c r="G52" s="45"/>
      <c r="H52" s="45">
        <v>-4692</v>
      </c>
      <c r="I52" s="45"/>
      <c r="J52" s="45">
        <v>-25</v>
      </c>
      <c r="K52" s="74"/>
    </row>
    <row r="53" spans="1:11" ht="20.25" customHeight="1" x14ac:dyDescent="0.2">
      <c r="A53" s="33" t="s">
        <v>64</v>
      </c>
      <c r="D53" s="45">
        <v>-59</v>
      </c>
      <c r="E53" s="45"/>
      <c r="F53" s="45">
        <v>-1529</v>
      </c>
      <c r="G53" s="45"/>
      <c r="H53" s="45">
        <v>-5</v>
      </c>
      <c r="I53" s="45"/>
      <c r="J53" s="45">
        <v>-1529</v>
      </c>
    </row>
    <row r="54" spans="1:11" ht="20.25" customHeight="1" x14ac:dyDescent="0.2">
      <c r="A54" s="33" t="s">
        <v>264</v>
      </c>
      <c r="D54" s="45">
        <v>1010905</v>
      </c>
      <c r="E54" s="45"/>
      <c r="F54" s="45">
        <v>-1141293</v>
      </c>
      <c r="G54" s="45"/>
      <c r="H54" s="45">
        <v>178614</v>
      </c>
      <c r="I54" s="45"/>
      <c r="J54" s="45">
        <v>315634</v>
      </c>
    </row>
    <row r="55" spans="1:11" ht="18" customHeight="1" x14ac:dyDescent="0.2">
      <c r="A55" s="33" t="s">
        <v>266</v>
      </c>
      <c r="D55" s="58"/>
      <c r="E55" s="58"/>
      <c r="F55" s="45"/>
      <c r="G55" s="58"/>
      <c r="H55" s="45"/>
      <c r="I55" s="58"/>
      <c r="J55" s="45"/>
    </row>
    <row r="56" spans="1:11" ht="20.25" customHeight="1" x14ac:dyDescent="0.2">
      <c r="A56" s="33" t="s">
        <v>259</v>
      </c>
      <c r="D56" s="52">
        <v>-29248</v>
      </c>
      <c r="E56" s="45"/>
      <c r="F56" s="45">
        <v>-3228</v>
      </c>
      <c r="G56" s="45"/>
      <c r="H56" s="50">
        <v>0</v>
      </c>
      <c r="I56" s="50"/>
      <c r="J56" s="52">
        <v>0</v>
      </c>
    </row>
    <row r="57" spans="1:11" ht="20.25" customHeight="1" x14ac:dyDescent="0.2">
      <c r="A57" s="33" t="s">
        <v>117</v>
      </c>
      <c r="D57" s="52">
        <v>0</v>
      </c>
      <c r="E57" s="45"/>
      <c r="F57" s="45">
        <v>1945903</v>
      </c>
      <c r="G57" s="45"/>
      <c r="H57" s="45">
        <v>0</v>
      </c>
      <c r="I57" s="45"/>
      <c r="J57" s="50">
        <v>0</v>
      </c>
    </row>
    <row r="58" spans="1:11" ht="20.25" customHeight="1" x14ac:dyDescent="0.2">
      <c r="A58" s="33" t="s">
        <v>260</v>
      </c>
      <c r="D58" s="52">
        <v>0</v>
      </c>
      <c r="E58" s="45"/>
      <c r="F58" s="45">
        <v>0</v>
      </c>
      <c r="G58" s="45"/>
      <c r="H58" s="45">
        <v>53242</v>
      </c>
      <c r="I58" s="45"/>
      <c r="J58" s="50">
        <v>0</v>
      </c>
    </row>
    <row r="59" spans="1:11" ht="20.25" customHeight="1" x14ac:dyDescent="0.2">
      <c r="A59" s="33" t="s">
        <v>225</v>
      </c>
      <c r="D59" s="52">
        <v>1700</v>
      </c>
      <c r="E59" s="52"/>
      <c r="F59" s="45">
        <v>1646</v>
      </c>
      <c r="G59" s="52"/>
      <c r="H59" s="45">
        <v>865</v>
      </c>
      <c r="I59" s="52"/>
      <c r="J59" s="45">
        <v>1573</v>
      </c>
    </row>
    <row r="60" spans="1:11" ht="20.25" customHeight="1" x14ac:dyDescent="0.2">
      <c r="A60" s="9" t="s">
        <v>267</v>
      </c>
      <c r="D60" s="43">
        <f>SUM(D50:D59)</f>
        <v>973106</v>
      </c>
      <c r="E60" s="44"/>
      <c r="F60" s="43">
        <f>SUM(F50:F59)</f>
        <v>794370</v>
      </c>
      <c r="G60" s="44"/>
      <c r="H60" s="43">
        <f>SUM(H50:H59)</f>
        <v>228024</v>
      </c>
      <c r="I60" s="44"/>
      <c r="J60" s="43">
        <f>SUM(J50:J59)</f>
        <v>315653</v>
      </c>
    </row>
    <row r="61" spans="1:11" ht="20.25" customHeight="1" x14ac:dyDescent="0.2">
      <c r="A61" s="9"/>
      <c r="D61" s="45"/>
      <c r="E61" s="45"/>
      <c r="F61" s="45"/>
      <c r="G61" s="45"/>
      <c r="H61" s="45"/>
      <c r="I61" s="45"/>
      <c r="J61" s="45"/>
    </row>
    <row r="62" spans="1:11" ht="20.25" customHeight="1" x14ac:dyDescent="0.2">
      <c r="A62" s="16" t="s">
        <v>25</v>
      </c>
      <c r="D62" s="45"/>
      <c r="E62" s="45"/>
      <c r="F62" s="45"/>
      <c r="G62" s="45"/>
      <c r="H62" s="45"/>
      <c r="I62" s="45"/>
      <c r="J62" s="45"/>
    </row>
    <row r="63" spans="1:11" ht="20.25" hidden="1" customHeight="1" x14ac:dyDescent="0.2">
      <c r="A63" s="33" t="s">
        <v>93</v>
      </c>
      <c r="D63" s="45"/>
      <c r="E63" s="45"/>
      <c r="F63" s="45">
        <v>0</v>
      </c>
      <c r="G63" s="45"/>
      <c r="H63" s="52">
        <v>0</v>
      </c>
      <c r="I63" s="50"/>
      <c r="J63" s="52">
        <v>0</v>
      </c>
    </row>
    <row r="64" spans="1:11" ht="20.25" hidden="1" customHeight="1" x14ac:dyDescent="0.2">
      <c r="A64" s="33" t="s">
        <v>94</v>
      </c>
      <c r="D64" s="52"/>
      <c r="E64" s="45"/>
      <c r="F64" s="52">
        <v>0</v>
      </c>
      <c r="G64" s="45"/>
      <c r="H64" s="52">
        <v>0</v>
      </c>
      <c r="I64" s="50"/>
      <c r="J64" s="52">
        <v>0</v>
      </c>
    </row>
    <row r="65" spans="1:10" ht="20.25" customHeight="1" x14ac:dyDescent="0.2">
      <c r="A65" s="33" t="s">
        <v>51</v>
      </c>
      <c r="B65" s="10">
        <v>11</v>
      </c>
      <c r="D65" s="52">
        <v>-261861</v>
      </c>
      <c r="E65" s="52"/>
      <c r="F65" s="52">
        <v>-200063</v>
      </c>
      <c r="G65" s="52"/>
      <c r="H65" s="52">
        <v>0</v>
      </c>
      <c r="I65" s="52"/>
      <c r="J65" s="45">
        <v>0</v>
      </c>
    </row>
    <row r="66" spans="1:10" ht="20.25" customHeight="1" x14ac:dyDescent="0.2">
      <c r="A66" s="33" t="s">
        <v>44</v>
      </c>
      <c r="D66" s="47">
        <v>-64131</v>
      </c>
      <c r="E66" s="52"/>
      <c r="F66" s="47">
        <v>-93398</v>
      </c>
      <c r="G66" s="52"/>
      <c r="H66" s="47">
        <v>0</v>
      </c>
      <c r="I66" s="52"/>
      <c r="J66" s="47">
        <v>0</v>
      </c>
    </row>
    <row r="67" spans="1:10" ht="20.25" hidden="1" customHeight="1" x14ac:dyDescent="0.2">
      <c r="A67" s="33" t="s">
        <v>137</v>
      </c>
      <c r="D67" s="47">
        <v>0</v>
      </c>
      <c r="E67" s="52"/>
      <c r="F67" s="47">
        <v>0</v>
      </c>
      <c r="G67" s="52"/>
      <c r="H67" s="47">
        <v>0</v>
      </c>
      <c r="I67" s="52"/>
      <c r="J67" s="47">
        <v>0</v>
      </c>
    </row>
    <row r="68" spans="1:10" ht="20.25" customHeight="1" x14ac:dyDescent="0.2">
      <c r="A68" s="9" t="s">
        <v>53</v>
      </c>
      <c r="D68" s="48">
        <f>SUM(D63:D67)</f>
        <v>-325992</v>
      </c>
      <c r="E68" s="53"/>
      <c r="F68" s="48">
        <f>SUM(F63:F67)</f>
        <v>-293461</v>
      </c>
      <c r="G68" s="53"/>
      <c r="H68" s="48">
        <f>SUM(H63:H67)</f>
        <v>0</v>
      </c>
      <c r="I68" s="53"/>
      <c r="J68" s="48">
        <f>SUM(J63:J67)</f>
        <v>0</v>
      </c>
    </row>
    <row r="69" spans="1:10" ht="20.25" customHeight="1" x14ac:dyDescent="0.2">
      <c r="A69" s="9"/>
      <c r="D69" s="53"/>
      <c r="E69" s="53"/>
      <c r="F69" s="53"/>
      <c r="G69" s="53"/>
      <c r="H69" s="52"/>
      <c r="I69" s="53"/>
      <c r="J69" s="52"/>
    </row>
    <row r="70" spans="1:10" ht="20.25" customHeight="1" x14ac:dyDescent="0.2">
      <c r="A70" s="9" t="s">
        <v>269</v>
      </c>
      <c r="D70" s="53"/>
      <c r="E70" s="44"/>
      <c r="F70" s="53"/>
      <c r="G70" s="44"/>
      <c r="H70" s="53"/>
      <c r="I70" s="44"/>
      <c r="J70" s="53"/>
    </row>
    <row r="71" spans="1:10" ht="20.25" customHeight="1" x14ac:dyDescent="0.2">
      <c r="A71" s="9" t="s">
        <v>205</v>
      </c>
      <c r="D71" s="53">
        <f>D40+D60+D68</f>
        <v>1174093</v>
      </c>
      <c r="E71" s="53"/>
      <c r="F71" s="53">
        <f>F40+F60+F68</f>
        <v>651446</v>
      </c>
      <c r="G71" s="53"/>
      <c r="H71" s="53">
        <f>H40+H60+H68</f>
        <v>127610</v>
      </c>
      <c r="I71" s="44"/>
      <c r="J71" s="53">
        <f>J40+J60+J68</f>
        <v>194603</v>
      </c>
    </row>
    <row r="72" spans="1:10" ht="20.25" customHeight="1" x14ac:dyDescent="0.2">
      <c r="A72" s="33" t="s">
        <v>207</v>
      </c>
      <c r="D72" s="55"/>
      <c r="E72" s="52"/>
      <c r="F72" s="55"/>
      <c r="G72" s="52"/>
      <c r="H72" s="55"/>
      <c r="I72" s="55"/>
      <c r="J72" s="55"/>
    </row>
    <row r="73" spans="1:10" ht="20.25" customHeight="1" x14ac:dyDescent="0.2">
      <c r="A73" s="33" t="s">
        <v>208</v>
      </c>
      <c r="D73" s="62">
        <v>-2</v>
      </c>
      <c r="E73" s="52"/>
      <c r="F73" s="52">
        <v>20</v>
      </c>
      <c r="G73" s="52"/>
      <c r="H73" s="178">
        <v>0</v>
      </c>
      <c r="I73" s="52"/>
      <c r="J73" s="178">
        <v>0</v>
      </c>
    </row>
    <row r="74" spans="1:10" ht="20.25" customHeight="1" x14ac:dyDescent="0.2">
      <c r="A74" s="33" t="s">
        <v>170</v>
      </c>
      <c r="D74" s="55"/>
      <c r="E74" s="52"/>
      <c r="F74" s="55"/>
      <c r="G74" s="52"/>
      <c r="H74" s="55"/>
      <c r="I74" s="55"/>
      <c r="J74" s="55"/>
    </row>
    <row r="75" spans="1:10" ht="20.25" customHeight="1" x14ac:dyDescent="0.2">
      <c r="A75" s="33" t="s">
        <v>206</v>
      </c>
      <c r="D75" s="55"/>
      <c r="E75" s="52"/>
      <c r="F75" s="55"/>
      <c r="G75" s="52"/>
      <c r="H75" s="55"/>
      <c r="I75" s="55"/>
      <c r="J75" s="55"/>
    </row>
    <row r="76" spans="1:10" ht="20.25" customHeight="1" x14ac:dyDescent="0.2">
      <c r="A76" s="33" t="s">
        <v>265</v>
      </c>
      <c r="D76" s="75">
        <v>53297</v>
      </c>
      <c r="E76" s="52"/>
      <c r="F76" s="75">
        <v>0</v>
      </c>
      <c r="G76" s="52"/>
      <c r="H76" s="75">
        <v>0</v>
      </c>
      <c r="I76" s="55"/>
      <c r="J76" s="75">
        <v>0</v>
      </c>
    </row>
    <row r="77" spans="1:10" ht="20.25" customHeight="1" x14ac:dyDescent="0.2">
      <c r="A77" s="9" t="s">
        <v>270</v>
      </c>
      <c r="D77" s="62"/>
      <c r="E77" s="52"/>
      <c r="F77" s="62"/>
      <c r="G77" s="52"/>
      <c r="H77" s="62"/>
      <c r="I77" s="55"/>
      <c r="J77" s="62"/>
    </row>
    <row r="78" spans="1:10" ht="20.25" customHeight="1" x14ac:dyDescent="0.2">
      <c r="A78" s="9" t="s">
        <v>57</v>
      </c>
      <c r="D78" s="65">
        <f>SUM(D71:D76)</f>
        <v>1227388</v>
      </c>
      <c r="E78" s="52"/>
      <c r="F78" s="65">
        <f>SUM(F71:F76)</f>
        <v>651466</v>
      </c>
      <c r="G78" s="52"/>
      <c r="H78" s="65">
        <f>SUM(H71:H76)</f>
        <v>127610</v>
      </c>
      <c r="I78" s="55"/>
      <c r="J78" s="65">
        <f>SUM(J71:J76)</f>
        <v>194603</v>
      </c>
    </row>
    <row r="79" spans="1:10" ht="20.25" customHeight="1" x14ac:dyDescent="0.2">
      <c r="A79" s="33" t="s">
        <v>112</v>
      </c>
      <c r="D79" s="75">
        <v>3071829</v>
      </c>
      <c r="E79" s="52"/>
      <c r="F79" s="75">
        <v>2260688</v>
      </c>
      <c r="G79" s="52"/>
      <c r="H79" s="75">
        <v>144093</v>
      </c>
      <c r="I79" s="55"/>
      <c r="J79" s="75">
        <v>205618</v>
      </c>
    </row>
    <row r="80" spans="1:10" ht="20.25" customHeight="1" x14ac:dyDescent="0.2">
      <c r="D80" s="62"/>
      <c r="E80" s="52"/>
      <c r="F80" s="62"/>
      <c r="G80" s="52"/>
      <c r="H80" s="62"/>
      <c r="I80" s="55"/>
      <c r="J80" s="62"/>
    </row>
    <row r="81" spans="1:10" ht="20.25" customHeight="1" thickBot="1" x14ac:dyDescent="0.25">
      <c r="A81" s="9" t="s">
        <v>247</v>
      </c>
      <c r="D81" s="136">
        <f>SUM(D78:D80)</f>
        <v>4299217</v>
      </c>
      <c r="E81" s="44"/>
      <c r="F81" s="136">
        <f>SUM(F78:F80)</f>
        <v>2912154</v>
      </c>
      <c r="G81" s="44"/>
      <c r="H81" s="136">
        <f>SUM(H78:H80)</f>
        <v>271703</v>
      </c>
      <c r="I81" s="44"/>
      <c r="J81" s="136">
        <f>SUM(J78:J80)</f>
        <v>400221</v>
      </c>
    </row>
    <row r="82" spans="1:10" ht="20.25" customHeight="1" thickTop="1" x14ac:dyDescent="0.2"/>
    <row r="104" spans="2:10" ht="20.25" customHeight="1" x14ac:dyDescent="0.2">
      <c r="B104" s="37"/>
      <c r="C104" s="37"/>
      <c r="D104" s="130"/>
      <c r="E104" s="130"/>
      <c r="F104" s="130"/>
      <c r="G104" s="130"/>
      <c r="H104" s="130"/>
      <c r="I104" s="130"/>
      <c r="J104" s="130"/>
    </row>
    <row r="115" spans="1:10" ht="20.25" customHeight="1" x14ac:dyDescent="0.2">
      <c r="A115" s="37"/>
      <c r="C115" s="37"/>
      <c r="D115" s="130"/>
      <c r="E115" s="130"/>
      <c r="F115" s="130"/>
      <c r="G115" s="130"/>
      <c r="H115" s="130"/>
      <c r="I115" s="130"/>
      <c r="J115" s="130"/>
    </row>
    <row r="133" spans="1:10" ht="8.4499999999999993" customHeight="1" x14ac:dyDescent="0.2">
      <c r="A133" s="37"/>
      <c r="B133" s="37"/>
      <c r="C133" s="37"/>
      <c r="D133" s="130"/>
      <c r="E133" s="130"/>
      <c r="F133" s="130"/>
      <c r="G133" s="130"/>
      <c r="H133" s="130"/>
      <c r="I133" s="130"/>
      <c r="J133" s="130"/>
    </row>
  </sheetData>
  <mergeCells count="8">
    <mergeCell ref="D5:F5"/>
    <mergeCell ref="H5:J5"/>
    <mergeCell ref="D47:F47"/>
    <mergeCell ref="D6:F6"/>
    <mergeCell ref="H6:J6"/>
    <mergeCell ref="H47:J47"/>
    <mergeCell ref="D46:F46"/>
    <mergeCell ref="H46:J46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6" firstPageNumber="11" orientation="portrait" useFirstPageNumber="1" r:id="rId1"/>
  <headerFooter>
    <oddFooter>&amp;L&amp;"Arial,Regular"&amp;9See condensed notes to the financial statements&amp;C&amp;"Arial,Regular"&amp;9&amp;P</oddFooter>
  </headerFooter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sh 7-8</vt:lpstr>
      <vt:lpstr>sh 9-10</vt:lpstr>
      <vt:lpstr>cf 11-12</vt:lpstr>
      <vt:lpstr>'bs 2-4'!Print_Area</vt:lpstr>
      <vt:lpstr>'cf 11-12'!Print_Area</vt:lpstr>
      <vt:lpstr>'pl 5-6'!Print_Area</vt:lpstr>
      <vt:lpstr>'sh 7-8'!Print_Area</vt:lpstr>
      <vt:lpstr>'sh 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2019-05-07T08:56:32Z</cp:lastPrinted>
  <dcterms:created xsi:type="dcterms:W3CDTF">2006-05-09T04:38:18Z</dcterms:created>
  <dcterms:modified xsi:type="dcterms:W3CDTF">2019-05-10T09:55:25Z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