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2\ไตรมาส 1 (มีนาคม)\New folder\"/>
    </mc:Choice>
  </mc:AlternateContent>
  <xr:revisionPtr revIDLastSave="0" documentId="12_ncr:500000_{32CE4171-BDAF-4734-B2FB-952F3F4FA2BD}" xr6:coauthVersionLast="31" xr6:coauthVersionMax="31" xr10:uidLastSave="{00000000-0000-0000-0000-000000000000}"/>
  <bookViews>
    <workbookView xWindow="0" yWindow="0" windowWidth="20490" windowHeight="8295" tabRatio="821" xr2:uid="{00000000-000D-0000-FFFF-FFFF00000000}"/>
  </bookViews>
  <sheets>
    <sheet name="งบแสดงฐานะการเงิน" sheetId="1" r:id="rId1"/>
    <sheet name="งบกำไรขาดทุน" sheetId="2" r:id="rId2"/>
    <sheet name="งบแสดงการเปลี่ยนแปลงฯ รวม" sheetId="8" r:id="rId3"/>
    <sheet name="งบแสดงการเปลี่ยนแปลงฯ เฉพาะ" sheetId="3" r:id="rId4"/>
    <sheet name="งบกระแสเงินสด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</externalReferences>
  <definedNames>
    <definedName name="\0">'[1]C-3'!$R$2</definedName>
    <definedName name="\a">'[2] APS  APS-DI ING'!#REF!</definedName>
    <definedName name="\p">#REF!</definedName>
    <definedName name="\s">#REF!</definedName>
    <definedName name="\t">'[3]ELEC45-01'!#REF!</definedName>
    <definedName name="\z">#REF!</definedName>
    <definedName name="_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Us1">#REF!</definedName>
    <definedName name="____Us2">#REF!</definedName>
    <definedName name="___aq34">'[4]เงินกู้ MGC'!$F$15</definedName>
    <definedName name="___aq4">[4]เงินกู้ธนชาติ!$E$17</definedName>
    <definedName name="___aq678">'[4]เงินกู้ MGC'!$E$17</definedName>
    <definedName name="___at300653">'[5]at 300653'!$A$2:$E$361</definedName>
    <definedName name="___at300953">'[5]at 300953'!$A$2:$E$373</definedName>
    <definedName name="___at311252">[5]at311252!$A$2:$E$325</definedName>
    <definedName name="___DAT1">'[6]N-11.3'!#REF!</definedName>
    <definedName name="___DAT10">[7]BMCT2003!#REF!</definedName>
    <definedName name="___DAT11">[7]BMCT2003!#REF!</definedName>
    <definedName name="___DAT12">[7]BMCT2003!#REF!</definedName>
    <definedName name="___DAT13">[7]BMCT2003!#REF!</definedName>
    <definedName name="___DAT14">[7]BMCT2003!#REF!</definedName>
    <definedName name="___DAT15">[7]BMCT2003!#REF!</definedName>
    <definedName name="___DAT16">[7]BMCT2003!#REF!</definedName>
    <definedName name="___DAT17">[7]BMCT2003!#REF!</definedName>
    <definedName name="___DAT18">[7]BMCT2003!#REF!</definedName>
    <definedName name="___DAT19">[7]BMCT2003!#REF!</definedName>
    <definedName name="___DAT2">[7]BMCT2003!#REF!</definedName>
    <definedName name="___DAT20">[7]BMCT2003!#REF!</definedName>
    <definedName name="___DAT3">[7]BMCT2003!#REF!</definedName>
    <definedName name="___DAT4">[7]BMCT2003!#REF!</definedName>
    <definedName name="___DAT5">[7]BMCT2003!#REF!</definedName>
    <definedName name="___DAT6">[7]BMCT2003!#REF!</definedName>
    <definedName name="___DAT7">[7]BMCT2003!#REF!</definedName>
    <definedName name="___DAT8">[7]BMCT2003!#REF!</definedName>
    <definedName name="___DAT9">[7]BMCT2003!#REF!</definedName>
    <definedName name="___dkk1">#REF!</definedName>
    <definedName name="___dkk10">#REF!</definedName>
    <definedName name="___dkk2">#REF!</definedName>
    <definedName name="___E1">#REF!</definedName>
    <definedName name="___e8">#REF!</definedName>
    <definedName name="___e9">#REF!</definedName>
    <definedName name="___Exp1">[8]Exp!$B$1:$AD$39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[8]Exp!$B$44:$AD$66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ob1">#REF!</definedName>
    <definedName name="___h2">[9]เงินกู้ธนชาติ!$G$2</definedName>
    <definedName name="___lit1">#REF!</definedName>
    <definedName name="___lit2">#REF!</definedName>
    <definedName name="___n3">#REF!</definedName>
    <definedName name="___nh6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SCB1">'[10]SCB 1 - Current'!$F$10</definedName>
    <definedName name="___SCB2">'[10]SCB 2 - Current'!$F$11</definedName>
    <definedName name="___st1">#REF!</definedName>
    <definedName name="___Us1">#REF!</definedName>
    <definedName name="___US10">#REF!</definedName>
    <definedName name="___Us2">#REF!</definedName>
    <definedName name="___uua1">#REF!</definedName>
    <definedName name="___wew3">#REF!</definedName>
    <definedName name="___ZZ41">'[11]N-4.4'!#REF!</definedName>
    <definedName name="__123Graph_D" hidden="1">[12]ชื่อหุ้น!#REF!</definedName>
    <definedName name="__AJE122003">#REF!</definedName>
    <definedName name="__aq34">'[4]เงินกู้ MGC'!$F$15</definedName>
    <definedName name="__aq4">[4]เงินกู้ธนชาติ!$E$17</definedName>
    <definedName name="__aq678">'[4]เงินกู้ MGC'!$E$17</definedName>
    <definedName name="__at300653">'[5]at 300653'!$A$2:$E$361</definedName>
    <definedName name="__at300953">'[5]at 300953'!$A$2:$E$373</definedName>
    <definedName name="__at311252">[5]at311252!$A$2:$E$325</definedName>
    <definedName name="__at311253">#REF!</definedName>
    <definedName name="__DAT1">'[6]N-11.3'!#REF!</definedName>
    <definedName name="__DAT10">[7]BMCT2003!#REF!</definedName>
    <definedName name="__DAT11">[7]BMCT2003!#REF!</definedName>
    <definedName name="__DAT12">[7]BMCT2003!#REF!</definedName>
    <definedName name="__DAT13">[7]BMCT2003!#REF!</definedName>
    <definedName name="__DAT14">[7]BMCT2003!#REF!</definedName>
    <definedName name="__DAT15">[7]BMCT2003!#REF!</definedName>
    <definedName name="__DAT16">[7]BMCT2003!#REF!</definedName>
    <definedName name="__DAT17">[7]BMCT2003!#REF!</definedName>
    <definedName name="__DAT18">[7]BMCT2003!#REF!</definedName>
    <definedName name="__DAT19">[7]BMCT2003!#REF!</definedName>
    <definedName name="__DAT2">[7]BMCT2003!#REF!</definedName>
    <definedName name="__DAT20">[7]BMCT2003!#REF!</definedName>
    <definedName name="__DAT3">[7]BMCT2003!#REF!</definedName>
    <definedName name="__DAT4">[7]BMCT2003!#REF!</definedName>
    <definedName name="__DAT5">[7]BMCT2003!#REF!</definedName>
    <definedName name="__DAT6">[7]BMCT2003!#REF!</definedName>
    <definedName name="__DAT7">[7]BMCT2003!#REF!</definedName>
    <definedName name="__DAT8">[7]BMCT2003!#REF!</definedName>
    <definedName name="__DAT9">[7]BMCT2003!#REF!</definedName>
    <definedName name="__dkk1">#REF!</definedName>
    <definedName name="__dkk10">#REF!</definedName>
    <definedName name="__dkk2">#REF!</definedName>
    <definedName name="__E1">#REF!</definedName>
    <definedName name="__Exp1">[8]Exp!$B$1:$AD$39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[8]Exp!$B$44:$AD$66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ob1">#REF!</definedName>
    <definedName name="__h1">#REF!</definedName>
    <definedName name="__h2">[9]เงินกู้ธนชาติ!$G$2</definedName>
    <definedName name="__joy1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SCB1">'[10]SCB 1 - Current'!$F$10</definedName>
    <definedName name="__SCB2">'[10]SCB 2 - Current'!$F$11</definedName>
    <definedName name="__st1">#REF!</definedName>
    <definedName name="__try4">#REF!</definedName>
    <definedName name="__Us1">#REF!</definedName>
    <definedName name="__US10">#REF!</definedName>
    <definedName name="__Us2">#REF!</definedName>
    <definedName name="__uua1">#REF!</definedName>
    <definedName name="__wew3">#REF!</definedName>
    <definedName name="__ZZ41">'[11]N-4.4'!#REF!</definedName>
    <definedName name="_001">#REF!</definedName>
    <definedName name="_0011002">#REF!</definedName>
    <definedName name="_00412">#REF!</definedName>
    <definedName name="_00510">#REF!</definedName>
    <definedName name="_01_Aug_01">#REF!</definedName>
    <definedName name="_01_Jul_01">#REF!</definedName>
    <definedName name="_01_Sep_01">#REF!</definedName>
    <definedName name="_010">#REF!</definedName>
    <definedName name="_0105月">#REF!</definedName>
    <definedName name="_1">#REF!</definedName>
    <definedName name="_101">#REF!</definedName>
    <definedName name="_102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71">#REF!</definedName>
    <definedName name="_211">#REF!</definedName>
    <definedName name="_2222">#REF!</definedName>
    <definedName name="_3">#REF!</definedName>
    <definedName name="_41201">#REF!</definedName>
    <definedName name="_501">#REF!</definedName>
    <definedName name="_502">#REF!</definedName>
    <definedName name="_503">#REF!</definedName>
    <definedName name="_60105">#REF!</definedName>
    <definedName name="_6703_00_105">#REF!</definedName>
    <definedName name="_9">#REF!</definedName>
    <definedName name="_aaa1" hidden="1">{"conso",#N/A,FALSE,"cash flow"}</definedName>
    <definedName name="_AJE122003">#REF!</definedName>
    <definedName name="_aq34">'[4]เงินกู้ MGC'!$F$15</definedName>
    <definedName name="_aq4">[4]เงินกู้ธนชาติ!$E$17</definedName>
    <definedName name="_aq678">'[4]เงินกู้ MGC'!$E$17</definedName>
    <definedName name="_ar2">#REF!</definedName>
    <definedName name="_ass02">#REF!</definedName>
    <definedName name="_at300653">'[5]at 300653'!$A$2:$E$361</definedName>
    <definedName name="_at300953">'[5]at 300953'!$A$2:$E$373</definedName>
    <definedName name="_at311252">[5]at311252!$A$2:$E$325</definedName>
    <definedName name="_at311253">'[5]at 311253'!$A$2:$E$383</definedName>
    <definedName name="_DAT1">'[6]N-11.3'!#REF!</definedName>
    <definedName name="_DAT10">[7]BMCT2003!#REF!</definedName>
    <definedName name="_DAT11">[7]BMCT2003!#REF!</definedName>
    <definedName name="_DAT12">[7]BMCT2003!#REF!</definedName>
    <definedName name="_DAT13">[7]BMCT2003!#REF!</definedName>
    <definedName name="_DAT14">[7]BMCT2003!#REF!</definedName>
    <definedName name="_DAT15">[7]BMCT2003!#REF!</definedName>
    <definedName name="_DAT16">[7]BMCT2003!#REF!</definedName>
    <definedName name="_DAT17">[7]BMCT2003!#REF!</definedName>
    <definedName name="_DAT18">[7]BMCT2003!#REF!</definedName>
    <definedName name="_DAT19">[7]BMCT2003!#REF!</definedName>
    <definedName name="_DAT2">[7]BMCT2003!#REF!</definedName>
    <definedName name="_DAT20">[7]BMCT2003!#REF!</definedName>
    <definedName name="_DAT3">[7]BMCT2003!#REF!</definedName>
    <definedName name="_DAT4">[7]BMCT2003!#REF!</definedName>
    <definedName name="_DAT5">[7]BMCT2003!#REF!</definedName>
    <definedName name="_DAT6">[7]BMCT2003!#REF!</definedName>
    <definedName name="_DAT7">[7]BMCT2003!#REF!</definedName>
    <definedName name="_DAT8">[7]BMCT2003!#REF!</definedName>
    <definedName name="_DAT9">[7]BMCT2003!#REF!</definedName>
    <definedName name="_dkk1">#REF!</definedName>
    <definedName name="_dkk10">#REF!</definedName>
    <definedName name="_dkk2">#REF!</definedName>
    <definedName name="_E1">#REF!</definedName>
    <definedName name="_e8">#REF!</definedName>
    <definedName name="_e9">#REF!</definedName>
    <definedName name="_Exp1">[8]Exp!$B$1:$AD$39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">[8]Exp!$B$44:$AD$66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G5" hidden="1">{"cashflow",#N/A,FALSE,"cash flow"}</definedName>
    <definedName name="_Fill" hidden="1">'[1]C-3'!$C$81</definedName>
    <definedName name="_fob1">#REF!</definedName>
    <definedName name="_h1">#REF!</definedName>
    <definedName name="_h2">[9]เงินกู้ธนชาติ!$G$2</definedName>
    <definedName name="_joy1">#REF!</definedName>
    <definedName name="_K001">[13]BUILD95!$I$9:$I$17</definedName>
    <definedName name="_K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n3">#REF!</definedName>
    <definedName name="_nh6">#REF!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g1">#REF!</definedName>
    <definedName name="_prg180">#REF!</definedName>
    <definedName name="_Regression_Int">1</definedName>
    <definedName name="_S4">'[14]TrialBalance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b1">'[15]TrialBalance Q3-2002'!$A$1:$H$301</definedName>
    <definedName name="_TB14">#REF!</definedName>
    <definedName name="_tb300953">[16]at300953!$A$3:$E$373</definedName>
    <definedName name="_tb311253">[16]tbat311253!$A$3:$G$382</definedName>
    <definedName name="_TB4">#REF!</definedName>
    <definedName name="_try4">#REF!</definedName>
    <definedName name="_UF14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'[1]C-3'!$T$3</definedName>
    <definedName name="_ZZ41">'[11]N-4.4'!#REF!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2q">[4]เงินกู้ธนชาติ!$B$4</definedName>
    <definedName name="a3q">'[4]เงินกู้ MGC'!$B$4</definedName>
    <definedName name="aa">'[17]Trial Balance'!$A$1:$H$65536</definedName>
    <definedName name="AAA">#REF!</definedName>
    <definedName name="aaaa">#REF!</definedName>
    <definedName name="aaaaa" hidden="1">{"conso",#N/A,FALSE,"cash flow"}</definedName>
    <definedName name="aaaaaa">'[18]Trial Balance'!$A$1:$H$65536</definedName>
    <definedName name="aaaaaaaaaaaaa">#REF!</definedName>
    <definedName name="abc">#REF!</definedName>
    <definedName name="ACC_RESP_SIGN">#REF!,#REF!</definedName>
    <definedName name="ACCTG_RATE_BASE">#REF!</definedName>
    <definedName name="AcTable">[19]table!$C$4:$D$110</definedName>
    <definedName name="acx">#REF!</definedName>
    <definedName name="adasc">'[20]เงินกู้ MGC'!$F$15</definedName>
    <definedName name="add">#REF!</definedName>
    <definedName name="ADDITION_TAC">#REF!</definedName>
    <definedName name="ADDITION_TIC">#REF!</definedName>
    <definedName name="ADDITION_TSC">#REF!</definedName>
    <definedName name="ae2qw">#REF!</definedName>
    <definedName name="aefqqwa">#REF!</definedName>
    <definedName name="aeszdfvghbjk">#REF!</definedName>
    <definedName name="afda">'[21]เงินกู้ MGC'!$B$4</definedName>
    <definedName name="afdwfrw">[22]เงินกู้ธนชาติ!$E$17</definedName>
    <definedName name="afsa">[20]เงินกู้ธนชาติ!$B$4</definedName>
    <definedName name="AGDAS">#REF!</definedName>
    <definedName name="Aging_For_Auditor_by_Crncy_Aging_Local_List">#REF!</definedName>
    <definedName name="AJD">#REF!</definedName>
    <definedName name="Amount">#REF!</definedName>
    <definedName name="Amount_JPY">#REF!</definedName>
    <definedName name="Amount_USD">#REF!</definedName>
    <definedName name="ana">#REF!</definedName>
    <definedName name="Ana_U_5">[23]ตั๋วเงินรับ!$F$1</definedName>
    <definedName name="Analysis">#REF!</definedName>
    <definedName name="AP_code">#REF!</definedName>
    <definedName name="AP_value">#REF!</definedName>
    <definedName name="APage_Interest">#REF!</definedName>
    <definedName name="Apartment">#REF!</definedName>
    <definedName name="Apr_Building">[24]BUILD95!$AE$9:$AE$17</definedName>
    <definedName name="aqaq" hidden="1">{"cashflow",#N/A,FALSE,"cash flow"}</definedName>
    <definedName name="ar">#REF!</definedName>
    <definedName name="as">[25]เงินกู้ธนชาติ!$F$15</definedName>
    <definedName name="AS2DocOpenMode" hidden="1">"AS2DocumentEdit"</definedName>
    <definedName name="AS2NamedRange" hidden="1">4</definedName>
    <definedName name="asdf">#REF!</definedName>
    <definedName name="asffa">[26]เงินกู้ธนชาติ!$F$15</definedName>
    <definedName name="asfv">'[20]เงินกู้ MGC'!$B$4</definedName>
    <definedName name="asi">#REF!</definedName>
    <definedName name="ASSD">#REF!</definedName>
    <definedName name="Asset">#REF!</definedName>
    <definedName name="Asset41_42">[27]Asset41_42!$A$1:$K$5880</definedName>
    <definedName name="AssetCode_Building">[24]BUILD95!$I$9:$I$17</definedName>
    <definedName name="Asstes">#REF!</definedName>
    <definedName name="AUG">#REF!</definedName>
    <definedName name="Aug_Building">[24]BUILD95!$AI$9:$AI$17</definedName>
    <definedName name="avc">IF(#REF!&lt;=5,INDEX(#REF!,(#REF!*5)-4),#REF!)</definedName>
    <definedName name="AVG_PRICE">#REF!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L_Date">#REF!</definedName>
    <definedName name="B1a1">#REF!</definedName>
    <definedName name="b1sd2">#REF!</definedName>
    <definedName name="B9.51" hidden="1">{"cashflow",#N/A,FALSE,"cash flow"}</definedName>
    <definedName name="Baht">#REF!</definedName>
    <definedName name="BASE_CURR">#REF!</definedName>
    <definedName name="BasedOn">#REF!</definedName>
    <definedName name="BasedOnOther">#REF!</definedName>
    <definedName name="bb">'[28]FS-YTD'!#REF!</definedName>
    <definedName name="bbb">#REF!</definedName>
    <definedName name="bbbb" hidden="1">{"cashflow",#N/A,FALSE,"cash flow"}</definedName>
    <definedName name="BBL">'[29]ADJ - RATE'!#REF!</definedName>
    <definedName name="begin">#REF!</definedName>
    <definedName name="begin1">#REF!</definedName>
    <definedName name="begin2">#REF!</definedName>
    <definedName name="BFD">#REF!</definedName>
    <definedName name="bk" hidden="1">{"cashflow",#N/A,FALSE,"cash flow"}</definedName>
    <definedName name="BLOW4502">'[1]C-3'!$A$1:$IV$5</definedName>
    <definedName name="Building">[30]BUILD95!$AF$9:$AF$17</definedName>
    <definedName name="BuiltIn_Database___0">"$"</definedName>
    <definedName name="BuiltIn_Print_Area___0">"$"</definedName>
    <definedName name="BuiltIn_Print_Titles___0">#N/A</definedName>
    <definedName name="BW">#REF!</definedName>
    <definedName name="BW__06">#REF!</definedName>
    <definedName name="Cal" hidden="1">{"conso",#N/A,FALSE,"cash flow"}</definedName>
    <definedName name="Cal.Dep." hidden="1">{"cashflow",#N/A,FALSE,"cash flow"}</definedName>
    <definedName name="cas">[22]เงินกู้ธนชาติ!$F$15</definedName>
    <definedName name="cb">#REF!</definedName>
    <definedName name="cc">#REF!</definedName>
    <definedName name="CDZ">#REF!</definedName>
    <definedName name="cf" hidden="1">{"cashflow",#N/A,FALSE,"cash flow"}</definedName>
    <definedName name="cfdxc">#REF!</definedName>
    <definedName name="cfxc">#REF!</definedName>
    <definedName name="cg">#REF!</definedName>
    <definedName name="cgfhjbklm">#REF!</definedName>
    <definedName name="cghjb">#REF!</definedName>
    <definedName name="chai" hidden="1">{"conso",#N/A,FALSE,"cash flow"}</definedName>
    <definedName name="cjccf">[31]BUILD95!$Z$9:$Z$17</definedName>
    <definedName name="Class">#REF!</definedName>
    <definedName name="CNT_RECON_DTL">#REF!</definedName>
    <definedName name="code">#REF!</definedName>
    <definedName name="Code__06">#REF!</definedName>
    <definedName name="Color">#REF!</definedName>
    <definedName name="Color__06">#REF!</definedName>
    <definedName name="Combine">#REF!</definedName>
    <definedName name="Company">'[32]0-Basics'!$B$2</definedName>
    <definedName name="CompanyName">[33]Basic_Information!$E$7</definedName>
    <definedName name="CompanyNameShort">[33]Basic_Information!$E$8</definedName>
    <definedName name="COMPENSATION">'[34]N-4 Patent right'!#REF!</definedName>
    <definedName name="cost_per_unit">#REF!</definedName>
    <definedName name="Country">'[32]0-Basics'!$B$1</definedName>
    <definedName name="Cr">'[35]K-5 YE'!#REF!</definedName>
    <definedName name="Credit_term">#REF!</definedName>
    <definedName name="csDesignMode">1</definedName>
    <definedName name="CUR">#REF!</definedName>
    <definedName name="Cur_AccDepre_Building">[24]BUILD95!$AQ$9:$AQ$17</definedName>
    <definedName name="Cur_NBV_Building">[24]BUILD95!$AR$9:$AR$17</definedName>
    <definedName name="CUR_SUM">#REF!</definedName>
    <definedName name="Currency">[33]Basic_Information!$E$10</definedName>
    <definedName name="Custom_No.">#REF!</definedName>
    <definedName name="customer">#REF!</definedName>
    <definedName name="Customer__06">#REF!</definedName>
    <definedName name="Customer_Warehouse">#REF!</definedName>
    <definedName name="cvdca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 hidden="1">{"conso",#N/A,FALSE,"cash flow"}</definedName>
    <definedName name="D_AD_BF_Vehicles">'[36]K-5'!$K$14:$K$82</definedName>
    <definedName name="D_AD_CF_Vehicles">'[36]K-5'!$M$14:$M$62</definedName>
    <definedName name="D_Bookvalue_Vehicles">'[36]K-5'!$N$14:$N$146</definedName>
    <definedName name="D_Center_Vehicles">'[36]K-5'!$B$14:$B$50</definedName>
    <definedName name="D_Depre_Vehicles">'[36]K-5'!$L$14:$L$62</definedName>
    <definedName name="D_O_or_Reference">#REF!</definedName>
    <definedName name="D_Original_Vehicles">'[36]K-5'!$J$14:$J$48</definedName>
    <definedName name="D_Purchased_Vehicles">'[37]K-5'!#REF!</definedName>
    <definedName name="DAE">#REF!</definedName>
    <definedName name="Data">#REF!</definedName>
    <definedName name="DATA_DB">#REF!</definedName>
    <definedName name="data1">#REF!</definedName>
    <definedName name="_xlnm.Database">#REF!</definedName>
    <definedName name="date">[38]ตั๋วเงินรับ!$F$1</definedName>
    <definedName name="Date2">[39]ตั๋วเงินรับ!$F$1</definedName>
    <definedName name="Datee">[40]เงินกู้ธนชาติ!$G$2</definedName>
    <definedName name="dates">[41]ตั๋วเงินรับ!$F$1</definedName>
    <definedName name="DB">#REF!</definedName>
    <definedName name="DB_DATA">#REF!</definedName>
    <definedName name="DC">#REF!</definedName>
    <definedName name="dd" hidden="1">{"conso",#N/A,FALSE,"cash flow"}</definedName>
    <definedName name="dddd">#REF!</definedName>
    <definedName name="DE">#REF!</definedName>
    <definedName name="Dec_Building">[24]BUILD95!$AM$9:$AM$17</definedName>
    <definedName name="Delay_Charge">#REF!</definedName>
    <definedName name="Delay_Date">#REF!</definedName>
    <definedName name="Depp" hidden="1">{"cashflow",#N/A,FALSE,"cash flow"}</definedName>
    <definedName name="depre">#REF!</definedName>
    <definedName name="Depre_Building">[24]BUILD95!$AA$9:$AA$17</definedName>
    <definedName name="desc">[42]desc!$A$1:$C$255</definedName>
    <definedName name="description">#REF!</definedName>
    <definedName name="Destination_port">#REF!</definedName>
    <definedName name="dfcsdfc">'[43]C-3'!$R$2</definedName>
    <definedName name="DFDF">'[44]TrialBalance Q3-2002'!$A$1:$H$301</definedName>
    <definedName name="dflt7">[45]Invoice!#REF!</definedName>
    <definedName name="dfv">#REF!</definedName>
    <definedName name="DGAS">#REF!</definedName>
    <definedName name="DGFDG">#REF!</definedName>
    <definedName name="DHGH">[46]เงินกู้ธนชาติ!$E$17</definedName>
    <definedName name="director">'[47]VariableII  period'!$E$146</definedName>
    <definedName name="DISCOUNT99">#REF!</definedName>
    <definedName name="dkdkdk">[48]เงินกู้ธนชาติ!$G$2</definedName>
    <definedName name="DKK">'[49]ADJ - RATE'!$B$4</definedName>
    <definedName name="dkl">#REF!</definedName>
    <definedName name="DNN">#REF!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r">'[35]K-5 YE'!#REF!</definedName>
    <definedName name="ds">'[50]TrialBalance Q3-2002'!$A$1:$H$301</definedName>
    <definedName name="dsa">#REF!</definedName>
    <definedName name="DSF">#REF!</definedName>
    <definedName name="DSFVFV">#REF!</definedName>
    <definedName name="dsfxgch">#REF!</definedName>
    <definedName name="dt">IF(#REF!&lt;=5,INDEX(#REF!,(#REF!*5)-4),#REF!)</definedName>
    <definedName name="Due_Date">#REF!</definedName>
    <definedName name="DVFVEFV">#REF!</definedName>
    <definedName name="e">#REF!</definedName>
    <definedName name="easr">#REF!</definedName>
    <definedName name="EDIT_DT">#REF!,#REF!</definedName>
    <definedName name="ee">'[51]เงินกู้ MGC'!$E$17</definedName>
    <definedName name="eee">#REF!</definedName>
    <definedName name="efwef">[52]เงินกู้ธนชาติ!$B$4</definedName>
    <definedName name="End_customer">#REF!</definedName>
    <definedName name="eqq" hidden="1">{"cashflow",#N/A,FALSE,"cash flow"}</definedName>
    <definedName name="eqrf">#REF!</definedName>
    <definedName name="er">#REF!</definedName>
    <definedName name="ersxtdfgyuhl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ae">IF(#REF!&lt;=5,INDEX(#REF!,(#REF!*5)-4),#REF!)</definedName>
    <definedName name="ewew" hidden="1">{"cashflow",#N/A,FALSE,"cash flow"}</definedName>
    <definedName name="eww">#REF!</definedName>
    <definedName name="Exchange_Rate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[53]Exp!$B$1:$AD$39</definedName>
    <definedName name="Ext_Register_Final">#REF!</definedName>
    <definedName name="ExternalAudit30062004">#REF!</definedName>
    <definedName name="Extract_FA">#REF!</definedName>
    <definedName name="f">#REF!</definedName>
    <definedName name="fa">IF(#REF!&lt;=5,INDEX(#REF!,(#REF!*5)-4),#REF!)</definedName>
    <definedName name="falmn">[54]เงินกู้ธนชาติ!$B$4</definedName>
    <definedName name="fas">#REF!</definedName>
    <definedName name="fcdhfgh" hidden="1">{"conso",#N/A,FALSE,"cash flow"}</definedName>
    <definedName name="fdss">#REF!</definedName>
    <definedName name="fdsv">#REF!</definedName>
    <definedName name="fe">#REF!</definedName>
    <definedName name="Feb_Building">[24]BUILD95!$AC$9:$AC$17</definedName>
    <definedName name="fef">#REF!</definedName>
    <definedName name="few">#REF!</definedName>
    <definedName name="FEWF">#REF!</definedName>
    <definedName name="fewfw">'[52]เงินกู้ MGC'!$B$4</definedName>
    <definedName name="ff">#REF!</definedName>
    <definedName name="fff" hidden="1">{"cashflow",#N/A,FALSE,"cash flow"}</definedName>
    <definedName name="ffr">#REF!</definedName>
    <definedName name="fg">#REF!</definedName>
    <definedName name="FG_OVER_12MONTHS">#REF!</definedName>
    <definedName name="fgh">'[55]TrialBalance Q3-2002'!$A$1:$H$301</definedName>
    <definedName name="FGMGF">#REF!</definedName>
    <definedName name="fixed_asset_register">#REF!</definedName>
    <definedName name="FMMHD">#REF!</definedName>
    <definedName name="FNGH">#REF!</definedName>
    <definedName name="fob">#REF!</definedName>
    <definedName name="Fon">#REF!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wf">#REF!</definedName>
    <definedName name="frt">#REF!</definedName>
    <definedName name="frtitem">#REF!</definedName>
    <definedName name="frtmkt">#REF!</definedName>
    <definedName name="FX">#REF!</definedName>
    <definedName name="fxgfhgj">#REF!</definedName>
    <definedName name="fyhj">#REF!</definedName>
    <definedName name="g">#REF!</definedName>
    <definedName name="GA">#REF!</definedName>
    <definedName name="gch">[56]เงินกู้ธนชาติ!$F$15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">#REF!</definedName>
    <definedName name="gggg">#REF!</definedName>
    <definedName name="gggggf">[4]เงินกู้ธนชาติ!$G$2</definedName>
    <definedName name="gggggggg">#REF!</definedName>
    <definedName name="ghjkl">#REF!</definedName>
    <definedName name="ghvj">[57]เงินกู้ธนชาติ!$B$4</definedName>
    <definedName name="Grade">#REF!</definedName>
    <definedName name="Grade__06">#REF!</definedName>
    <definedName name="GW">#REF!</definedName>
    <definedName name="h">[58]เงินกู้ธนชาติ!$G$2</definedName>
    <definedName name="HDR_2">#REF!</definedName>
    <definedName name="HEADER_INFO">#REF!</definedName>
    <definedName name="Heading">#REF!</definedName>
    <definedName name="hg">#REF!</definedName>
    <definedName name="hh" hidden="1">{"conso",#N/A,FALSE,"cash flow"}</definedName>
    <definedName name="hjj">#REF!</definedName>
    <definedName name="hjjkkkl">#REF!</definedName>
    <definedName name="HJMM">#REF!</definedName>
    <definedName name="hjvkn">'[59]เงินกู้ MGC'!$E$17</definedName>
    <definedName name="hkuuyoi">[31]BUILD95!$AQ$9:$AQ$17</definedName>
    <definedName name="HSCB">'[29]ADJ - RATE'!#REF!</definedName>
    <definedName name="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"C:\BOTHomepage\DataBank\FinMarkets\InterestRate\rp2003_T.htm"</definedName>
    <definedName name="HTML_Title" hidden="1">"Model SCC"</definedName>
    <definedName name="huu">#REF!</definedName>
    <definedName name="i">'[60]ELEC45-01'!#REF!</definedName>
    <definedName name="ier">#REF!</definedName>
    <definedName name="In">#REF!</definedName>
    <definedName name="Inco_term">#REF!</definedName>
    <definedName name="Inco_term_06">#REF!</definedName>
    <definedName name="InputBasis">#REF!</definedName>
    <definedName name="Insurance">#REF!</definedName>
    <definedName name="Internal_Grade">#REF!</definedName>
    <definedName name="Internal_Grade.__06">#REF!</definedName>
    <definedName name="Invoice_No.">#REF!</definedName>
    <definedName name="Item">'[61]Master table'!$B$5:$I$296</definedName>
    <definedName name="Item_master">#REF!</definedName>
    <definedName name="Item_Master__06">#REF!</definedName>
    <definedName name="Item_name">'[61]Master table'!$B$6:$B$295</definedName>
    <definedName name="iuoo">#REF!</definedName>
    <definedName name="Jan_Building">[24]BUILD95!$AB$9:$AB$17</definedName>
    <definedName name="Janitorial_Service___BDC">'[62]detail_profit&amp;loss'!#REF!</definedName>
    <definedName name="jas">'[63]TrialBalance Q3-2002'!$A$1:$H$301</definedName>
    <definedName name="JBLKJ">#REF!</definedName>
    <definedName name="ji">'[64]เงินกู้ MGC'!$F$15</definedName>
    <definedName name="jj">[64]เงินกู้ธนชาติ!$E$17</definedName>
    <definedName name="JJJ">#REF!</definedName>
    <definedName name="jk">[65]ตั๋วเงินรับ!$F$1</definedName>
    <definedName name="JKL" hidden="1">#REF!</definedName>
    <definedName name="JO">#REF!</definedName>
    <definedName name="JUL">'[29]ADJ - RATE'!#REF!</definedName>
    <definedName name="Jul_Building">[24]BUILD95!$AH$9:$AH$17</definedName>
    <definedName name="july" hidden="1">#REF!</definedName>
    <definedName name="Jun_Building">[24]BUILD95!$AG$9:$AG$17</definedName>
    <definedName name="k">[66]เงินกู้ธนชาติ!$G$2</definedName>
    <definedName name="K2.1">'[67]Trial Balance'!$A$1:$H$65536</definedName>
    <definedName name="KA">#REF!</definedName>
    <definedName name="kaa">#REF!</definedName>
    <definedName name="KD（HK）应收账款">#REF!</definedName>
    <definedName name="KHJGDFGFHGHJ" hidden="1">{"cashflow",#N/A,FALSE,"cash flow"}</definedName>
    <definedName name="kk">#REF!</definedName>
    <definedName name="KKJ">#REF!</definedName>
    <definedName name="kkk">#REF!</definedName>
    <definedName name="kkkk" hidden="1">{"cashflow",#N/A,FALSE,"cash flow"}</definedName>
    <definedName name="kkkkkk">#REF!</definedName>
    <definedName name="kkl">#REF!</definedName>
    <definedName name="kklk">#REF!</definedName>
    <definedName name="kl">[68]เงินกู้ธนชาติ!$E$17</definedName>
    <definedName name="KTB">#REF!</definedName>
    <definedName name="kul">#REF!</definedName>
    <definedName name="l">'[69]U-5'!#REF!</definedName>
    <definedName name="Language">[33]Basic_Information!$E$4</definedName>
    <definedName name="LDLDLDLDDCD">#REF!</definedName>
    <definedName name="LEASE">#REF!</definedName>
    <definedName name="Letter">#REF!</definedName>
    <definedName name="Letter2">#REF!</definedName>
    <definedName name="Link_data_file_Fixed_asset_regi">#REF!</definedName>
    <definedName name="list">#REF!</definedName>
    <definedName name="LIT">'[49]ADJ - RATE'!$B$2</definedName>
    <definedName name="litt1">#REF!</definedName>
    <definedName name="litt2">#REF!</definedName>
    <definedName name="lkj">[70]ตั๋วเงินรับ!$F$1</definedName>
    <definedName name="ll">[68]เงินกู้ธนชาติ!$G$2</definedName>
    <definedName name="lll">#REF!</definedName>
    <definedName name="lllppp">#REF!</definedName>
    <definedName name="Loan">[58]เงินกู้ธนชาติ!$B$4</definedName>
    <definedName name="Loan1">'[58]เงินกู้ MGC'!$B$4</definedName>
    <definedName name="Loan2">[71]เงินกู้ธนชาติ!$B$4</definedName>
    <definedName name="Loan3">'[71]เงินกู้ MGC'!$B$4</definedName>
    <definedName name="Loann">[40]เงินกู้ธนชาติ!$B$4</definedName>
    <definedName name="Loann1">'[40]เงินกู้ MGC'!$B$4</definedName>
    <definedName name="Loannn">[40]เงินกู้ธนชาติ!$B$4</definedName>
    <definedName name="LOC">[42]type!$A$3:$B$125</definedName>
    <definedName name="Long">[58]เงินกู้ธนชาติ!$F$15</definedName>
    <definedName name="Long1">'[58]เงินกู้ MGC'!$F$15</definedName>
    <definedName name="LonGG">[40]เงินกู้ธนชาติ!$F$15</definedName>
    <definedName name="Longg1">'[40]เงินกู้ MGC'!$F$15</definedName>
    <definedName name="Longgg">'[40]เงินกู้ MGC'!$F$15</definedName>
    <definedName name="Longggg">[40]เงินกู้ธนชาติ!$F$15</definedName>
    <definedName name="loplk">[72]เงินกู้ธนชาติ!$F$15</definedName>
    <definedName name="LowerAmount">'[73]PM-TE'!$E$30</definedName>
    <definedName name="LY_AccDepre_Building">[24]BUILD95!$AO$9:$AO$17</definedName>
    <definedName name="LY_NBV_Building">[24]BUILD95!$AP$9:$AP$17</definedName>
    <definedName name="M" hidden="1">{"cashflow",#N/A,FALSE,"cash flow"}</definedName>
    <definedName name="Mar_Building">[24]BUILD95!$AD$9:$AD$17</definedName>
    <definedName name="May_Building">[24]BUILD95!$AF$9:$AF$17</definedName>
    <definedName name="MHJM">[46]เงินกู้ธนชาติ!$B$4</definedName>
    <definedName name="MJHMHJM">[46]เงินกู้ธนชาติ!$F$15</definedName>
    <definedName name="MJHMJM">#REF!</definedName>
    <definedName name="MJMGF">'[46]เงินกู้ MGC'!$E$17</definedName>
    <definedName name="mk">#REF!</definedName>
    <definedName name="mkt">#REF!</definedName>
    <definedName name="mlkmlkm" hidden="1">{"cashflow",#N/A,FALSE,"cash flow"}</definedName>
    <definedName name="MMJHM">'[46]เงินกู้ MGC'!$F$15</definedName>
    <definedName name="mmm">'[74]เงินกู้ MGC'!$B$4</definedName>
    <definedName name="mnn">[75]เงินกู้ธนชาติ!$G$2</definedName>
    <definedName name="mo">#REF!</definedName>
    <definedName name="MODE">#REF!</definedName>
    <definedName name="month">#REF!</definedName>
    <definedName name="MOO">[57]เงินกู้ธนชาติ!$G$2</definedName>
    <definedName name="n">'[68]เงินกู้ MGC'!$F$15</definedName>
    <definedName name="Name">#REF!</definedName>
    <definedName name="NB2A.">#REF!</definedName>
    <definedName name="nbk">'[68]เงินกู้ MGC'!$E$17</definedName>
    <definedName name="nbvc">'[76]TrialBalance Q3-2002'!$A$1:$H$301</definedName>
    <definedName name="nee">#REF!</definedName>
    <definedName name="new">#REF!</definedName>
    <definedName name="nhaslk">#REF!</definedName>
    <definedName name="ni" hidden="1">{"conso",#N/A,FALSE,"cash flow"}</definedName>
    <definedName name="nim">#REF!</definedName>
    <definedName name="njjk">#REF!</definedName>
    <definedName name="nklnj">[77]เงินกู้ธนชาติ!$B$4</definedName>
    <definedName name="nko">#REF!</definedName>
    <definedName name="NL">#REF!</definedName>
    <definedName name="NMGFM">'[78]TrialBalance Q3-2002'!$A$1:$H$301</definedName>
    <definedName name="nmkl">'[68]เงินกู้ MGC'!$B$4</definedName>
    <definedName name="nnn" hidden="1">{"conso",#N/A,FALSE,"cash flow"}</definedName>
    <definedName name="No.">#REF!</definedName>
    <definedName name="NominalAmount">#REF!</definedName>
    <definedName name="NOV">[79]TB!$F$1</definedName>
    <definedName name="Nov_Building">[24]BUILD95!$AL$9:$AL$17</definedName>
    <definedName name="NOW">'[80]TB-2001-Apr''01'!#REF!</definedName>
    <definedName name="npi">'[81]7Long term liabilities'!#REF!</definedName>
    <definedName name="npl">'[82]ELEC45-01'!#REF!</definedName>
    <definedName name="nu" hidden="1">{"cashflow",#N/A,FALSE,"cash flow"}</definedName>
    <definedName name="nu." hidden="1">{"cashflow",#N/A,FALSE,"cash flow"}</definedName>
    <definedName name="nuc">'[83]TrialBalance Q3-2002'!$A$1:$H$301</definedName>
    <definedName name="nuch">#REF!</definedName>
    <definedName name="o">[64]เงินกู้ธนชาติ!$F$15</definedName>
    <definedName name="o9ujoiuo">'[84]เงินกู้ MGC'!$B$4</definedName>
    <definedName name="ociuhdsoic">#REF!</definedName>
    <definedName name="OCT" hidden="1">#REF!</definedName>
    <definedName name="oCT_bUILDING">[24]BUILD95!$AK$9:$AK$17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[4]เงินกู้ธนชาติ!$F$15</definedName>
    <definedName name="OPEN_USR_REC_USD">#REF!</definedName>
    <definedName name="ORDER_NO.">#REF!</definedName>
    <definedName name="orn">[85]เงินกู้ธนชาติ!$F$15</definedName>
    <definedName name="OtherBasis">#REF!</definedName>
    <definedName name="P_YR">#REF!</definedName>
    <definedName name="Page_GLTBAR1">#REF!</definedName>
    <definedName name="pagroup">#REF!</definedName>
    <definedName name="pagroup65">#REF!</definedName>
    <definedName name="pah">#REF!</definedName>
    <definedName name="Payment_Date">#REF!</definedName>
    <definedName name="Payment_method">#REF!</definedName>
    <definedName name="Payment_type">#REF!</definedName>
    <definedName name="payroll">#REF!</definedName>
    <definedName name="PD">#REF!</definedName>
    <definedName name="ped">#REF!</definedName>
    <definedName name="PeriodEnding">[33]Basic_Information!$E$9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Def_Numeric_List_11_05">#REF!</definedName>
    <definedName name="pla">#REF!</definedName>
    <definedName name="PlanningAmount">'[73]PM-TE'!$J$9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'[47]VariableII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mr">#REF!</definedName>
    <definedName name="poil">#REF!</definedName>
    <definedName name="poo">#REF!</definedName>
    <definedName name="pop" hidden="1">{"cashflow",#N/A,FALSE,"cash flow"}</definedName>
    <definedName name="Port">#REF!</definedName>
    <definedName name="possible">#REF!</definedName>
    <definedName name="pp">#REF!</definedName>
    <definedName name="ppl">#REF!</definedName>
    <definedName name="ppp">[4]เงินกู้ธนชาติ!$B$4</definedName>
    <definedName name="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P_DT_SIGN">#REF!</definedName>
    <definedName name="prgroup1">#REF!</definedName>
    <definedName name="prgroup2">#REF!</definedName>
    <definedName name="print">#REF!</definedName>
    <definedName name="Print_a">[86]!Print_a</definedName>
    <definedName name="_xlnm.Print_Area" localSheetId="4">งบกระแสเงินสด!$A$1:$M$103</definedName>
    <definedName name="_xlnm.Print_Area" localSheetId="1">งบกำไรขาดทุน!$A$1:$N$59</definedName>
    <definedName name="_xlnm.Print_Area" localSheetId="3">'งบแสดงการเปลี่ยนแปลงฯ เฉพาะ'!$A$1:$S$26</definedName>
    <definedName name="_xlnm.Print_Area" localSheetId="2">'งบแสดงการเปลี่ยนแปลงฯ รวม'!$A$1:$X$33</definedName>
    <definedName name="_xlnm.Print_Area" localSheetId="0">งบแสดงฐานะการเงิน!$A$1:$N$106</definedName>
    <definedName name="_xlnm.Print_Area">'[1]C-3'!$A$6:$O$6</definedName>
    <definedName name="PRINT_AREA_MI">'[1]C-3'!$A$6:$O$6</definedName>
    <definedName name="_xlnm.Print_Titles">'[1]C-3'!$A$1:$IV$5</definedName>
    <definedName name="Print_Titles_MI">'[1]C-3'!$A$1:$IV$5</definedName>
    <definedName name="PrintArea">#REF!</definedName>
    <definedName name="Printysdf">#REF!</definedName>
    <definedName name="PROMMIS">#REF!</definedName>
    <definedName name="ptp">#REF!</definedName>
    <definedName name="PurCost_Building">[24]BUILD95!$Z$9:$Z$17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'[74]เงินกู้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'[4]เงินกู้ MGC'!$E$17</definedName>
    <definedName name="qqqqq" hidden="1">{"cashflow",#N/A,FALSE,"cash flow"}</definedName>
    <definedName name="qqqqqq" hidden="1">{"cashflow",#N/A,FALSE,"cash flow"}</definedName>
    <definedName name="Quantity__Kg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EC">[87]ตั๋วเงินรับ!$F$1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eipt_No.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E">#REF!</definedName>
    <definedName name="REEE">#REF!</definedName>
    <definedName name="Ref_1">#REF!</definedName>
    <definedName name="Ref_2">#REF!</definedName>
    <definedName name="Ref_3">#REF!</definedName>
    <definedName name="reges">#REF!</definedName>
    <definedName name="Remark">#REF!</definedName>
    <definedName name="Report">#REF!</definedName>
    <definedName name="rer" hidden="1">{"cashflow",#N/A,FALSE,"cash flow"}</definedName>
    <definedName name="rere" hidden="1">{"conso",#N/A,FALSE,"cash flow"}</definedName>
    <definedName name="reval_acc_name">#REF!</definedName>
    <definedName name="rewa">[21]เงินกู้ธนชาติ!$F$15</definedName>
    <definedName name="rfg">#REF!</definedName>
    <definedName name="RM">'[49]ADJ - RATE'!$B$5</definedName>
    <definedName name="RM_OVER_12MONTHS">#REF!</definedName>
    <definedName name="rr">#REF!</definedName>
    <definedName name="rsedt">#REF!</definedName>
    <definedName name="rty">[57]เงินกู้ธนชาติ!$G$2</definedName>
    <definedName name="RV">#REF!</definedName>
    <definedName name="RY1.1">'[88]AP-FAsb'!#REF!</definedName>
    <definedName name="S">#REF!</definedName>
    <definedName name="S0DF">#REF!</definedName>
    <definedName name="sa">#REF!</definedName>
    <definedName name="sai">#REF!</definedName>
    <definedName name="SAL">[42]type!$D$3:$E$125</definedName>
    <definedName name="sale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'[29]ADJ - RATE'!#REF!</definedName>
    <definedName name="sd">#REF!</definedName>
    <definedName name="sdds">[4]เงินกู้ธนชาติ!$G$2</definedName>
    <definedName name="sdfg">[56]เงินกู้ธนชาติ!$E$17</definedName>
    <definedName name="sdfgdthyh" hidden="1">{"cashflow",#N/A,FALSE,"cash flow"}</definedName>
    <definedName name="sdisu">#REF!</definedName>
    <definedName name="sdsd">'[89]Trial Balance'!$A$1:$H$65536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[24]BUILD95!$AJ$9:$AJ$17</definedName>
    <definedName name="sfd" hidden="1">{"cashflow",#N/A,FALSE,"cash flow"}</definedName>
    <definedName name="SFWDFV">#REF!</definedName>
    <definedName name="SFWGERGEQG">#REF!</definedName>
    <definedName name="sh">[58]เงินกู้ธนชาติ!$E$17</definedName>
    <definedName name="SHIP_TO">#REF!</definedName>
    <definedName name="Short">[58]เงินกู้ธนชาติ!$E$17</definedName>
    <definedName name="short1">'[58]เงินกู้ MGC'!$E$17</definedName>
    <definedName name="short2">#REF!</definedName>
    <definedName name="Short3">'[71]เงินกู้ MGC'!$E$17</definedName>
    <definedName name="Shortt">[40]เงินกู้ธนชาติ!$E$17</definedName>
    <definedName name="shortt1">'[40]เงินกู้ MGC'!$E$17</definedName>
    <definedName name="shorttt">'[40]เงินกู้ MGC'!$E$17</definedName>
    <definedName name="shuji">#REF!</definedName>
    <definedName name="Spec">#REF!</definedName>
    <definedName name="sre">#REF!</definedName>
    <definedName name="ss" hidden="1">{"conso",#N/A,FALSE,"cash flow"}</definedName>
    <definedName name="SSA">[57]เงินกู้ธนชาติ!$B$4</definedName>
    <definedName name="sss">[4]เงินกู้ธนชาติ!$E$17</definedName>
    <definedName name="st">#REF!</definedName>
    <definedName name="StartDate">#REF!</definedName>
    <definedName name="SUB_SYS_NAME">#REF!</definedName>
    <definedName name="Sui">#REF!</definedName>
    <definedName name="sum_by_ac_no">#REF!</definedName>
    <definedName name="SUM_LCL_ESC">#REF!</definedName>
    <definedName name="SUM_REC_USD">#REF!</definedName>
    <definedName name="sumif_acccode">'[90]DATABASE -sumifTB'!$A$1:$A$65536</definedName>
    <definedName name="sumif_auditacccode">[91]GL06!$K$1:$K$65536</definedName>
    <definedName name="sumif_auditcode">[91]GL06!$I$1:$I$65536</definedName>
    <definedName name="sumif_auditvalue">[91]GL06!$J$1:$J$65536</definedName>
    <definedName name="sumif_code44">'[92]P&amp;LFINAL - 44'!$A$1:$A$65536</definedName>
    <definedName name="sumif_codePL">'[93]งบบริหาร PL-report'!$AS$1:$AS$65536</definedName>
    <definedName name="sumif_moncodeAsset">'[94]acc.depre-report-old'!$C$1:$C$65536</definedName>
    <definedName name="sumif_moncodeDep">'[94]acc.depre-report-old'!$B$1:$B$65536</definedName>
    <definedName name="sumif_monthaccname">'[94]acc.depre-report-old'!$E$1:$E$65536</definedName>
    <definedName name="sumif_monthcode">'[94]acc.depre-report-old'!$A$1:$A$65536</definedName>
    <definedName name="sumif_monthdepre">'[94]acc.depre-report-old'!$T$1:$T$65536</definedName>
    <definedName name="sumif_value_Cr">'[90]DATABASE -sumifTB'!$F$1:$F$65536</definedName>
    <definedName name="sumif_value_Dr">'[90]DATABASE -sumifTB'!$E$1:$E$65536</definedName>
    <definedName name="sumif_value44">'[92]P&amp;LFINAL - 44'!$G$1:$G$65536</definedName>
    <definedName name="sumif_ValuePL">'[93]งบบริหาร PL-report'!$AT$1:$AT$65536</definedName>
    <definedName name="summary_aging">#REF!</definedName>
    <definedName name="SUNG">#REF!</definedName>
    <definedName name="supharatkabsuwan" hidden="1">{"cashflow",#N/A,FALSE,"cash flow"}</definedName>
    <definedName name="SYNF">#REF!</definedName>
    <definedName name="TaxTV">10%</definedName>
    <definedName name="TaxXL">5%</definedName>
    <definedName name="tb">'[95]TrialBalance Q3-2002'!$A$1:$H$301</definedName>
    <definedName name="TBARdiscount">#REF!</definedName>
    <definedName name="tbData">#REF!</definedName>
    <definedName name="tbIndex">#REF!</definedName>
    <definedName name="tbold">#REF!</definedName>
    <definedName name="TBtable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RM">#REF!</definedName>
    <definedName name="test">#REF!</definedName>
    <definedName name="TEST0">[7]BMCT2003!#REF!</definedName>
    <definedName name="TESTKEYS">[7]BMCT2003!#REF!</definedName>
    <definedName name="TextRefCopy1">'[96]K-1A'!#REF!</definedName>
    <definedName name="TextRefCopy10">[97]TaxCal!#REF!</definedName>
    <definedName name="TextRefCopy11">[97]TaxCal!#REF!</definedName>
    <definedName name="TextRefCopy12">[97]TaxCal!#REF!</definedName>
    <definedName name="TextRefCopy13">[97]TaxCal!#REF!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'[88]AP-FAsb'!#REF!</definedName>
    <definedName name="TextRefCopy23">#REF!</definedName>
    <definedName name="TextRefCopy24">[97]TaxCal!#REF!</definedName>
    <definedName name="TextRefCopy25">[97]TaxCal!#REF!</definedName>
    <definedName name="TextRefCopy26">[97]TaxCal!#REF!</definedName>
    <definedName name="TextRefCopy27">[97]TaxCal!#REF!</definedName>
    <definedName name="TextRefCopy28">'[88]3Detail of cash flow'!#REF!</definedName>
    <definedName name="TextRefCopy29">'[88]10Segment report'!#REF!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5">#REF!</definedName>
    <definedName name="TextRefCopy6">#REF!</definedName>
    <definedName name="TextRefCopy7">#REF!</definedName>
    <definedName name="TextRefCopy8">[97]TaxCal!#REF!</definedName>
    <definedName name="TextRefCopy9">[97]TaxCal!#REF!</definedName>
    <definedName name="TextRefCopyRangeCount" hidden="1">4</definedName>
    <definedName name="tle">'[98]เงินกู้ MGC'!$E$17</definedName>
    <definedName name="To_Print">#REF!</definedName>
    <definedName name="To_Print_by_Date">#REF!</definedName>
    <definedName name="To_Print_ห้ามลบ">#REF!</definedName>
    <definedName name="too" hidden="1">{"conso",#N/A,FALSE,"cash flow"}</definedName>
    <definedName name="too_pop" hidden="1">{"conso",#N/A,FALSE,"cash flow"}</definedName>
    <definedName name="toooo" hidden="1">{"conso",#N/A,FALSE,"cash flow"}</definedName>
    <definedName name="Total">#REF!</definedName>
    <definedName name="TotalDepre_Building">[24]BUILD95!$AN$9:$AN$17</definedName>
    <definedName name="TQA">[99]PA!$A$1:$F$12</definedName>
    <definedName name="tr">#REF!</definedName>
    <definedName name="tribal">#REF!</definedName>
    <definedName name="trt">#REF!</definedName>
    <definedName name="ttr">#REF!</definedName>
    <definedName name="type">#REF!</definedName>
    <definedName name="UFPrn20030806093948">#REF!</definedName>
    <definedName name="UFPrn20030910143900">[100]B20!#REF!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[101]应收账款明细表!#REF!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irfuy">[52]เงินกู้ธนชาติ!$F$15</definedName>
    <definedName name="Unit">[33]Basic_Information!$E$11</definedName>
    <definedName name="US">'[49]ADJ - RATE'!$B$3</definedName>
    <definedName name="usa">#REF!</definedName>
    <definedName name="USD">#REF!</definedName>
    <definedName name="USDD">#REF!</definedName>
    <definedName name="uuuu">'[4]เงินกู้ MGC'!$F$15</definedName>
    <definedName name="U实收资本">#REF!</definedName>
    <definedName name="U应付">#REF!</definedName>
    <definedName name="U应收">#REF!</definedName>
    <definedName name="Vat">#REF!</definedName>
    <definedName name="vdf">[102]ตั๋วเงินรับ!$F$1</definedName>
    <definedName name="VDFV">#REF!</definedName>
    <definedName name="VDFVFV">#REF!</definedName>
    <definedName name="VEDFV">[46]เงินกู้ธนชาติ!$G$2</definedName>
    <definedName name="VFVFEV">#REF!</definedName>
    <definedName name="VFVFVV">#REF!</definedName>
    <definedName name="vhj">#REF!</definedName>
    <definedName name="voice">#REF!</definedName>
    <definedName name="vut">#REF!</definedName>
    <definedName name="VVEVEV">#REF!</definedName>
    <definedName name="vwea">'[25]เงินกู้ MGC'!$E$17</definedName>
    <definedName name="we">'[64]เงินกู้ MGC'!$B$4</definedName>
    <definedName name="werert">#REF!</definedName>
    <definedName name="wq">#REF!</definedName>
    <definedName name="wqwqw" hidden="1">{"cashflow",#N/A,FALSE,"cash flow"}</definedName>
    <definedName name="wr">#REF!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d">#REF!</definedName>
    <definedName name="wwe">#REF!</definedName>
    <definedName name="wwqq" hidden="1">{"cashflow",#N/A,FALSE,"cash flow"}</definedName>
    <definedName name="www.">[103]TB!$A$1:$H$65536</definedName>
    <definedName name="www..">[103]TB!$A$1:$A$65536</definedName>
    <definedName name="x">'[104]U-5'!#REF!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[75]เงินกู้ธนชาติ!$B$4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'[105]Trial Balance'!$A$1:$H$65536</definedName>
    <definedName name="yagi">#REF!</definedName>
    <definedName name="yfguio">#REF!</definedName>
    <definedName name="YMtable">#REF!</definedName>
    <definedName name="yr">#REF!</definedName>
    <definedName name="ytuio">#REF!</definedName>
    <definedName name="yyy">#REF!</definedName>
    <definedName name="z1q">[4]เงินกู้ธนชาติ!$F$15</definedName>
    <definedName name="ZA">#REF!</definedName>
    <definedName name="zaxa" hidden="1">{"conso",#N/A,FALSE,"cash flow"}</definedName>
    <definedName name="zaza" hidden="1">{"conso",#N/A,FALSE,"cash flow"}</definedName>
    <definedName name="zone_saisie">'[106]Submission Form'!$A$4:$C$5,'[106]Submission Form'!$D$7,'[106]Submission Form'!$D$10:$D$11,'[106]Submission Form'!$D$17:$D$26,'[106]Submission Form'!$D$33</definedName>
    <definedName name="ZS">[9]เงินกู้ธนชาติ!$G$2</definedName>
    <definedName name="zsdfg">#REF!</definedName>
    <definedName name="zxcvb">#REF!</definedName>
    <definedName name="zxcvbmn">'[107]TrialBalance Q3-2002'!$A$1:$H$301</definedName>
    <definedName name="Zxcvbnm">#REF!</definedName>
    <definedName name="zxv">#REF!</definedName>
    <definedName name="zz" hidden="1">{"cashflow",#N/A,FALSE,"cash flow"}</definedName>
    <definedName name="ก">#REF!</definedName>
    <definedName name="ก138">'[108]คชจ.ดำเนินงาน6-43'!#REF!</definedName>
    <definedName name="กระบี่">#REF!</definedName>
    <definedName name="กห">#REF!</definedName>
    <definedName name="ขอนแก่น">#REF!</definedName>
    <definedName name="คชจ.Q3">[109]Exp!$B$1:$AD$39</definedName>
    <definedName name="เงินฝากประจำ">#REF!</definedName>
    <definedName name="ชุมพร">#REF!</definedName>
    <definedName name="เชียงราย">#REF!</definedName>
    <definedName name="เชียงใหม่">#REF!</definedName>
    <definedName name="ตรัง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เบี้ยประกันจ่ายล่วงหน้า">#REF!</definedName>
    <definedName name="ประจวบ">#REF!</definedName>
    <definedName name="ปัตตานี">#REF!</definedName>
    <definedName name="พัทยา">#REF!</definedName>
    <definedName name="พันธบัตร">#REF!</definedName>
    <definedName name="ฟ218">'[108]คชจ.ดำเนินงาน6-43'!#REF!</definedName>
    <definedName name="ฟ255">'[108]คชจ.ดำเนินงาน6-43'!#REF!</definedName>
    <definedName name="ฟ35">#REF!</definedName>
    <definedName name="ฟ420">'[108]คชจ.ดำเนินงาน6-43'!#REF!</definedName>
    <definedName name="ฟ70">'[110]S-5'!#REF!</definedName>
    <definedName name="ฟ80">#REF!</definedName>
    <definedName name="ฟๅ">#REF!</definedName>
    <definedName name="ฟๅจ">#REF!</definedName>
    <definedName name="ภาษีนิติ">#REF!</definedName>
    <definedName name="ภูเก็ต">#REF!</definedName>
    <definedName name="แม่สอด">#REF!</definedName>
    <definedName name="รัชดา">#REF!</definedName>
    <definedName name="ฤ1">#REF!</definedName>
    <definedName name="ศรีนครินทร์">#REF!</definedName>
    <definedName name="ศูนย์คลองตัน">#REF!</definedName>
    <definedName name="สระบุรี">#REF!</definedName>
    <definedName name="สุราษฎร์">#REF!</definedName>
    <definedName name="หหหห">#REF!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为">[111]应交税金明细!#REF!</definedName>
    <definedName name="产成品">#REF!</definedName>
    <definedName name="产成品2">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'[112]03中'!#REF!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'[113]B21.1'!#REF!</definedName>
    <definedName name="实收资本">'[114]B21.1'!#REF!</definedName>
    <definedName name="工具">#REF!</definedName>
    <definedName name="工具2">#REF!</definedName>
    <definedName name="工具G">[115]工具!$A$7:$AH$432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</definedNames>
  <calcPr calcId="162913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7" l="1"/>
  <c r="G59" i="7" s="1"/>
  <c r="G63" i="7" s="1"/>
  <c r="G94" i="7" s="1"/>
  <c r="S26" i="3" l="1"/>
  <c r="Q26" i="3"/>
  <c r="O26" i="3"/>
  <c r="M26" i="3"/>
  <c r="K26" i="3"/>
  <c r="S24" i="3"/>
  <c r="Q24" i="3"/>
  <c r="O24" i="3"/>
  <c r="M24" i="3"/>
  <c r="K24" i="3"/>
  <c r="T30" i="8"/>
  <c r="T32" i="8" s="1"/>
  <c r="R32" i="8"/>
  <c r="P32" i="8"/>
  <c r="N32" i="8"/>
  <c r="V30" i="8"/>
  <c r="V32" i="8" s="1"/>
  <c r="R30" i="8"/>
  <c r="P30" i="8"/>
  <c r="N30" i="8"/>
  <c r="L30" i="8"/>
  <c r="L32" i="8" s="1"/>
  <c r="X28" i="8"/>
  <c r="X30" i="8" s="1"/>
  <c r="X32" i="8" s="1"/>
  <c r="X26" i="8"/>
  <c r="X27" i="8"/>
  <c r="V27" i="8"/>
  <c r="T27" i="8"/>
  <c r="R27" i="8"/>
  <c r="P27" i="8"/>
  <c r="N27" i="8"/>
  <c r="L27" i="8"/>
  <c r="X21" i="8"/>
  <c r="X23" i="8" s="1"/>
  <c r="V23" i="8"/>
  <c r="P23" i="8"/>
  <c r="V21" i="8"/>
  <c r="T21" i="8"/>
  <c r="R21" i="8"/>
  <c r="P21" i="8"/>
  <c r="N21" i="8"/>
  <c r="L21" i="8"/>
  <c r="X17" i="8"/>
  <c r="X18" i="8" s="1"/>
  <c r="V18" i="8"/>
  <c r="T18" i="8"/>
  <c r="R18" i="8"/>
  <c r="P18" i="8"/>
  <c r="N18" i="8"/>
  <c r="L23" i="8"/>
  <c r="L18" i="8"/>
  <c r="N46" i="2"/>
  <c r="J46" i="2"/>
  <c r="N23" i="2"/>
  <c r="N24" i="2" s="1"/>
  <c r="L23" i="2"/>
  <c r="L24" i="2" s="1"/>
  <c r="J23" i="2"/>
  <c r="J24" i="2" s="1"/>
  <c r="H23" i="2"/>
  <c r="H16" i="2"/>
  <c r="N103" i="1"/>
  <c r="N102" i="1"/>
  <c r="L102" i="1"/>
  <c r="J102" i="1"/>
  <c r="J103" i="1" s="1"/>
  <c r="N100" i="1"/>
  <c r="L100" i="1"/>
  <c r="J100" i="1"/>
  <c r="H100" i="1"/>
  <c r="H102" i="1" s="1"/>
  <c r="L68" i="1"/>
  <c r="L69" i="1" s="1"/>
  <c r="L103" i="1" s="1"/>
  <c r="H68" i="1"/>
  <c r="H69" i="1" s="1"/>
  <c r="H35" i="1"/>
  <c r="H34" i="1"/>
  <c r="K94" i="7"/>
  <c r="K88" i="7"/>
  <c r="K32" i="7"/>
  <c r="K59" i="7" s="1"/>
  <c r="K63" i="7" s="1"/>
  <c r="M59" i="7"/>
  <c r="M63" i="7" s="1"/>
  <c r="M94" i="7" s="1"/>
  <c r="H24" i="2" l="1"/>
  <c r="H103" i="1"/>
  <c r="Z28" i="1"/>
  <c r="J58" i="2" l="1"/>
  <c r="L46" i="2" l="1"/>
  <c r="L53" i="2" s="1"/>
  <c r="L56" i="2" s="1"/>
  <c r="L58" i="2" s="1"/>
  <c r="M16" i="3"/>
  <c r="K15" i="3"/>
  <c r="K17" i="3" s="1"/>
  <c r="K19" i="3" s="1"/>
</calcChain>
</file>

<file path=xl/sharedStrings.xml><?xml version="1.0" encoding="utf-8"?>
<sst xmlns="http://schemas.openxmlformats.org/spreadsheetml/2006/main" count="364" uniqueCount="222">
  <si>
    <t>บริษัท ซีเอ็ดยูเคชั่น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</si>
  <si>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</si>
  <si>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</si>
  <si>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</si>
  <si>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</si>
  <si>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</si>
  <si>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</si>
  <si>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</si>
  <si>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</si>
  <si>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</si>
  <si>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เงินให้กู้ยืมระยะสั้นแก่บริษัทย่อย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</si>
  <si>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</si>
  <si>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</si>
  <si>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</si>
  <si>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</si>
  <si>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เงินฝากธนาคารและเงินลงทุนอื่นที่มีภาระค้ำประกัน</t>
  </si>
  <si>
    <t xml:space="preserve">เงินลงทุนในบริษัทย่อย </t>
  </si>
  <si>
    <t xml:space="preserve">เงินลงทุนในบริษัทร่วม </t>
  </si>
  <si>
    <t xml:space="preserve">ที่ดิน อาคารและอุปกรณ์ </t>
  </si>
  <si>
    <t xml:space="preserve">สิทธิการเช่าที่ดิน </t>
  </si>
  <si>
    <t xml:space="preserve">สิทธิการเช่าอาคาร </t>
  </si>
  <si>
    <t>สินทรัพย์ไม่มีตัวตน</t>
  </si>
  <si>
    <t>ค่าลิขสิทธิ์และค่าแปลหนังสือจ่ายล่วงหน้า</t>
  </si>
  <si>
    <t>เงินค้ำประกันการเช่าและเงินมัดจำ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</si>
  <si>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</si>
  <si>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</si>
  <si>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</si>
  <si>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</si>
  <si>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</si>
  <si>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</si>
  <si>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</si>
  <si>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</si>
  <si>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</si>
  <si>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</si>
  <si>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</si>
  <si>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</si>
  <si>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</si>
  <si>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</si>
  <si>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</si>
  <si>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</si>
  <si>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</si>
  <si>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</si>
  <si>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องค์ประกอบอื่นของส่วนของผู้ถือหุ้น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</si>
  <si>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</si>
  <si>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</si>
  <si>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</si>
  <si>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รายได้จากการขาย</t>
  </si>
  <si>
    <t>รายได้ค่าธรรมเนียมการศึกษา</t>
  </si>
  <si>
    <t>รายได้อื่น</t>
  </si>
  <si>
    <t>รวมรายได้</t>
  </si>
  <si>
    <t>ค่าใช้จ่าย</t>
  </si>
  <si>
    <t>ต้นทุนขาย</t>
  </si>
  <si>
    <t>ต้นทุนค่าธรรมเนียมการศึกษา</t>
  </si>
  <si>
    <t>ค่าใช้จ่ายในการขาย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</si>
  <si>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</si>
  <si>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</si>
  <si>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</si>
  <si>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กำไรขาดทุนเบ็ดเสร็จอื่นสำหรับงวด</t>
  </si>
  <si>
    <t>ณ วันที่ 31 มีนาคม 2562</t>
  </si>
  <si>
    <t>2562</t>
  </si>
  <si>
    <t>2561</t>
  </si>
  <si>
    <t>บาท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</si>
  <si>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</si>
  <si>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</si>
  <si>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ณ วันที่ 31</t>
  </si>
  <si>
    <t>มีนาคม 2562</t>
  </si>
  <si>
    <t xml:space="preserve"> ธันวาคม 2561</t>
  </si>
  <si>
    <t>หนี้สินและส่วนของผู้ถือหุ้น (ต่อ)</t>
  </si>
  <si>
    <t>ภายในหนึ่งปี</t>
  </si>
  <si>
    <t>ทุนจดทะเบียน</t>
  </si>
  <si>
    <t>หุ้นสามัญ 391,944,529 หุ้น มูลค่าหุ้นละ 1 บาท</t>
  </si>
  <si>
    <t>ทุนที่ออกและชำระแล้ว</t>
  </si>
  <si>
    <t>หุ้นสามัญ 391,944,418 หุ้น มูลค่าหุ้นละ 1 บาท</t>
  </si>
  <si>
    <t>ยังไม่ได้จัดสรร</t>
  </si>
  <si>
    <t xml:space="preserve">รวมส่วนของผู้ถือหุ้นของบริษัทใหญ่ </t>
  </si>
  <si>
    <t>จัดสรรแล้ว- สำรองตามกฎหมาย</t>
  </si>
  <si>
    <t>สำหรับงวดสามเดือนสิ้นสุดวันที่ 31 มีนาคม 2562</t>
  </si>
  <si>
    <t>ส่วนเกิน</t>
  </si>
  <si>
    <t>ที่ออกและ</t>
  </si>
  <si>
    <t>มูลค่าหุ้น</t>
  </si>
  <si>
    <t>รวม</t>
  </si>
  <si>
    <t>ชำระแล้ว</t>
  </si>
  <si>
    <t>กฎหมาย</t>
  </si>
  <si>
    <r>
      <t xml:space="preserve"> 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</si>
  <si>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- 10 -</t>
  </si>
  <si>
    <t>งบแสดงการเปลี่ยนแปลงส่วนของผู้ถือหุ้น (ต่อ)</t>
  </si>
  <si>
    <t>รวมส่วนของผู้ถือหุ้น</t>
  </si>
  <si>
    <t xml:space="preserve">จัดสรรแล้ว </t>
  </si>
  <si>
    <t xml:space="preserve"> - สำรองตาม</t>
  </si>
  <si>
    <t>ส่วนเกินทุน</t>
  </si>
  <si>
    <t>หลักทรัพย์เผื่อขาย</t>
  </si>
  <si>
    <t>จากการตีราคา</t>
  </si>
  <si>
    <t>องค์ประกอบอื่น</t>
  </si>
  <si>
    <t>ของส่วนของผู้ถือหุ้น</t>
  </si>
  <si>
    <t>ขาดทุนสำหรับงวด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</si>
  <si>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</si>
  <si>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</si>
  <si>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- 11 -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</si>
  <si>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</si>
  <si>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</si>
  <si>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</si>
  <si>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</si>
  <si>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</si>
  <si>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</si>
  <si>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เงินฝากธนาคารและเงินลงทุนอื่นที่มีภาระค้ำประกันเพิ่มขึ้น</t>
  </si>
  <si>
    <t>เงินสดรับจากเงินมัดจำรับล่วงหน้า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</si>
  <si>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</si>
  <si>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</si>
  <si>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ยอดคงเหลือ ณ วันที่ 31 มีนาคม 2562</t>
  </si>
  <si>
    <t>ยอดคงเหลือ ณ วันที่ 31 มีนาคม 2561</t>
  </si>
  <si>
    <t>- 3 -</t>
  </si>
  <si>
    <t>- 4 -</t>
  </si>
  <si>
    <t>- 5 -</t>
  </si>
  <si>
    <t>- 6 -</t>
  </si>
  <si>
    <t>- 7 -</t>
  </si>
  <si>
    <t>- 8 -</t>
  </si>
  <si>
    <t>ส่วนเกินทุนจากการ</t>
  </si>
  <si>
    <t>วัดมูลค่าเงินลงทุนใน</t>
  </si>
  <si>
    <t>- 9 -</t>
  </si>
  <si>
    <t>- 12 -</t>
  </si>
  <si>
    <t xml:space="preserve">รายได้รับล่วงหน้ารอตัดบัญชี </t>
  </si>
  <si>
    <t>รายได้รับล่วงหน้าส่วนที่ถึงกำหนดรับรู้เป็นรายได้</t>
  </si>
  <si>
    <t>ส่วนเกินมูลค่าหุ้น</t>
  </si>
  <si>
    <t>กำไร (ขาดทุน) สำหรับงวด</t>
  </si>
  <si>
    <t>การแบ่งปันกำไร (ขาดทุน)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</si>
  <si>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</si>
  <si>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</si>
  <si>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</t>
  </si>
  <si>
    <t>ขาดทุนส่วนที่เป็นของผู้ถือหุ้นของบริษัทใหญ่</t>
  </si>
  <si>
    <t>รายการที่อาจถูกจัดประเภทรายการใหม่ในภายหลัง</t>
  </si>
  <si>
    <t>เข้าไปไว้ในงบกำไรหรือขาดทุน</t>
  </si>
  <si>
    <t>- สุทธิจากภาษีเงินได้</t>
  </si>
  <si>
    <t>การแบ่งกำไร (ขาดทุน) เบ็ดเสร็จรวม</t>
  </si>
  <si>
    <t>ของบริษัทย่อย</t>
  </si>
  <si>
    <t>กำไรขาดทุนเบ็ดเสร็จอื่น :</t>
  </si>
  <si>
    <t>โอนส่วนเกินทุนจากการตีราคาทรัพย์สินไปกำไรสะสม</t>
  </si>
  <si>
    <t>เงินสดสุทธิใช้ไปในกิจกรรมดำเนินงาน</t>
  </si>
  <si>
    <t>เงินลงทุนชั่วคราว (เพิ่มขึ้น) ลดลง</t>
  </si>
  <si>
    <t>เงินสดรับจากการจำหน่ายอุปกรณ์</t>
  </si>
  <si>
    <t>ข้อมูลกระแสเงินสดเปิดเผยเพิ่มเติม</t>
  </si>
  <si>
    <t>รายการที่มิใช่เงินสด</t>
  </si>
  <si>
    <t>ส่วนของผู้ถือหุ้นบริษัทใหญ่</t>
  </si>
  <si>
    <t>ส่วนของผู้มี</t>
  </si>
  <si>
    <t>ส่วนได้เสียที่</t>
  </si>
  <si>
    <t>ส่วนเกินมูลค่า</t>
  </si>
  <si>
    <t>จัดสรรแล้ว - สำรองตามกฎหมาย</t>
  </si>
  <si>
    <t>มูลค่าเงินลงทุนใน</t>
  </si>
  <si>
    <t>หุ้นสามัญ</t>
  </si>
  <si>
    <t>บริษัทย่อย</t>
  </si>
  <si>
    <t>โอนส่วนเกินทุนจากการตีราคาสินทรัพย์ไปกำไรสะสม</t>
  </si>
  <si>
    <t>ไม่มีอำนาจควบคุม</t>
  </si>
  <si>
    <t>ส่วนเกินทุนจากการวัด</t>
  </si>
  <si>
    <t>ออกและชำระแล้ว</t>
  </si>
  <si>
    <t>ทุนเรือนหุ้นที่</t>
  </si>
  <si>
    <t xml:space="preserve"> เจ้าหนี้ซื้อสินทรัพย์เพิ่มขึ้น (ลดลง)</t>
  </si>
  <si>
    <t>ยอดยกมา ณ วันที่ 1 มกราคม 2562</t>
  </si>
  <si>
    <t>งบแสดงฐานะการเงิน (ต่อ)</t>
  </si>
  <si>
    <t>งบกำไรขาดทุน</t>
  </si>
  <si>
    <t>ยอดยกมา ณ วันที่ 1 มกราคม 2561</t>
  </si>
  <si>
    <t>งบกระแสเงินสด (ต่อ)</t>
  </si>
  <si>
    <t>เงินสดรับจากดอกเบี้ยรับ</t>
  </si>
  <si>
    <t>เงินสดจ่ายซื้อทรัพย์สิน</t>
  </si>
  <si>
    <t>เงินสดจ่ายชำระคืนเงินกู้ยืมระยะยาวจากสถาบันการเงิน</t>
  </si>
  <si>
    <t>เงินสดสุทธิได้มาจากกิจกรรมจัดหาเงิน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</si>
  <si>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</si>
  <si>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</si>
  <si>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รายการกำไร (ขาดทุน) ที่ยังไม่เกิดขึ้นจากการปรับมูลค่า</t>
  </si>
  <si>
    <t>เงินกู้ยืมระยะสั้นจากสถาบันการเงิน</t>
  </si>
  <si>
    <t>(ปรับปรุงใหม่)</t>
  </si>
  <si>
    <t>ถึงกำหนดชำระภายในหนึ่งปี</t>
  </si>
  <si>
    <t>บริษัทใหญ่</t>
  </si>
  <si>
    <t>ผลสะสมจากการเปลี่ยนแปลงนโยบายการบัญชีเกี่ยวกับรายได้</t>
  </si>
  <si>
    <t>รวมส่วนได้เสียที่ไม่มีอำนาจควบคุมของบริษัทย่อย</t>
  </si>
  <si>
    <t>ส่วนที่เป็นของส่วนได้เสียที่ไม่มีอำนาจควบคุมของบริษัทย่อย</t>
  </si>
  <si>
    <t>งบกำไรขาดทุนเบ็ดเสร็จ</t>
  </si>
  <si>
    <t>ผลกำไรจากการวัดมูลค่าเงินลงทุนในหลักทรัพย์เผื่อขาย</t>
  </si>
  <si>
    <t>งบแสดงการเปลี่ยนแปลงส่วนของผู้ถือหุ้น</t>
  </si>
  <si>
    <t>ต้นทุนทางการเงิน</t>
  </si>
  <si>
    <t>ยอดคงเหลือ ณ วันที่ 1 มกราคม 2562 - หลังปรับปรุง</t>
  </si>
  <si>
    <t>4</t>
  </si>
  <si>
    <t>(กำไร) ขาดทุนจากการจำหน่ายและตัดจำหน่ายอุปกรณ์</t>
  </si>
  <si>
    <t>รายได้ดอกเบี้ยรับ</t>
  </si>
  <si>
    <t>เงินสดจ่ายกิจกรรมดำเนินงาน</t>
  </si>
  <si>
    <t>เงินสดสุทธิใช้ไปในกิจกรรมลงทุน</t>
  </si>
  <si>
    <t>กำไรเบ็ดเสร็จอื่นสำหรับงวด</t>
  </si>
  <si>
    <t>ของบริษัทใหญ่</t>
  </si>
  <si>
    <t>ภาระผูกพันผลประโยชน์ระยะยาวของพนักงานส่วนที่</t>
  </si>
  <si>
    <t>ภาระผูกพันผลประโยชน์ระยะยาวของพนักงาน</t>
  </si>
  <si>
    <t>เป็นเงินสดรับ (จ่าย) จากกิจกรรมดำเนินงาน</t>
  </si>
  <si>
    <t>กำไรจากการจำหน่ายเงินลงทุนชั่วคราว</t>
  </si>
  <si>
    <t>ค่าเผื่อหนี้สงสัยจะสูญและประมาณการรับคืนสินค้า</t>
  </si>
  <si>
    <t>รายการปรับปรุงจากการกระทบยอดบัญชีลูกหนี้</t>
  </si>
  <si>
    <t>ค่าใช้จ่ายจากสินค้าสูญหาย</t>
  </si>
  <si>
    <t>ค่าใช้จ่ายจากสำรองสินค้าสูญหายเสื่อมสภาพและ</t>
  </si>
  <si>
    <t>เคลื่อนไหวช้า</t>
  </si>
  <si>
    <t>ค่าใช้จ่ายจากการบริจาคสินค้าและอุปกรณ์</t>
  </si>
  <si>
    <t>ขาดทุนจากการทำลายทรัพย์สิน</t>
  </si>
  <si>
    <t>ค่าเสื่อมราคาและค่าตัดจำหน่าย</t>
  </si>
  <si>
    <t>สิทธิการเช่าที่ดินและอาคารตัดจ่าย</t>
  </si>
  <si>
    <t>รายการปรับปรุงบัญชีเจ้าหนี้ค้างนาน</t>
  </si>
  <si>
    <t>ค่าใช้จ่ายผลประโยชน์ระยะยาวของพนักงาน</t>
  </si>
  <si>
    <t>ดอกเบี้ยจ่าย</t>
  </si>
  <si>
    <t>ค่าเผื่อการด้อยค่าของสินทรัพย์ (โอนกลับบัญชี)</t>
  </si>
  <si>
    <t>และหนี้สินดำเนินงาน</t>
  </si>
  <si>
    <t>ค่าใช้จ่ายจ่ายล่วงหน้า</t>
  </si>
  <si>
    <t>ค่าลิขสิทธิ์และค่าแปลจ่ายล่วงหน้า</t>
  </si>
  <si>
    <t>รายได้รับล่วงหน้ารอตัดบัญชี</t>
  </si>
  <si>
    <t>เงินสดจ่ายผลประโยชน์ระยะยาวให้พนักงาน</t>
  </si>
  <si>
    <t>เงินสดจ่ายดอกเบี้ย</t>
  </si>
  <si>
    <t>เงินสดจ่ายภาษีเงินได้</t>
  </si>
  <si>
    <t>บริษัท</t>
  </si>
  <si>
    <t>5, 7</t>
  </si>
  <si>
    <t>ขาดทุนก่อนรายได้ภาษีเงินได้</t>
  </si>
  <si>
    <t>รายได้ภาษีเงินได้</t>
  </si>
  <si>
    <t>ขาดทุนเบ็ดเสร็จรวมสำหรับงวด</t>
  </si>
  <si>
    <t>ยอดยกมา ณ วันที่ 1 มกราคม 2561 - ก่อนปรับปรุง</t>
  </si>
  <si>
    <t>ยอดยกมา ณ วันที่ 1 มกราคม 2562 - ก่อนปรับปรุง</t>
  </si>
  <si>
    <t>รายการปรับกระทบขาดทุนก่อนรายได้ภาษีเงินได้</t>
  </si>
  <si>
    <t>เงินสดและรายการเทียบเท่าเงินสดเพิ่มขึ้น (ลดลง) สุทธิ</t>
  </si>
  <si>
    <t>เงินลงทุนในหลักทรัพย์เผื่อขาย</t>
  </si>
  <si>
    <t>เงินกู้ยืมระยะยาวส่วนที่ถึงกำหนดชำระภายในหนึ่งปี</t>
  </si>
  <si>
    <t>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</si>
</sst>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.00_);_(* \(#,##0.00\);_(* \-??_);_(@_)"/>
    <numFmt numFmtId="192" formatCode="0,"/>
    <numFmt numFmtId="193" formatCode="_(* #,##0_);_(* \(#,##0\);_(* &quot;-&quot;??_);_(@_)"/>
    <numFmt numFmtId="194" formatCode="_(* #,##0_);_(* \(#,##0\);_(* \-_);_(@_)"/>
    <numFmt numFmtId="195" formatCode="_(* 0,##0,_);_(* \(0,##0,\);_(* &quot;-&quot;??_);_(@_)"/>
    <numFmt numFmtId="196" formatCode="_-* #,##0_-;\-* #,##0_-;_-* &quot;-&quot;??_-;_-@_-"/>
    <numFmt numFmtId="197" formatCode="_(* #,##0.000_);_(* \(#,##0.000\);_(* &quot;-&quot;??_);_(@_)"/>
    <numFmt numFmtId="198" formatCode="_(* #,##0.00_);_(* \(#,##0.00\);_(* \-_);_(@_)"/>
    <numFmt numFmtId="199" formatCode="#,##0;\(#,##0\)"/>
    <numFmt numFmtId="200" formatCode="_(* #,##0.000_);_(* \(#,##0.000\);_(* \-??_);_(@_)"/>
  </numFmts>
  <fonts count="28" x14ac:knownFonts="1">
    <font>
      <sz val="9"/>
      <name val="Tahoma"/>
      <family val="2"/>
    </font>
    <font>
      <sz val="11"/>
      <color theme="1"/>
      <name val="Tahoma"/>
      <family val="2"/>
      <scheme val="minor"/>
    </font>
    <font>
      <sz val="9"/>
      <name val="Tahoma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  <charset val="222"/>
    </font>
    <font>
      <sz val="12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u/>
      <sz val="13"/>
      <name val="Angsana New"/>
      <family val="1"/>
    </font>
    <font>
      <i/>
      <sz val="13"/>
      <name val="Angsana New"/>
      <family val="1"/>
    </font>
    <font>
      <b/>
      <sz val="12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theme="1"/>
      <name val="Arial"/>
      <family val="2"/>
    </font>
    <font>
      <sz val="12"/>
      <name val="Helv"/>
      <charset val="222"/>
    </font>
    <font>
      <sz val="14"/>
      <name val="Cordia New"/>
      <family val="2"/>
      <charset val="222"/>
    </font>
    <font>
      <sz val="10"/>
      <name val="Angsana New"/>
      <family val="1"/>
      <charset val="222"/>
    </font>
    <font>
      <b/>
      <sz val="10"/>
      <name val="Angsana New"/>
      <family val="1"/>
      <charset val="222"/>
    </font>
    <font>
      <b/>
      <u/>
      <sz val="14"/>
      <name val="Angsana New"/>
      <family val="1"/>
    </font>
    <font>
      <sz val="10"/>
      <name val="Angsana New"/>
      <family val="1"/>
    </font>
    <font>
      <sz val="13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0">
    <xf numFmtId="0" fontId="0" fillId="0" borderId="0"/>
    <xf numFmtId="43" fontId="2" fillId="0" borderId="0" applyFont="0" applyFill="0" applyBorder="0" applyAlignment="0" applyProtection="0"/>
    <xf numFmtId="0" fontId="1" fillId="0" borderId="0"/>
    <xf numFmtId="191" fontId="3" fillId="0" borderId="0" applyFill="0" applyBorder="0" applyAlignment="0" applyProtection="0"/>
    <xf numFmtId="191" fontId="3" fillId="0" borderId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0" fillId="0" borderId="0"/>
    <xf numFmtId="39" fontId="21" fillId="0" borderId="0"/>
    <xf numFmtId="0" fontId="3" fillId="0" borderId="0"/>
  </cellStyleXfs>
  <cellXfs count="259">
    <xf numFmtId="0" fontId="0" fillId="0" borderId="0" xfId="0"/>
    <xf numFmtId="192" fontId="5" fillId="0" borderId="0" xfId="2" applyNumberFormat="1" applyFont="1" applyFill="1" applyAlignment="1">
      <alignment vertical="center"/>
    </xf>
    <xf numFmtId="0" fontId="5" fillId="0" borderId="0" xfId="2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90" fontId="5" fillId="0" borderId="0" xfId="0" applyNumberFormat="1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top" wrapText="1"/>
    </xf>
    <xf numFmtId="0" fontId="4" fillId="0" borderId="0" xfId="5" applyFont="1" applyAlignment="1">
      <alignment horizontal="center" vertical="top"/>
    </xf>
    <xf numFmtId="0" fontId="4" fillId="0" borderId="0" xfId="5" applyFont="1" applyAlignment="1">
      <alignment vertical="top"/>
    </xf>
    <xf numFmtId="0" fontId="6" fillId="0" borderId="0" xfId="5" applyFont="1" applyAlignment="1">
      <alignment vertical="top"/>
    </xf>
    <xf numFmtId="191" fontId="5" fillId="0" borderId="0" xfId="3" applyFont="1" applyFill="1" applyAlignment="1">
      <alignment vertical="center"/>
    </xf>
    <xf numFmtId="0" fontId="5" fillId="0" borderId="0" xfId="5" applyFont="1" applyAlignment="1">
      <alignment vertical="top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5" fillId="0" borderId="0" xfId="5" applyFont="1" applyAlignment="1">
      <alignment horizontal="right" vertical="top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5" applyFont="1" applyBorder="1" applyAlignment="1">
      <alignment horizontal="center" vertical="top"/>
    </xf>
    <xf numFmtId="0" fontId="5" fillId="0" borderId="0" xfId="0" applyFont="1" applyBorder="1"/>
    <xf numFmtId="0" fontId="9" fillId="0" borderId="0" xfId="2" applyNumberFormat="1" applyFont="1" applyFill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9" fontId="9" fillId="0" borderId="0" xfId="0" applyNumberFormat="1" applyFont="1" applyFill="1" applyAlignment="1">
      <alignment vertical="center"/>
    </xf>
    <xf numFmtId="190" fontId="9" fillId="0" borderId="0" xfId="0" applyNumberFormat="1" applyFont="1" applyFill="1" applyBorder="1" applyAlignment="1">
      <alignment horizontal="center" vertical="center"/>
    </xf>
    <xf numFmtId="190" fontId="9" fillId="0" borderId="0" xfId="2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193" fontId="9" fillId="0" borderId="0" xfId="0" applyNumberFormat="1" applyFont="1" applyFill="1" applyAlignment="1">
      <alignment vertical="center"/>
    </xf>
    <xf numFmtId="190" fontId="9" fillId="0" borderId="0" xfId="0" applyNumberFormat="1" applyFont="1" applyFill="1" applyAlignment="1">
      <alignment vertical="center"/>
    </xf>
    <xf numFmtId="193" fontId="9" fillId="0" borderId="0" xfId="0" applyNumberFormat="1" applyFont="1" applyFill="1" applyBorder="1" applyAlignment="1">
      <alignment horizontal="right" vertical="center"/>
    </xf>
    <xf numFmtId="187" fontId="9" fillId="0" borderId="0" xfId="0" applyNumberFormat="1" applyFont="1" applyFill="1" applyBorder="1" applyAlignment="1">
      <alignment vertical="center"/>
    </xf>
    <xf numFmtId="194" fontId="9" fillId="0" borderId="0" xfId="0" applyNumberFormat="1" applyFont="1" applyFill="1" applyAlignment="1">
      <alignment vertical="center"/>
    </xf>
    <xf numFmtId="193" fontId="9" fillId="0" borderId="1" xfId="0" applyNumberFormat="1" applyFont="1" applyFill="1" applyBorder="1" applyAlignment="1">
      <alignment horizontal="right" vertical="center"/>
    </xf>
    <xf numFmtId="194" fontId="9" fillId="0" borderId="0" xfId="0" applyNumberFormat="1" applyFont="1" applyFill="1" applyBorder="1" applyAlignment="1">
      <alignment vertical="center"/>
    </xf>
    <xf numFmtId="194" fontId="9" fillId="0" borderId="2" xfId="0" applyNumberFormat="1" applyFont="1" applyFill="1" applyBorder="1" applyAlignment="1">
      <alignment vertical="center"/>
    </xf>
    <xf numFmtId="193" fontId="9" fillId="0" borderId="0" xfId="0" applyNumberFormat="1" applyFont="1" applyFill="1" applyBorder="1" applyAlignment="1">
      <alignment vertical="center"/>
    </xf>
    <xf numFmtId="190" fontId="10" fillId="0" borderId="0" xfId="0" applyNumberFormat="1" applyFont="1" applyFill="1" applyBorder="1" applyAlignment="1">
      <alignment horizontal="center" vertical="center"/>
    </xf>
    <xf numFmtId="190" fontId="10" fillId="0" borderId="0" xfId="2" applyNumberFormat="1" applyFont="1" applyFill="1" applyBorder="1" applyAlignment="1">
      <alignment horizontal="center" vertical="center"/>
    </xf>
    <xf numFmtId="194" fontId="9" fillId="0" borderId="3" xfId="0" applyNumberFormat="1" applyFont="1" applyFill="1" applyBorder="1" applyAlignment="1">
      <alignment vertical="center"/>
    </xf>
    <xf numFmtId="187" fontId="9" fillId="0" borderId="0" xfId="0" applyNumberFormat="1" applyFont="1" applyFill="1" applyAlignment="1">
      <alignment vertical="center"/>
    </xf>
    <xf numFmtId="193" fontId="9" fillId="0" borderId="1" xfId="0" applyNumberFormat="1" applyFont="1" applyFill="1" applyBorder="1" applyAlignment="1">
      <alignment vertical="center"/>
    </xf>
    <xf numFmtId="193" fontId="9" fillId="0" borderId="1" xfId="0" applyNumberFormat="1" applyFont="1" applyFill="1" applyBorder="1" applyAlignment="1">
      <alignment horizontal="right"/>
    </xf>
    <xf numFmtId="189" fontId="9" fillId="0" borderId="0" xfId="0" applyNumberFormat="1" applyFont="1" applyFill="1" applyBorder="1" applyAlignment="1">
      <alignment vertical="center"/>
    </xf>
    <xf numFmtId="190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192" fontId="9" fillId="0" borderId="0" xfId="2" applyNumberFormat="1" applyFont="1" applyFill="1" applyAlignment="1">
      <alignment vertical="center"/>
    </xf>
    <xf numFmtId="191" fontId="9" fillId="0" borderId="0" xfId="3" applyFont="1" applyFill="1" applyAlignment="1">
      <alignment vertical="center"/>
    </xf>
    <xf numFmtId="0" fontId="11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9" fillId="0" borderId="0" xfId="2" applyNumberFormat="1" applyFont="1" applyFill="1" applyBorder="1" applyAlignment="1">
      <alignment horizontal="right" vertical="center"/>
    </xf>
    <xf numFmtId="49" fontId="9" fillId="0" borderId="1" xfId="0" quotePrefix="1" applyNumberFormat="1" applyFont="1" applyBorder="1" applyAlignment="1">
      <alignment horizontal="center"/>
    </xf>
    <xf numFmtId="196" fontId="9" fillId="0" borderId="0" xfId="1" applyNumberFormat="1" applyFont="1" applyFill="1" applyBorder="1" applyAlignment="1">
      <alignment horizontal="center" vertical="center"/>
    </xf>
    <xf numFmtId="191" fontId="9" fillId="0" borderId="0" xfId="3" applyFont="1" applyFill="1" applyBorder="1" applyAlignment="1" applyProtection="1">
      <alignment vertical="center"/>
    </xf>
    <xf numFmtId="0" fontId="10" fillId="0" borderId="0" xfId="0" applyNumberFormat="1" applyFont="1" applyFill="1" applyAlignment="1">
      <alignment vertical="top"/>
    </xf>
    <xf numFmtId="0" fontId="12" fillId="0" borderId="0" xfId="0" applyNumberFormat="1" applyFont="1" applyFill="1" applyAlignment="1">
      <alignment horizontal="center" vertical="center"/>
    </xf>
    <xf numFmtId="195" fontId="9" fillId="0" borderId="0" xfId="0" applyNumberFormat="1" applyFont="1" applyFill="1" applyAlignment="1">
      <alignment vertical="center"/>
    </xf>
    <xf numFmtId="196" fontId="9" fillId="0" borderId="4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vertical="center"/>
    </xf>
    <xf numFmtId="196" fontId="9" fillId="0" borderId="0" xfId="1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196" fontId="9" fillId="0" borderId="0" xfId="1" applyNumberFormat="1" applyFont="1" applyFill="1" applyBorder="1" applyAlignment="1">
      <alignment horizontal="right" vertical="center"/>
    </xf>
    <xf numFmtId="196" fontId="9" fillId="0" borderId="1" xfId="1" applyNumberFormat="1" applyFont="1" applyFill="1" applyBorder="1" applyAlignment="1">
      <alignment horizontal="right" vertical="center"/>
    </xf>
    <xf numFmtId="196" fontId="9" fillId="0" borderId="5" xfId="1" applyNumberFormat="1" applyFont="1" applyFill="1" applyBorder="1" applyAlignment="1">
      <alignment vertical="center"/>
    </xf>
    <xf numFmtId="196" fontId="9" fillId="0" borderId="1" xfId="1" applyNumberFormat="1" applyFont="1" applyFill="1" applyBorder="1" applyAlignment="1">
      <alignment vertical="center"/>
    </xf>
    <xf numFmtId="196" fontId="9" fillId="0" borderId="0" xfId="1" applyNumberFormat="1" applyFont="1" applyFill="1" applyAlignment="1">
      <alignment horizontal="right" vertical="top"/>
    </xf>
    <xf numFmtId="196" fontId="9" fillId="0" borderId="0" xfId="1" quotePrefix="1" applyNumberFormat="1" applyFont="1" applyFill="1" applyAlignment="1">
      <alignment horizontal="right" vertical="center"/>
    </xf>
    <xf numFmtId="0" fontId="4" fillId="0" borderId="0" xfId="5" applyFont="1" applyBorder="1" applyAlignment="1">
      <alignment vertical="top"/>
    </xf>
    <xf numFmtId="0" fontId="9" fillId="0" borderId="0" xfId="2" applyNumberFormat="1" applyFont="1" applyFill="1" applyBorder="1" applyAlignment="1">
      <alignment vertical="center"/>
    </xf>
    <xf numFmtId="0" fontId="10" fillId="0" borderId="0" xfId="5" applyFont="1" applyBorder="1" applyAlignment="1">
      <alignment vertical="top"/>
    </xf>
    <xf numFmtId="43" fontId="9" fillId="0" borderId="0" xfId="1" applyFont="1" applyFill="1" applyAlignment="1">
      <alignment vertical="center"/>
    </xf>
    <xf numFmtId="196" fontId="9" fillId="0" borderId="0" xfId="1" applyNumberFormat="1" applyFont="1" applyFill="1" applyBorder="1" applyAlignment="1" applyProtection="1">
      <alignment vertical="center"/>
    </xf>
    <xf numFmtId="193" fontId="9" fillId="0" borderId="1" xfId="1" applyNumberFormat="1" applyFont="1" applyFill="1" applyBorder="1" applyAlignment="1">
      <alignment vertical="center"/>
    </xf>
    <xf numFmtId="193" fontId="9" fillId="0" borderId="0" xfId="1" applyNumberFormat="1" applyFont="1" applyFill="1" applyBorder="1" applyAlignment="1">
      <alignment vertical="center"/>
    </xf>
    <xf numFmtId="193" fontId="9" fillId="0" borderId="7" xfId="1" applyNumberFormat="1" applyFont="1" applyFill="1" applyBorder="1" applyAlignment="1">
      <alignment vertical="center"/>
    </xf>
    <xf numFmtId="193" fontId="9" fillId="0" borderId="6" xfId="1" applyNumberFormat="1" applyFont="1" applyFill="1" applyBorder="1" applyAlignment="1">
      <alignment vertical="center"/>
    </xf>
    <xf numFmtId="194" fontId="9" fillId="0" borderId="0" xfId="1" applyNumberFormat="1" applyFont="1" applyFill="1" applyAlignment="1">
      <alignment vertical="center"/>
    </xf>
    <xf numFmtId="194" fontId="9" fillId="0" borderId="6" xfId="1" applyNumberFormat="1" applyFont="1" applyFill="1" applyBorder="1" applyAlignment="1">
      <alignment vertical="center"/>
    </xf>
    <xf numFmtId="190" fontId="9" fillId="0" borderId="0" xfId="2" applyNumberFormat="1" applyFont="1" applyFill="1" applyBorder="1" applyAlignment="1">
      <alignment vertical="center"/>
    </xf>
    <xf numFmtId="0" fontId="8" fillId="0" borderId="0" xfId="5" applyFont="1" applyAlignment="1">
      <alignment vertical="center"/>
    </xf>
    <xf numFmtId="0" fontId="8" fillId="0" borderId="0" xfId="5" applyFont="1" applyAlignment="1">
      <alignment horizontal="center" vertical="center"/>
    </xf>
    <xf numFmtId="43" fontId="8" fillId="0" borderId="0" xfId="6" applyNumberFormat="1" applyFont="1" applyBorder="1" applyAlignment="1">
      <alignment horizontal="center" vertical="center"/>
    </xf>
    <xf numFmtId="0" fontId="8" fillId="0" borderId="8" xfId="5" applyFont="1" applyBorder="1" applyAlignment="1">
      <alignment horizontal="center" vertical="center"/>
    </xf>
    <xf numFmtId="0" fontId="8" fillId="0" borderId="0" xfId="5" applyFont="1" applyBorder="1" applyAlignment="1">
      <alignment horizontal="center" vertical="center"/>
    </xf>
    <xf numFmtId="0" fontId="8" fillId="0" borderId="0" xfId="5" quotePrefix="1" applyFont="1" applyBorder="1" applyAlignment="1">
      <alignment horizontal="center" vertical="center"/>
    </xf>
    <xf numFmtId="0" fontId="8" fillId="0" borderId="0" xfId="5" applyFont="1" applyAlignment="1">
      <alignment horizontal="left" vertical="center"/>
    </xf>
    <xf numFmtId="43" fontId="8" fillId="0" borderId="0" xfId="6" applyNumberFormat="1" applyFont="1" applyBorder="1" applyAlignment="1">
      <alignment vertical="center"/>
    </xf>
    <xf numFmtId="0" fontId="8" fillId="0" borderId="0" xfId="5" applyFont="1" applyBorder="1" applyAlignment="1">
      <alignment vertical="center"/>
    </xf>
    <xf numFmtId="0" fontId="8" fillId="0" borderId="8" xfId="5" applyFont="1" applyBorder="1" applyAlignment="1">
      <alignment vertical="center"/>
    </xf>
    <xf numFmtId="0" fontId="8" fillId="0" borderId="1" xfId="5" applyFont="1" applyBorder="1" applyAlignment="1">
      <alignment vertical="center"/>
    </xf>
    <xf numFmtId="43" fontId="8" fillId="0" borderId="1" xfId="6" applyNumberFormat="1" applyFont="1" applyBorder="1" applyAlignment="1">
      <alignment vertical="center"/>
    </xf>
    <xf numFmtId="0" fontId="9" fillId="0" borderId="0" xfId="0" applyNumberFormat="1" applyFont="1" applyFill="1" applyAlignment="1">
      <alignment horizontal="right"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Border="1" applyAlignment="1">
      <alignment horizontal="center" vertical="center"/>
    </xf>
    <xf numFmtId="43" fontId="9" fillId="0" borderId="2" xfId="1" applyFont="1" applyFill="1" applyBorder="1" applyAlignment="1">
      <alignment vertical="center"/>
    </xf>
    <xf numFmtId="0" fontId="12" fillId="0" borderId="0" xfId="0" applyNumberFormat="1" applyFont="1" applyFill="1" applyAlignment="1">
      <alignment horizontal="right" vertical="center"/>
    </xf>
    <xf numFmtId="0" fontId="9" fillId="0" borderId="0" xfId="0" quotePrefix="1" applyNumberFormat="1" applyFont="1" applyFill="1" applyAlignment="1">
      <alignment vertical="center"/>
    </xf>
    <xf numFmtId="194" fontId="9" fillId="0" borderId="0" xfId="1" applyNumberFormat="1" applyFont="1" applyFill="1" applyBorder="1" applyAlignment="1">
      <alignment vertical="center"/>
    </xf>
    <xf numFmtId="197" fontId="9" fillId="0" borderId="6" xfId="1" quotePrefix="1" applyNumberFormat="1" applyFont="1" applyFill="1" applyBorder="1" applyAlignment="1">
      <alignment vertical="center"/>
    </xf>
    <xf numFmtId="197" fontId="9" fillId="0" borderId="6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4" fillId="0" borderId="0" xfId="5" applyFont="1" applyFill="1" applyBorder="1" applyAlignment="1">
      <alignment vertical="top"/>
    </xf>
    <xf numFmtId="0" fontId="14" fillId="0" borderId="0" xfId="5" applyFont="1" applyFill="1" applyAlignment="1">
      <alignment vertical="top"/>
    </xf>
    <xf numFmtId="0" fontId="14" fillId="0" borderId="0" xfId="0" applyFont="1" applyFill="1"/>
    <xf numFmtId="0" fontId="15" fillId="0" borderId="0" xfId="0" applyFont="1" applyFill="1" applyAlignment="1">
      <alignment vertical="top" wrapText="1"/>
    </xf>
    <xf numFmtId="0" fontId="15" fillId="0" borderId="0" xfId="0" applyFont="1" applyFill="1" applyBorder="1" applyAlignment="1">
      <alignment vertical="top" wrapText="1"/>
    </xf>
    <xf numFmtId="0" fontId="14" fillId="0" borderId="0" xfId="5" applyFont="1" applyFill="1" applyAlignment="1">
      <alignment horizontal="right" vertical="top"/>
    </xf>
    <xf numFmtId="0" fontId="15" fillId="0" borderId="0" xfId="0" applyFont="1" applyFill="1" applyAlignment="1">
      <alignment horizontal="right" vertical="top" wrapText="1"/>
    </xf>
    <xf numFmtId="0" fontId="15" fillId="0" borderId="0" xfId="0" applyFont="1" applyFill="1" applyBorder="1" applyAlignment="1">
      <alignment horizontal="right" vertical="top" wrapText="1"/>
    </xf>
    <xf numFmtId="193" fontId="14" fillId="0" borderId="0" xfId="7" applyNumberFormat="1" applyFont="1" applyFill="1" applyAlignment="1">
      <alignment vertical="top"/>
    </xf>
    <xf numFmtId="37" fontId="14" fillId="0" borderId="0" xfId="9" applyNumberFormat="1" applyFont="1" applyFill="1" applyAlignment="1">
      <alignment vertical="center"/>
    </xf>
    <xf numFmtId="37" fontId="14" fillId="0" borderId="0" xfId="9" applyNumberFormat="1" applyFont="1" applyFill="1" applyAlignment="1">
      <alignment horizontal="center" vertical="center"/>
    </xf>
    <xf numFmtId="191" fontId="22" fillId="0" borderId="0" xfId="4" applyFont="1" applyFill="1" applyAlignment="1">
      <alignment vertical="center"/>
    </xf>
    <xf numFmtId="37" fontId="7" fillId="0" borderId="0" xfId="9" applyNumberFormat="1" applyFont="1" applyFill="1" applyAlignment="1">
      <alignment vertical="center"/>
    </xf>
    <xf numFmtId="37" fontId="7" fillId="0" borderId="0" xfId="9" applyNumberFormat="1" applyFont="1" applyFill="1" applyAlignment="1">
      <alignment horizontal="center" vertical="center"/>
    </xf>
    <xf numFmtId="37" fontId="7" fillId="0" borderId="0" xfId="9" applyNumberFormat="1" applyFont="1" applyFill="1" applyBorder="1" applyAlignment="1">
      <alignment vertical="center"/>
    </xf>
    <xf numFmtId="193" fontId="23" fillId="0" borderId="0" xfId="7" applyNumberFormat="1" applyFont="1" applyFill="1" applyAlignment="1">
      <alignment vertical="center"/>
    </xf>
    <xf numFmtId="38" fontId="23" fillId="0" borderId="0" xfId="7" applyNumberFormat="1" applyFont="1" applyFill="1" applyAlignment="1">
      <alignment horizontal="centerContinuous" vertical="center"/>
    </xf>
    <xf numFmtId="193" fontId="23" fillId="0" borderId="0" xfId="7" applyNumberFormat="1" applyFont="1" applyFill="1" applyAlignment="1">
      <alignment horizontal="center" vertical="center"/>
    </xf>
    <xf numFmtId="193" fontId="24" fillId="0" borderId="0" xfId="7" applyNumberFormat="1" applyFont="1" applyFill="1" applyBorder="1" applyAlignment="1">
      <alignment horizontal="center" vertical="center"/>
    </xf>
    <xf numFmtId="193" fontId="23" fillId="0" borderId="0" xfId="7" applyNumberFormat="1" applyFont="1" applyFill="1" applyBorder="1" applyAlignment="1">
      <alignment horizontal="center" vertical="center"/>
    </xf>
    <xf numFmtId="193" fontId="23" fillId="0" borderId="1" xfId="7" applyNumberFormat="1" applyFont="1" applyFill="1" applyBorder="1" applyAlignment="1">
      <alignment horizontal="center" vertical="center"/>
    </xf>
    <xf numFmtId="0" fontId="24" fillId="0" borderId="0" xfId="7" applyNumberFormat="1" applyFont="1" applyFill="1" applyAlignment="1">
      <alignment vertical="center"/>
    </xf>
    <xf numFmtId="187" fontId="23" fillId="0" borderId="0" xfId="7" applyNumberFormat="1" applyFont="1" applyFill="1" applyBorder="1" applyAlignment="1">
      <alignment horizontal="center" vertical="center"/>
    </xf>
    <xf numFmtId="187" fontId="23" fillId="0" borderId="0" xfId="7" applyNumberFormat="1" applyFont="1" applyFill="1" applyAlignment="1">
      <alignment vertical="center"/>
    </xf>
    <xf numFmtId="187" fontId="23" fillId="0" borderId="0" xfId="7" applyNumberFormat="1" applyFont="1" applyFill="1" applyAlignment="1">
      <alignment horizontal="center" vertical="center"/>
    </xf>
    <xf numFmtId="0" fontId="23" fillId="0" borderId="0" xfId="7" applyNumberFormat="1" applyFont="1" applyFill="1" applyAlignment="1">
      <alignment vertical="center"/>
    </xf>
    <xf numFmtId="187" fontId="23" fillId="0" borderId="0" xfId="7" applyNumberFormat="1" applyFont="1" applyFill="1" applyBorder="1" applyAlignment="1">
      <alignment vertical="center"/>
    </xf>
    <xf numFmtId="187" fontId="23" fillId="0" borderId="1" xfId="7" applyNumberFormat="1" applyFont="1" applyFill="1" applyBorder="1" applyAlignment="1">
      <alignment vertical="center"/>
    </xf>
    <xf numFmtId="187" fontId="23" fillId="0" borderId="1" xfId="7" applyNumberFormat="1" applyFont="1" applyFill="1" applyBorder="1" applyAlignment="1">
      <alignment horizontal="center" vertical="center"/>
    </xf>
    <xf numFmtId="187" fontId="23" fillId="0" borderId="7" xfId="7" applyNumberFormat="1" applyFont="1" applyFill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200" fontId="16" fillId="0" borderId="3" xfId="0" applyNumberFormat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194" fontId="9" fillId="0" borderId="7" xfId="0" applyNumberFormat="1" applyFont="1" applyFill="1" applyBorder="1" applyAlignment="1">
      <alignment vertical="center"/>
    </xf>
    <xf numFmtId="194" fontId="9" fillId="0" borderId="7" xfId="1" applyNumberFormat="1" applyFont="1" applyFill="1" applyBorder="1" applyAlignment="1">
      <alignment vertical="center"/>
    </xf>
    <xf numFmtId="193" fontId="23" fillId="0" borderId="8" xfId="7" applyNumberFormat="1" applyFont="1" applyFill="1" applyBorder="1" applyAlignment="1">
      <alignment horizontal="center" vertical="center"/>
    </xf>
    <xf numFmtId="193" fontId="9" fillId="0" borderId="0" xfId="4" applyNumberFormat="1" applyFont="1" applyFill="1" applyBorder="1" applyAlignment="1">
      <alignment horizontal="right" vertical="top"/>
    </xf>
    <xf numFmtId="193" fontId="9" fillId="0" borderId="4" xfId="0" applyNumberFormat="1" applyFont="1" applyFill="1" applyBorder="1" applyAlignment="1">
      <alignment horizontal="right" vertical="center"/>
    </xf>
    <xf numFmtId="193" fontId="9" fillId="0" borderId="0" xfId="2" applyNumberFormat="1" applyFont="1" applyFill="1" applyAlignment="1">
      <alignment vertical="center"/>
    </xf>
    <xf numFmtId="194" fontId="9" fillId="0" borderId="1" xfId="0" applyNumberFormat="1" applyFont="1" applyFill="1" applyBorder="1" applyAlignment="1">
      <alignment vertical="center"/>
    </xf>
    <xf numFmtId="37" fontId="9" fillId="0" borderId="0" xfId="2" applyNumberFormat="1" applyFont="1" applyFill="1" applyAlignment="1">
      <alignment vertical="center"/>
    </xf>
    <xf numFmtId="37" fontId="16" fillId="0" borderId="0" xfId="2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189" fontId="16" fillId="0" borderId="0" xfId="0" applyNumberFormat="1" applyFont="1" applyFill="1" applyAlignment="1">
      <alignment vertical="center"/>
    </xf>
    <xf numFmtId="190" fontId="16" fillId="0" borderId="0" xfId="0" applyNumberFormat="1" applyFont="1" applyFill="1" applyAlignment="1">
      <alignment vertical="center"/>
    </xf>
    <xf numFmtId="38" fontId="23" fillId="0" borderId="0" xfId="7" applyNumberFormat="1" applyFont="1" applyFill="1" applyBorder="1" applyAlignment="1">
      <alignment horizontal="centerContinuous" vertical="center"/>
    </xf>
    <xf numFmtId="0" fontId="23" fillId="0" borderId="0" xfId="7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196" fontId="8" fillId="0" borderId="0" xfId="1" applyNumberFormat="1" applyFont="1" applyAlignment="1">
      <alignment vertical="center"/>
    </xf>
    <xf numFmtId="0" fontId="8" fillId="0" borderId="0" xfId="0" applyFont="1" applyBorder="1" applyAlignment="1">
      <alignment vertical="center"/>
    </xf>
    <xf numFmtId="193" fontId="8" fillId="0" borderId="0" xfId="1" applyNumberFormat="1" applyFont="1" applyAlignment="1">
      <alignment vertical="center"/>
    </xf>
    <xf numFmtId="196" fontId="8" fillId="0" borderId="1" xfId="1" applyNumberFormat="1" applyFont="1" applyBorder="1" applyAlignment="1">
      <alignment vertical="center"/>
    </xf>
    <xf numFmtId="196" fontId="8" fillId="0" borderId="7" xfId="1" applyNumberFormat="1" applyFont="1" applyBorder="1" applyAlignment="1">
      <alignment vertical="center"/>
    </xf>
    <xf numFmtId="196" fontId="8" fillId="0" borderId="0" xfId="1" applyNumberFormat="1" applyFont="1" applyBorder="1" applyAlignment="1">
      <alignment vertical="center"/>
    </xf>
    <xf numFmtId="37" fontId="8" fillId="0" borderId="7" xfId="1" applyNumberFormat="1" applyFont="1" applyBorder="1" applyAlignment="1">
      <alignment vertical="center"/>
    </xf>
    <xf numFmtId="0" fontId="16" fillId="0" borderId="0" xfId="5" applyNumberFormat="1" applyFont="1" applyFill="1" applyAlignment="1">
      <alignment vertical="center"/>
    </xf>
    <xf numFmtId="0" fontId="16" fillId="0" borderId="0" xfId="5" applyNumberFormat="1" applyFont="1" applyFill="1" applyAlignment="1">
      <alignment horizontal="center" vertical="center"/>
    </xf>
    <xf numFmtId="198" fontId="16" fillId="0" borderId="0" xfId="5" applyNumberFormat="1" applyFont="1" applyFill="1" applyAlignment="1">
      <alignment horizontal="center" vertical="center"/>
    </xf>
    <xf numFmtId="0" fontId="16" fillId="0" borderId="0" xfId="5" applyFont="1" applyFill="1" applyAlignment="1">
      <alignment horizontal="center" vertical="center"/>
    </xf>
    <xf numFmtId="0" fontId="16" fillId="0" borderId="9" xfId="5" applyNumberFormat="1" applyFont="1" applyFill="1" applyBorder="1" applyAlignment="1">
      <alignment horizontal="center" vertical="center"/>
    </xf>
    <xf numFmtId="0" fontId="18" fillId="0" borderId="0" xfId="5" applyNumberFormat="1" applyFont="1" applyFill="1" applyBorder="1" applyAlignment="1">
      <alignment horizontal="center" vertical="center"/>
    </xf>
    <xf numFmtId="0" fontId="25" fillId="0" borderId="0" xfId="5" applyFont="1" applyFill="1" applyAlignment="1">
      <alignment vertical="center"/>
    </xf>
    <xf numFmtId="0" fontId="16" fillId="0" borderId="0" xfId="5" applyFont="1" applyFill="1" applyAlignment="1">
      <alignment vertical="center"/>
    </xf>
    <xf numFmtId="0" fontId="16" fillId="0" borderId="0" xfId="5" applyFont="1" applyFill="1" applyBorder="1" applyAlignment="1">
      <alignment horizontal="center" vertical="center"/>
    </xf>
    <xf numFmtId="0" fontId="16" fillId="0" borderId="0" xfId="5" applyFont="1" applyFill="1" applyBorder="1" applyAlignment="1">
      <alignment vertical="center"/>
    </xf>
    <xf numFmtId="194" fontId="16" fillId="0" borderId="0" xfId="5" applyNumberFormat="1" applyFont="1" applyFill="1" applyBorder="1" applyAlignment="1">
      <alignment horizontal="right" vertical="center"/>
    </xf>
    <xf numFmtId="198" fontId="16" fillId="0" borderId="0" xfId="5" applyNumberFormat="1" applyFont="1" applyFill="1" applyBorder="1" applyAlignment="1">
      <alignment vertical="center"/>
    </xf>
    <xf numFmtId="198" fontId="16" fillId="0" borderId="0" xfId="5" applyNumberFormat="1" applyFont="1" applyFill="1" applyBorder="1" applyAlignment="1">
      <alignment horizontal="right" vertical="center"/>
    </xf>
    <xf numFmtId="198" fontId="16" fillId="0" borderId="0" xfId="5" applyNumberFormat="1" applyFont="1" applyFill="1" applyAlignment="1">
      <alignment vertical="center"/>
    </xf>
    <xf numFmtId="198" fontId="16" fillId="0" borderId="0" xfId="5" applyNumberFormat="1" applyFont="1" applyFill="1" applyAlignment="1">
      <alignment horizontal="right" vertical="center"/>
    </xf>
    <xf numFmtId="0" fontId="16" fillId="0" borderId="0" xfId="5" applyFont="1" applyFill="1" applyAlignment="1">
      <alignment horizontal="left" vertical="center"/>
    </xf>
    <xf numFmtId="0" fontId="19" fillId="0" borderId="0" xfId="5" applyFont="1" applyFill="1" applyAlignment="1">
      <alignment horizontal="center" vertical="center"/>
    </xf>
    <xf numFmtId="194" fontId="16" fillId="0" borderId="0" xfId="5" applyNumberFormat="1" applyFont="1" applyFill="1" applyAlignment="1">
      <alignment vertical="center"/>
    </xf>
    <xf numFmtId="187" fontId="16" fillId="0" borderId="0" xfId="5" applyNumberFormat="1" applyFont="1" applyFill="1" applyAlignment="1">
      <alignment horizontal="right" vertical="center"/>
    </xf>
    <xf numFmtId="43" fontId="16" fillId="0" borderId="0" xfId="1" applyFont="1" applyFill="1" applyBorder="1" applyAlignment="1">
      <alignment horizontal="right" vertical="center"/>
    </xf>
    <xf numFmtId="188" fontId="16" fillId="0" borderId="0" xfId="5" applyNumberFormat="1" applyFont="1" applyFill="1" applyBorder="1" applyAlignment="1">
      <alignment horizontal="right" vertical="center"/>
    </xf>
    <xf numFmtId="194" fontId="16" fillId="0" borderId="1" xfId="5" applyNumberFormat="1" applyFont="1" applyFill="1" applyBorder="1" applyAlignment="1">
      <alignment horizontal="right" vertical="center"/>
    </xf>
    <xf numFmtId="43" fontId="16" fillId="0" borderId="0" xfId="1" applyFont="1" applyFill="1" applyAlignment="1">
      <alignment vertical="center"/>
    </xf>
    <xf numFmtId="199" fontId="16" fillId="0" borderId="0" xfId="5" applyNumberFormat="1" applyFont="1" applyFill="1" applyBorder="1" applyAlignment="1">
      <alignment horizontal="right" vertical="center"/>
    </xf>
    <xf numFmtId="194" fontId="16" fillId="0" borderId="2" xfId="5" applyNumberFormat="1" applyFont="1" applyFill="1" applyBorder="1" applyAlignment="1">
      <alignment horizontal="right" vertical="center"/>
    </xf>
    <xf numFmtId="0" fontId="17" fillId="0" borderId="0" xfId="5" applyFont="1" applyFill="1" applyAlignment="1">
      <alignment vertical="center"/>
    </xf>
    <xf numFmtId="194" fontId="16" fillId="0" borderId="10" xfId="5" applyNumberFormat="1" applyFont="1" applyFill="1" applyBorder="1" applyAlignment="1">
      <alignment horizontal="right" vertical="center"/>
    </xf>
    <xf numFmtId="194" fontId="16" fillId="0" borderId="9" xfId="5" applyNumberFormat="1" applyFont="1" applyFill="1" applyBorder="1" applyAlignment="1">
      <alignment horizontal="right" vertical="center"/>
    </xf>
    <xf numFmtId="194" fontId="16" fillId="0" borderId="0" xfId="5" applyNumberFormat="1" applyFont="1" applyFill="1" applyAlignment="1">
      <alignment horizontal="right" vertical="center"/>
    </xf>
    <xf numFmtId="43" fontId="16" fillId="0" borderId="0" xfId="1" applyFont="1" applyFill="1" applyAlignment="1">
      <alignment horizontal="right" vertical="center"/>
    </xf>
    <xf numFmtId="194" fontId="16" fillId="0" borderId="0" xfId="5" applyNumberFormat="1" applyFont="1" applyFill="1" applyBorder="1" applyAlignment="1">
      <alignment vertical="center"/>
    </xf>
    <xf numFmtId="194" fontId="16" fillId="0" borderId="3" xfId="5" applyNumberFormat="1" applyFont="1" applyFill="1" applyBorder="1" applyAlignment="1">
      <alignment horizontal="right" vertical="center"/>
    </xf>
    <xf numFmtId="0" fontId="18" fillId="0" borderId="0" xfId="5" applyFont="1" applyFill="1" applyAlignment="1">
      <alignment vertical="center"/>
    </xf>
    <xf numFmtId="0" fontId="16" fillId="0" borderId="0" xfId="5" applyFont="1" applyFill="1" applyAlignment="1">
      <alignment horizontal="justify" vertical="center"/>
    </xf>
    <xf numFmtId="194" fontId="16" fillId="0" borderId="0" xfId="5" applyNumberFormat="1" applyFont="1" applyFill="1" applyAlignment="1">
      <alignment horizontal="justify" vertical="center"/>
    </xf>
    <xf numFmtId="37" fontId="16" fillId="0" borderId="0" xfId="5" applyNumberFormat="1" applyFont="1" applyFill="1" applyAlignment="1">
      <alignment vertical="center"/>
    </xf>
    <xf numFmtId="37" fontId="16" fillId="0" borderId="0" xfId="5" applyNumberFormat="1" applyFont="1" applyFill="1" applyAlignment="1">
      <alignment horizontal="center" vertical="center"/>
    </xf>
    <xf numFmtId="189" fontId="16" fillId="0" borderId="0" xfId="5" applyNumberFormat="1" applyFont="1" applyFill="1" applyBorder="1" applyAlignment="1">
      <alignment vertical="center"/>
    </xf>
    <xf numFmtId="190" fontId="16" fillId="0" borderId="0" xfId="5" applyNumberFormat="1" applyFont="1" applyFill="1" applyBorder="1" applyAlignment="1">
      <alignment vertical="center"/>
    </xf>
    <xf numFmtId="189" fontId="16" fillId="0" borderId="0" xfId="5" applyNumberFormat="1" applyFont="1" applyFill="1" applyAlignment="1">
      <alignment vertical="center"/>
    </xf>
    <xf numFmtId="190" fontId="16" fillId="0" borderId="0" xfId="5" applyNumberFormat="1" applyFont="1" applyFill="1" applyAlignment="1">
      <alignment vertical="center"/>
    </xf>
    <xf numFmtId="188" fontId="23" fillId="0" borderId="0" xfId="7" applyNumberFormat="1" applyFont="1" applyFill="1" applyBorder="1" applyAlignment="1">
      <alignment horizontal="center" vertical="center"/>
    </xf>
    <xf numFmtId="188" fontId="23" fillId="0" borderId="1" xfId="7" applyNumberFormat="1" applyFont="1" applyFill="1" applyBorder="1" applyAlignment="1">
      <alignment horizontal="center" vertical="center"/>
    </xf>
    <xf numFmtId="188" fontId="23" fillId="0" borderId="0" xfId="7" applyNumberFormat="1" applyFont="1" applyFill="1" applyAlignment="1">
      <alignment vertical="center"/>
    </xf>
    <xf numFmtId="188" fontId="23" fillId="0" borderId="0" xfId="7" applyNumberFormat="1" applyFont="1" applyFill="1" applyAlignment="1">
      <alignment horizontal="center" vertical="center"/>
    </xf>
    <xf numFmtId="188" fontId="23" fillId="0" borderId="7" xfId="7" applyNumberFormat="1" applyFont="1" applyFill="1" applyBorder="1" applyAlignment="1">
      <alignment horizontal="center" vertical="center"/>
    </xf>
    <xf numFmtId="193" fontId="23" fillId="0" borderId="0" xfId="7" applyNumberFormat="1" applyFont="1" applyFill="1" applyAlignment="1">
      <alignment horizontal="right" vertical="center"/>
    </xf>
    <xf numFmtId="193" fontId="23" fillId="0" borderId="1" xfId="7" applyNumberFormat="1" applyFont="1" applyFill="1" applyBorder="1" applyAlignment="1">
      <alignment horizontal="center" vertical="center"/>
    </xf>
    <xf numFmtId="193" fontId="23" fillId="0" borderId="0" xfId="7" quotePrefix="1" applyNumberFormat="1" applyFont="1" applyFill="1" applyAlignment="1">
      <alignment horizontal="left" vertical="center"/>
    </xf>
    <xf numFmtId="43" fontId="23" fillId="0" borderId="1" xfId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93" fontId="23" fillId="0" borderId="1" xfId="7" applyNumberFormat="1" applyFont="1" applyFill="1" applyBorder="1" applyAlignment="1">
      <alignment horizontal="center" vertical="center"/>
    </xf>
    <xf numFmtId="196" fontId="9" fillId="0" borderId="0" xfId="0" applyNumberFormat="1" applyFont="1" applyFill="1" applyAlignment="1">
      <alignment vertical="center"/>
    </xf>
    <xf numFmtId="43" fontId="9" fillId="0" borderId="0" xfId="2" applyNumberFormat="1" applyFont="1" applyFill="1" applyAlignment="1">
      <alignment vertical="center"/>
    </xf>
    <xf numFmtId="188" fontId="9" fillId="0" borderId="0" xfId="2" applyNumberFormat="1" applyFont="1" applyFill="1" applyAlignment="1">
      <alignment vertical="center"/>
    </xf>
    <xf numFmtId="0" fontId="9" fillId="0" borderId="0" xfId="5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/>
    </xf>
    <xf numFmtId="193" fontId="27" fillId="0" borderId="0" xfId="2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Continuous" vertical="center"/>
    </xf>
    <xf numFmtId="0" fontId="4" fillId="0" borderId="0" xfId="0" applyFont="1" applyFill="1" applyBorder="1" applyAlignment="1">
      <alignment vertical="center" wrapText="1"/>
    </xf>
    <xf numFmtId="0" fontId="14" fillId="0" borderId="0" xfId="0" applyFont="1" applyFill="1" applyAlignment="1">
      <alignment vertical="top"/>
    </xf>
    <xf numFmtId="193" fontId="23" fillId="0" borderId="1" xfId="7" applyNumberFormat="1" applyFont="1" applyFill="1" applyBorder="1" applyAlignment="1">
      <alignment horizontal="center" vertical="center"/>
    </xf>
    <xf numFmtId="0" fontId="6" fillId="0" borderId="0" xfId="5" applyFont="1" applyFill="1" applyAlignment="1">
      <alignment horizontal="center" vertical="top"/>
    </xf>
    <xf numFmtId="0" fontId="9" fillId="0" borderId="0" xfId="0" applyNumberFormat="1" applyFont="1" applyFill="1" applyBorder="1" applyAlignment="1">
      <alignment horizontal="right" vertical="center"/>
    </xf>
    <xf numFmtId="0" fontId="5" fillId="0" borderId="0" xfId="2" quotePrefix="1" applyNumberFormat="1" applyFont="1" applyFill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190" fontId="9" fillId="0" borderId="1" xfId="2" applyNumberFormat="1" applyFont="1" applyFill="1" applyBorder="1" applyAlignment="1">
      <alignment horizontal="center" vertical="center"/>
    </xf>
    <xf numFmtId="189" fontId="9" fillId="0" borderId="1" xfId="0" applyNumberFormat="1" applyFont="1" applyFill="1" applyBorder="1" applyAlignment="1">
      <alignment horizontal="center" vertical="center"/>
    </xf>
    <xf numFmtId="190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0" applyNumberFormat="1" applyFont="1" applyFill="1" applyBorder="1" applyAlignment="1">
      <alignment horizontal="center" vertical="center"/>
    </xf>
    <xf numFmtId="190" fontId="9" fillId="0" borderId="4" xfId="2" applyNumberFormat="1" applyFont="1" applyFill="1" applyBorder="1" applyAlignment="1">
      <alignment horizontal="center" vertical="center"/>
    </xf>
    <xf numFmtId="193" fontId="23" fillId="0" borderId="1" xfId="7" applyNumberFormat="1" applyFont="1" applyFill="1" applyBorder="1" applyAlignment="1">
      <alignment horizontal="center" vertical="center"/>
    </xf>
    <xf numFmtId="193" fontId="23" fillId="0" borderId="4" xfId="7" applyNumberFormat="1" applyFont="1" applyFill="1" applyBorder="1" applyAlignment="1">
      <alignment horizontal="center" vertical="center"/>
    </xf>
    <xf numFmtId="0" fontId="15" fillId="0" borderId="0" xfId="5" applyFont="1" applyFill="1" applyAlignment="1">
      <alignment horizontal="center" vertical="top"/>
    </xf>
    <xf numFmtId="193" fontId="26" fillId="0" borderId="1" xfId="7" applyNumberFormat="1" applyFont="1" applyFill="1" applyBorder="1" applyAlignment="1">
      <alignment horizontal="center" vertical="center"/>
    </xf>
    <xf numFmtId="193" fontId="23" fillId="0" borderId="8" xfId="7" applyNumberFormat="1" applyFont="1" applyFill="1" applyBorder="1" applyAlignment="1">
      <alignment horizontal="center" vertical="center"/>
    </xf>
    <xf numFmtId="38" fontId="26" fillId="0" borderId="1" xfId="7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top" wrapText="1"/>
    </xf>
    <xf numFmtId="0" fontId="14" fillId="0" borderId="0" xfId="5" quotePrefix="1" applyFont="1" applyFill="1" applyAlignment="1">
      <alignment horizontal="center" vertical="top"/>
    </xf>
    <xf numFmtId="0" fontId="8" fillId="0" borderId="4" xfId="5" applyFont="1" applyBorder="1" applyAlignment="1">
      <alignment horizontal="center" vertical="center"/>
    </xf>
    <xf numFmtId="43" fontId="8" fillId="0" borderId="4" xfId="6" applyNumberFormat="1" applyFont="1" applyBorder="1" applyAlignment="1">
      <alignment horizontal="center" vertical="center"/>
    </xf>
    <xf numFmtId="0" fontId="5" fillId="0" borderId="0" xfId="5" quotePrefix="1" applyFont="1" applyAlignment="1">
      <alignment horizontal="center" vertical="center"/>
    </xf>
    <xf numFmtId="0" fontId="4" fillId="0" borderId="0" xfId="5" applyFont="1" applyAlignment="1">
      <alignment horizontal="center" vertical="top"/>
    </xf>
    <xf numFmtId="0" fontId="8" fillId="0" borderId="1" xfId="5" applyFont="1" applyBorder="1" applyAlignment="1">
      <alignment horizontal="center" vertical="center"/>
    </xf>
    <xf numFmtId="198" fontId="16" fillId="0" borderId="2" xfId="5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center" vertical="center"/>
    </xf>
  </cellXfs>
  <cellStyles count="10">
    <cellStyle name="Comma" xfId="1" builtinId="3"/>
    <cellStyle name="Comma 14 2" xfId="4" xr:uid="{00000000-0005-0000-0000-000001000000}"/>
    <cellStyle name="Comma 2" xfId="6" xr:uid="{00000000-0005-0000-0000-000002000000}"/>
    <cellStyle name="Comma 5" xfId="3" xr:uid="{00000000-0005-0000-0000-000003000000}"/>
    <cellStyle name="Normal" xfId="0" builtinId="0"/>
    <cellStyle name="Normal 2" xfId="5" xr:uid="{00000000-0005-0000-0000-000005000000}"/>
    <cellStyle name="Normal 2 2" xfId="7" xr:uid="{00000000-0005-0000-0000-000006000000}"/>
    <cellStyle name="Normal 3" xfId="2" xr:uid="{00000000-0005-0000-0000-000007000000}"/>
    <cellStyle name="Normal 3 2" xfId="9" xr:uid="{00000000-0005-0000-0000-000008000000}"/>
    <cellStyle name="ปกติ_Sheet1_HOME-Mar48-T02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ll%20Users\Documents\AWS\Engagements\Modernform%20Group%20Plc\Modernform2003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Thita.Theanprued\Desktop\Sec.Q_LH%20Q3'06\LHLOAN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SE-ED\Lead\Plearn%20patt\tB%20for%20audito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yvl\Desktop\CSC%20Q2%202005\WPQ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Behn%20Meyer%20Group\Others\ASSET%20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khanitta\LOCALS~1\Temp\FS_NOT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Temporary%20Directory%201%20for%20Nichiyu.zip\Nichiyu\CSC%202005\C230_2005_Act10\C230_2005_Act10_Section%20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jira.lertwittayaku\Desktop\Keppel%2031.03.06\Top\WINDOWS\Desktop\WP%20TTT\k\Asset\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ppm\My%20Documents\My%20Job\BOL\BOL%20Q3'04\30.9.04\BOL%20by%20ppm%2031.10.03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office\GLat31125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itty\Financial%20Statements\Q1_2004\Q2'03\LeadQ2-2003%20for%20e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Asimar%20YE'03\Lead_YE%20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Asset41-42(07-03-01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WG_MAIL\DATA\LRH\CONSO00\LRHGROU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yamart.battya\Desktop\Keppel%20Q2'06_NKI\PWN\WINDOWS\Desktop\WP%20TTT\k\Asset\AssetAllocation_20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tcharee.Chaisupara\Desktop\F013_2005_act10\KTP\WINDOWS\Desktop\WP%20TTT\k\Asset\AssetAllocation_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II\My%20Documents\Budget%202001%20&amp;%203%20yr%20plan\Submission\Structural%20Costs\Philippines%20-%20VW%20Philippine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ing\MCI\2008\Z002_1MMHMT_MHM(FY08FQ-PKG1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porn.Niamla-ong\My%20Documents\@Jobs\Thai%20Tank%20Terminal\TTT%20YE'05\Working%20papers\K\T331_2005_YE_K%20Working%20pape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rk\Desktop\Job\TDC\TDC%20YE'03\Section%20K\Section%20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kbp\My%20Documents\my%20job\Seafresh%20Group\SFI%20Group%20Q2'04\DETAILA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Wilaiporn.Chaowiwatk\My%20Documents\My%20Jobs\Vejthani\V044_2005_act10_GAM\V044_2005_act10_WP_Section%20U\cost%20and%20admi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AWS\Engagements\Modernform%20Group%20Plc\Modernform2003\Documents\TPP-C%202003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chp\My%20Documents\My%20Jobs@ey.com\NPC\Working%20Paper\YE'03\WINNT\Profiles\a-twarya\Personal\INVOICEprototype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A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1\my%20documents\Documents%20and%20Settings\bkttr\Desktop\SFI%20YE'03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WINDOWS\Desktop\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ADMINI~1\LOCALS~1\Temp\FS_NOT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WINDOWS\Temp\Documents%20and%20Settings\bkwcw\My%20Documents\My%20Jobs\Autoliv\AUTOLIV%20hard%20close%2024.9.04\Lead%2024.9.04\WINDOWS\Desktop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Documents%20and%20Settings\bkwcw\My%20Documents\My%20Jobs\SCBP%202003\JOB\ASIMAR\Quarter\Q3'2002\LeadQ3_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Documents%20and%20Settings\bkkon\My%20Documents\Job\MFEC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notesFFF692\ELEC45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wuthiw\LOCALS~1\Temp\notes6030C8\Delivery%20schedule%20in%20Febuary'08%20Rev.12%20B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da\Mida%20leasing%2030.6.04\JOB\ASIMAR\Year-ended\YE_2002\WPK\OTHER\LeadYE2002_&#3648;&#3614;&#3636;&#3656;&#3617;&#3594;&#3656;&#3629;&#3591;%20Q3'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kon\My%20Documents\Job\MFEC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yaovaphan.phantuna\My%20Documents\JOB\BH%20Group\BH%20Group%202005\BMC%202005\BMC%20YE'05\Working%20Papers\Copy%20of%20LEAD_BMC%20YE'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ial\DETAILAC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WINDOWS\Desktop\Ess\done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patamaporn.srinualde\Desktop\JOB\Q.House\YE'04\QH'YE'04\Sub%20QH'YE04\Salee%20I\Lead%202003\Lead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notesE1EF34\V045_2005_Act10_U110%20PM-TE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tys\My%20Documents\My%20jobs\Intronics\Intronics%202003_TYS\Documents%20and%20Settings\bknys\My%20Documents\Jobs\Salee\Salee%20I\YE%202003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bkwcw\My%20Documents\My%20Jobs\MIDA\Mida%20Asset\Mida%20Asset%20Q1'04\working%20paper\JOB\ASIMAR\Quarter\Q3'2002\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slp\Desktop\Documents%20and%20Settings\bkklc\My%20Documents\Job\TPC\TPC%202003\TPC%20Q3'03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pada.boonlarp\Desktop\BOW_WBL\BECL&amp;NECL\BECL&amp;NECL%20YE\WBL\BECL\Bow\NECL%20y%2005\JOB\ASIMAR\Quarter\Q3'2002\LeadQ3_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ktp\Desktop\FS-Jun-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kan\My%20Documents\PB%20Asia-P095\2002\YE'02\301-T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WINNT\Temp\NPI\Q2'03\HCC\Account\account\jum\audit311245\fa\Note%20to%20TPC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BTN,%20PAH,%20PMR,%20PRHG\ELEC45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ASIMAR\Quarter\Q3'2002\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ktpr\Desktop\Major%20DevelopmentQ1'04\working%20paper%20Q1'04\Documents%20and%20Settings\bksac\My%20Documents\Job\Trinity%20Group\2003\TAC\Q3'03\A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pns\Desktop\LRH-Q2'04\Land%20Bank%20Q2'04\LRH%20Q1'04\TWRH%20Q1'04\ARAC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bkskc\Desktop\Autoliv_YE%202003\DETAILAC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Documents%20and%20Settings\Vimol.Hanpanichkitka\My%20Documents\My%20Job\NPI_Q2'05\K%20Q2'05_New\Nawa%20Q3'04\NPI-RY%20&amp;%20HCC%20Q3'04\HCC%2030.9.04\NPI-Group%20Q2'04%20Tong%20do%20&#3621;&#3610;&#3629;&#3629;&#3585;&#3652;&#3604;&#3657;&#3648;&#3621;&#3618;\Wor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ancial%20Statements\LeadQ1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OB\ASIMAR\Quarter\Q3'2002\LeadQ3_200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attaya.saptaweewat\Desktop\LH%20Group%20Q1'06\10.LHM\My%20Job\Thai%20Plastic%20Chemical\TPC%20YE2005\K\TPC%20Section%20K%2031.12.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ilaiporn.wongpokhom\Desktop\Hyundai%202010\SR_Tax%20Calculation_2009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lu\Desktop\Documents%20and%20Settings\bkwct\My%20Documents\Q'3%20(2004)\Rayong%20Q'3\K\WINDOWS\Desktop\Ess\done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sbj\Desktop\PA%20Group_YE'04\BTN\Lead_PA%20Q2'04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IPE%20C%20-%20TB%20Schedule%20Aug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bktci\My%20Documents\JOB\Major\MAJOR'Q3%20TCI\DETAILAC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ttr\Desktop\Lead_ASIMAR_30092004-fille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da.Eksaengsri\Desktop\EY%20JOB\BH%20GROUP\BMC\BMC_Q3'05\BMC_Q3'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LeadQ2-2003%20for%20ey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Profiles\wkongsamut\Temporary%20Internet%20Files\Content.IE5\CDERGTUV\Danfoss%20Submission%20form%202004%20(1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.1.167\top2\My%20Jobs\Distri%20Thai\YE%202003_DTL_03\section%20E\Documents%20and%20Settings\bkwcw\My%20Documents\My%20Jobs\SCBP%202003\JOB\ASIMAR\Quarter\Q3'2002\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Q2'04F,K,J,S%2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SCO-OTHER"/>
      <sheetName val="TISCO-OTHER (2)"/>
      <sheetName val=" APS  APS-DI ING"/>
    </sheetNames>
    <sheetDataSet>
      <sheetData sheetId="0" refreshError="1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WORKING TB Q3"/>
      <sheetName val=" APS  APS-DI ING"/>
      <sheetName val="1"/>
      <sheetName val="Selection"/>
      <sheetName val="RATE"/>
      <sheetName val="#REF"/>
      <sheetName val="PS2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?????"/>
      <sheetName val="BUILD95"/>
      <sheetName val="A"/>
      <sheetName val="?????????????"/>
      <sheetName val="??????? MGC"/>
      <sheetName val="ชื่อหุ้น"/>
      <sheetName val="B&amp;S 1999"/>
      <sheetName val="????-??"/>
      <sheetName val="GROUP1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 311253"/>
      <sheetName val="at 300953"/>
      <sheetName val="at 300653"/>
      <sheetName val="at310353"/>
      <sheetName val="at311252"/>
      <sheetName val="รวม"/>
    </sheetNames>
    <sheetDataSet>
      <sheetData sheetId="0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311253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6307056.5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3957889.25</v>
          </cell>
          <cell r="D4">
            <v>3786256</v>
          </cell>
          <cell r="E4">
            <v>171633.25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68315414.319999993</v>
          </cell>
          <cell r="D6">
            <v>68315414.319999993</v>
          </cell>
          <cell r="E6">
            <v>0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95350837</v>
          </cell>
          <cell r="E7">
            <v>-460238.84999999404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E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E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E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E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E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E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E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E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221106</v>
          </cell>
          <cell r="D20">
            <v>221106</v>
          </cell>
          <cell r="E20">
            <v>0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E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6175725.2000000002</v>
          </cell>
          <cell r="D26">
            <v>5304475.2</v>
          </cell>
          <cell r="E26">
            <v>871250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2005539.6</v>
          </cell>
          <cell r="D28">
            <v>1410716.91</v>
          </cell>
          <cell r="E28">
            <v>594822.69000000018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1197589</v>
          </cell>
          <cell r="E29">
            <v>-1050715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114490</v>
          </cell>
          <cell r="D30">
            <v>23750</v>
          </cell>
          <cell r="E30">
            <v>90740</v>
          </cell>
        </row>
        <row r="31">
          <cell r="A31">
            <v>13101</v>
          </cell>
          <cell r="B31" t="str">
            <v xml:space="preserve">          เครื่องเขียนเพื่อใช้ภายใน</v>
          </cell>
          <cell r="C31">
            <v>8610592.3699999992</v>
          </cell>
          <cell r="D31">
            <v>5672160.0800000001</v>
          </cell>
          <cell r="E31">
            <v>2938432.2899999991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E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E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E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54959.21</v>
          </cell>
          <cell r="E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464795.88</v>
          </cell>
          <cell r="E36">
            <v>151955.62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60596.03</v>
          </cell>
          <cell r="E37">
            <v>13873.830000000002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1686060.41</v>
          </cell>
          <cell r="E38">
            <v>0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1574006.64</v>
          </cell>
          <cell r="D39">
            <v>1257588.57</v>
          </cell>
          <cell r="E39">
            <v>316418.06999999983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E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18273761.93</v>
          </cell>
          <cell r="D41">
            <v>16567364.050000001</v>
          </cell>
          <cell r="E41">
            <v>1706397.879999999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926475.1</v>
          </cell>
          <cell r="D42">
            <v>374644</v>
          </cell>
          <cell r="E42">
            <v>551831.1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142782702.22</v>
          </cell>
          <cell r="E43">
            <v>142782702.22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E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17560007.57</v>
          </cell>
          <cell r="D45">
            <v>118346.6</v>
          </cell>
          <cell r="E45">
            <v>17441660.969999999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8721851.0299999993</v>
          </cell>
          <cell r="D46">
            <v>23946</v>
          </cell>
          <cell r="E46">
            <v>8697905.0299999993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E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4666919.6500000004</v>
          </cell>
          <cell r="D48">
            <v>400434.04</v>
          </cell>
          <cell r="E48">
            <v>4266485.6100000003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46872.5</v>
          </cell>
          <cell r="E49">
            <v>2300730.04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E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E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E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35271344.969999999</v>
          </cell>
          <cell r="D53">
            <v>42309</v>
          </cell>
          <cell r="E53">
            <v>35229035.969999999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13118457.880000001</v>
          </cell>
          <cell r="E54">
            <v>13118457.880000001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33698458.159999996</v>
          </cell>
          <cell r="E55">
            <v>-33698458.019999996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E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11699075.810000001</v>
          </cell>
          <cell r="E57">
            <v>-11666691.91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21272.67</v>
          </cell>
          <cell r="D58">
            <v>6633108.8799999999</v>
          </cell>
          <cell r="E58">
            <v>-6611836.21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E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E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59877.54</v>
          </cell>
          <cell r="D61">
            <v>1722546.16</v>
          </cell>
          <cell r="E61">
            <v>-1662668.6199999999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E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E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E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8294035.9000000004</v>
          </cell>
          <cell r="E65">
            <v>-8287570.2700000005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1857574.24</v>
          </cell>
          <cell r="E66">
            <v>-1811793.88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E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14624834.25</v>
          </cell>
          <cell r="E68">
            <v>30410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E69">
            <v>524500</v>
          </cell>
        </row>
        <row r="70">
          <cell r="A70">
            <v>17103</v>
          </cell>
          <cell r="B70" t="str">
            <v xml:space="preserve">          ภาษีซื้อ</v>
          </cell>
          <cell r="C70">
            <v>22175.85</v>
          </cell>
          <cell r="E70">
            <v>22175.85</v>
          </cell>
        </row>
        <row r="71">
          <cell r="A71">
            <v>17199</v>
          </cell>
          <cell r="B71" t="str">
            <v xml:space="preserve">          ลูกหนี้อื่น ๆ</v>
          </cell>
          <cell r="C71">
            <v>1500</v>
          </cell>
          <cell r="E71">
            <v>1500</v>
          </cell>
        </row>
        <row r="72">
          <cell r="A72">
            <v>17299</v>
          </cell>
          <cell r="B72" t="str">
            <v xml:space="preserve">          เงินประกันและเงินมัดจำอื่น ๆ</v>
          </cell>
          <cell r="C72">
            <v>430426.75</v>
          </cell>
          <cell r="D72">
            <v>396908.65</v>
          </cell>
          <cell r="E72">
            <v>33518.099999999977</v>
          </cell>
        </row>
        <row r="73">
          <cell r="A73">
            <v>17301</v>
          </cell>
          <cell r="B73" t="str">
            <v xml:space="preserve">          ภาษีเงินได้หัก ณ ที่จ่าย (ถูกหัก)</v>
          </cell>
          <cell r="C73">
            <v>3889</v>
          </cell>
          <cell r="D73">
            <v>1150.5999999999999</v>
          </cell>
          <cell r="E73">
            <v>2738.4</v>
          </cell>
        </row>
        <row r="74">
          <cell r="A74">
            <v>17302</v>
          </cell>
          <cell r="B74" t="str">
            <v xml:space="preserve">          ภาษีเงินได้หัก ณ ที่จ่าย (ถูกหัก) เกินกว่า 1 ปี</v>
          </cell>
          <cell r="C74">
            <v>3119.36</v>
          </cell>
          <cell r="E74">
            <v>3119.36</v>
          </cell>
        </row>
        <row r="75">
          <cell r="A75">
            <v>17901</v>
          </cell>
          <cell r="B75" t="str">
            <v xml:space="preserve">          ภาษีเงินได้หัก ณ ที่จ่าย (ไม่ขอคืน)</v>
          </cell>
          <cell r="D75">
            <v>3119.36</v>
          </cell>
          <cell r="E75">
            <v>-3119.36</v>
          </cell>
        </row>
        <row r="76">
          <cell r="A76">
            <v>21101</v>
          </cell>
          <cell r="B76" t="str">
            <v xml:space="preserve">          เจ้าหนี้การค้า</v>
          </cell>
          <cell r="C76">
            <v>18323894.48</v>
          </cell>
          <cell r="D76">
            <v>18898888.649999999</v>
          </cell>
          <cell r="E76">
            <v>-574994.16999999806</v>
          </cell>
        </row>
        <row r="77">
          <cell r="A77">
            <v>21103</v>
          </cell>
          <cell r="B77" t="str">
            <v xml:space="preserve">          เจ้าหนี้สินค้าผ่อนชำระ</v>
          </cell>
          <cell r="C77">
            <v>450240.12</v>
          </cell>
          <cell r="D77">
            <v>674112.12</v>
          </cell>
          <cell r="E77">
            <v>-223872</v>
          </cell>
        </row>
        <row r="78">
          <cell r="A78">
            <v>21104</v>
          </cell>
          <cell r="B78" t="str">
            <v xml:space="preserve">          สินค้ารับฝากขาย</v>
          </cell>
          <cell r="C78">
            <v>8275</v>
          </cell>
          <cell r="D78">
            <v>8275</v>
          </cell>
          <cell r="E78">
            <v>0</v>
          </cell>
        </row>
        <row r="79">
          <cell r="A79">
            <v>22101</v>
          </cell>
          <cell r="B79" t="str">
            <v xml:space="preserve">          เงินกู้ยืมแก่บริษัทและบุคคลที่เกี่ยวข้อง</v>
          </cell>
          <cell r="C79">
            <v>270000</v>
          </cell>
          <cell r="D79">
            <v>270000</v>
          </cell>
          <cell r="E79">
            <v>0</v>
          </cell>
        </row>
        <row r="80">
          <cell r="A80">
            <v>22102</v>
          </cell>
          <cell r="B80" t="str">
            <v xml:space="preserve">          เงินกู้ยืมแก่บุคคลภายนอก</v>
          </cell>
          <cell r="C80">
            <v>1301200</v>
          </cell>
          <cell r="D80">
            <v>2301200</v>
          </cell>
          <cell r="E80">
            <v>-1000000</v>
          </cell>
        </row>
        <row r="81">
          <cell r="A81">
            <v>23101</v>
          </cell>
          <cell r="B81" t="str">
            <v xml:space="preserve">          ต้นทุนค้างจ่าย</v>
          </cell>
          <cell r="C81">
            <v>17131248.550000001</v>
          </cell>
          <cell r="D81">
            <v>20959162.579999998</v>
          </cell>
          <cell r="E81">
            <v>-3827914.0299999975</v>
          </cell>
        </row>
        <row r="82">
          <cell r="A82">
            <v>23102</v>
          </cell>
          <cell r="B82" t="str">
            <v xml:space="preserve">          ภาษีขาย</v>
          </cell>
          <cell r="C82">
            <v>268346.28999999998</v>
          </cell>
          <cell r="D82">
            <v>268346.28999999998</v>
          </cell>
          <cell r="E82">
            <v>0</v>
          </cell>
        </row>
        <row r="83">
          <cell r="A83">
            <v>23103</v>
          </cell>
          <cell r="B83" t="str">
            <v xml:space="preserve">          เงินคงเหลือจากภาคสนาม</v>
          </cell>
          <cell r="C83">
            <v>675300.63</v>
          </cell>
          <cell r="D83">
            <v>675300.63</v>
          </cell>
          <cell r="E83">
            <v>0</v>
          </cell>
        </row>
        <row r="84">
          <cell r="A84">
            <v>23104</v>
          </cell>
          <cell r="B84" t="str">
            <v xml:space="preserve">          เงินโอนยังไม่ได้ตัดยอดบัญชี</v>
          </cell>
          <cell r="C84">
            <v>87412.35</v>
          </cell>
          <cell r="D84">
            <v>87412.35</v>
          </cell>
          <cell r="E84">
            <v>0</v>
          </cell>
        </row>
        <row r="85">
          <cell r="A85">
            <v>24101</v>
          </cell>
          <cell r="B85" t="str">
            <v xml:space="preserve">          รายได้ค่าธรรมเนียมการศึกษารับล่วงหน้า</v>
          </cell>
          <cell r="C85">
            <v>23987500</v>
          </cell>
          <cell r="D85">
            <v>30012500</v>
          </cell>
          <cell r="E85">
            <v>-6025000</v>
          </cell>
        </row>
        <row r="86">
          <cell r="A86">
            <v>24103</v>
          </cell>
          <cell r="B86" t="str">
            <v xml:space="preserve">          รายได้ค่าธรรมเนียมการศึกษารับล่วงหน้า - ผู้ถือหุ้น</v>
          </cell>
          <cell r="C86">
            <v>50000</v>
          </cell>
          <cell r="D86">
            <v>50000</v>
          </cell>
          <cell r="E86">
            <v>0</v>
          </cell>
        </row>
        <row r="87">
          <cell r="A87">
            <v>24104</v>
          </cell>
          <cell r="B87" t="str">
            <v xml:space="preserve">          รายได้ค่าธรรมเนียมรักษาสภาพการเป็นนักเรียนรับล่วงหน้า</v>
          </cell>
          <cell r="C87">
            <v>30000</v>
          </cell>
          <cell r="D87">
            <v>30000</v>
          </cell>
          <cell r="E87">
            <v>0</v>
          </cell>
        </row>
        <row r="88">
          <cell r="A88">
            <v>24201</v>
          </cell>
          <cell r="B88" t="str">
            <v xml:space="preserve">          รายได้ค่าบำรุงการศึกษารับล่วงหน้า</v>
          </cell>
          <cell r="C88">
            <v>156361133.25</v>
          </cell>
          <cell r="D88">
            <v>193001266.25</v>
          </cell>
          <cell r="E88">
            <v>-36640133</v>
          </cell>
        </row>
        <row r="89">
          <cell r="A89">
            <v>24202</v>
          </cell>
          <cell r="B89" t="str">
            <v xml:space="preserve">          รายได้ค่าบำรุงการศึกษารับล่วงหน้า - พนักงาน</v>
          </cell>
          <cell r="C89">
            <v>423108</v>
          </cell>
          <cell r="D89">
            <v>423108</v>
          </cell>
          <cell r="E89">
            <v>0</v>
          </cell>
        </row>
        <row r="90">
          <cell r="A90">
            <v>24203</v>
          </cell>
          <cell r="B90" t="str">
            <v xml:space="preserve">          รายได้ค่าบำรุงการศึกษารับล่วงหน้า - ผู้ถือหุ้น</v>
          </cell>
          <cell r="C90">
            <v>877747</v>
          </cell>
          <cell r="D90">
            <v>877747</v>
          </cell>
          <cell r="E90">
            <v>0</v>
          </cell>
        </row>
        <row r="91">
          <cell r="A91">
            <v>24204</v>
          </cell>
          <cell r="B91" t="str">
            <v xml:space="preserve">          รายได้ค่าบำรุงการศึกษา (สอนเสริม) รับล่วงหน้า</v>
          </cell>
          <cell r="C91">
            <v>6973826.5</v>
          </cell>
          <cell r="D91">
            <v>7882826.5</v>
          </cell>
          <cell r="E91">
            <v>-909000</v>
          </cell>
        </row>
        <row r="92">
          <cell r="A92">
            <v>24401</v>
          </cell>
          <cell r="B92" t="str">
            <v xml:space="preserve">          รายได้บำรุงสระว่ายน้ำรับล่วงหน้า (กลุ่ม)</v>
          </cell>
          <cell r="C92">
            <v>602138</v>
          </cell>
          <cell r="D92">
            <v>639425.5</v>
          </cell>
          <cell r="E92">
            <v>-37287.5</v>
          </cell>
        </row>
        <row r="93">
          <cell r="A93">
            <v>24402</v>
          </cell>
          <cell r="B93" t="str">
            <v xml:space="preserve">          รายได้จากการเรียนเสริมรับล่วงหน้า (นักเรียน)</v>
          </cell>
          <cell r="C93">
            <v>364590</v>
          </cell>
          <cell r="D93">
            <v>371140</v>
          </cell>
          <cell r="E93">
            <v>-6550</v>
          </cell>
        </row>
        <row r="94">
          <cell r="A94">
            <v>24403</v>
          </cell>
          <cell r="B94" t="str">
            <v xml:space="preserve">          รายได้จากกิจกรรมเสริมรับล่วงหน้า (ผู้ปกครอง)</v>
          </cell>
          <cell r="C94">
            <v>90573.38</v>
          </cell>
          <cell r="D94">
            <v>90993.94</v>
          </cell>
          <cell r="E94">
            <v>-420.55999999999767</v>
          </cell>
        </row>
        <row r="95">
          <cell r="A95">
            <v>24904</v>
          </cell>
          <cell r="B95" t="str">
            <v xml:space="preserve">          รายได้ขายคูปองรับล่วงหน้า</v>
          </cell>
          <cell r="C95">
            <v>68712.03</v>
          </cell>
          <cell r="D95">
            <v>72919.740000000005</v>
          </cell>
          <cell r="E95">
            <v>-4207.7100000000064</v>
          </cell>
        </row>
        <row r="96">
          <cell r="A96">
            <v>25102</v>
          </cell>
          <cell r="B96" t="str">
            <v xml:space="preserve">          เงินกู้ยืมจากบริษัทและบุคคลที่เกี่ยวข้อง</v>
          </cell>
          <cell r="D96">
            <v>500000</v>
          </cell>
          <cell r="E96">
            <v>-500000</v>
          </cell>
        </row>
        <row r="97">
          <cell r="A97">
            <v>25104</v>
          </cell>
          <cell r="B97" t="str">
            <v xml:space="preserve">          เงินกู้ยืมจากกรรมการ</v>
          </cell>
          <cell r="D97">
            <v>200000</v>
          </cell>
          <cell r="E97">
            <v>-200000</v>
          </cell>
        </row>
        <row r="98">
          <cell r="A98">
            <v>25105</v>
          </cell>
          <cell r="B98" t="str">
            <v xml:space="preserve">          เงินกู้ยืมจากบุคคลภายนอก</v>
          </cell>
          <cell r="C98">
            <v>1500000</v>
          </cell>
          <cell r="D98">
            <v>60200000</v>
          </cell>
          <cell r="E98">
            <v>-58700000</v>
          </cell>
        </row>
        <row r="99">
          <cell r="A99">
            <v>26101</v>
          </cell>
          <cell r="B99" t="str">
            <v xml:space="preserve">          ภาษีหัก ณ ที่จ่ายค้างจ่าย (ภงด.1)</v>
          </cell>
          <cell r="C99">
            <v>794329.35</v>
          </cell>
          <cell r="D99">
            <v>814210.56000000006</v>
          </cell>
          <cell r="E99">
            <v>-19881.210000000079</v>
          </cell>
        </row>
        <row r="100">
          <cell r="A100">
            <v>26102</v>
          </cell>
          <cell r="B100" t="str">
            <v xml:space="preserve">          ภาษีหัก ณ ที่จ่ายค้างจ่าย (ภงด.2)</v>
          </cell>
          <cell r="C100">
            <v>1042076</v>
          </cell>
          <cell r="D100">
            <v>1198727</v>
          </cell>
          <cell r="E100">
            <v>-156651</v>
          </cell>
        </row>
        <row r="101">
          <cell r="A101">
            <v>26103</v>
          </cell>
          <cell r="B101" t="str">
            <v xml:space="preserve">          ภาษีหัก ณ ที่จ่ายค้างจ่าย (ภงด.3)</v>
          </cell>
          <cell r="C101">
            <v>413918</v>
          </cell>
          <cell r="D101">
            <v>426316</v>
          </cell>
          <cell r="E101">
            <v>-12398</v>
          </cell>
        </row>
        <row r="102">
          <cell r="A102">
            <v>26104</v>
          </cell>
          <cell r="B102" t="str">
            <v xml:space="preserve">          ภาษีหัก ณ ที่จ่ายค้างจ่าย (ภงด.53)</v>
          </cell>
          <cell r="C102">
            <v>418119.41</v>
          </cell>
          <cell r="D102">
            <v>475474.13</v>
          </cell>
          <cell r="E102">
            <v>-57354.72000000003</v>
          </cell>
        </row>
        <row r="103">
          <cell r="A103">
            <v>26110</v>
          </cell>
          <cell r="B103" t="str">
            <v xml:space="preserve">          เงินสมทบกองทุนสงเคราะห์ครูหัก ณ ที่จ่ายค้างจ่าย - พนักงาน</v>
          </cell>
          <cell r="C103">
            <v>1718430.04</v>
          </cell>
          <cell r="D103">
            <v>1806991.11</v>
          </cell>
          <cell r="E103">
            <v>-88561.070000000065</v>
          </cell>
        </row>
        <row r="104">
          <cell r="A104">
            <v>26111</v>
          </cell>
          <cell r="B104" t="str">
            <v xml:space="preserve">          เงินสมทบกองทุนสงเคราะห์ครูหัก ณ ที่จ่ายค้างจ่าย - บริษัทฯ</v>
          </cell>
          <cell r="C104">
            <v>1718430.04</v>
          </cell>
          <cell r="D104">
            <v>1806991.11</v>
          </cell>
          <cell r="E104">
            <v>-88561.070000000065</v>
          </cell>
        </row>
        <row r="105">
          <cell r="A105">
            <v>26112</v>
          </cell>
          <cell r="B105" t="str">
            <v xml:space="preserve">          ภาษีมูลค่าเพิ่มรอนำส่ง</v>
          </cell>
          <cell r="C105">
            <v>5103.3999999999996</v>
          </cell>
          <cell r="D105">
            <v>268336.48</v>
          </cell>
          <cell r="E105">
            <v>-263233.07999999996</v>
          </cell>
        </row>
        <row r="106">
          <cell r="A106">
            <v>27101</v>
          </cell>
          <cell r="B106" t="str">
            <v xml:space="preserve">          เจ้าหนี้อื่น (พักรอตัด)</v>
          </cell>
          <cell r="C106">
            <v>13559266.720000001</v>
          </cell>
          <cell r="D106">
            <v>13481147.6</v>
          </cell>
          <cell r="E106">
            <v>78119.120000001043</v>
          </cell>
        </row>
        <row r="107">
          <cell r="A107">
            <v>31101</v>
          </cell>
          <cell r="B107" t="str">
            <v xml:space="preserve">          ทุนจดทะเบียน</v>
          </cell>
          <cell r="D107">
            <v>170000000</v>
          </cell>
          <cell r="E107">
            <v>-170000000</v>
          </cell>
        </row>
        <row r="108">
          <cell r="A108">
            <v>33101</v>
          </cell>
          <cell r="B108" t="str">
            <v xml:space="preserve">          กำไรสุทธิประจำปี</v>
          </cell>
          <cell r="C108">
            <v>6557918.8899999997</v>
          </cell>
          <cell r="D108">
            <v>6557918.8899999997</v>
          </cell>
          <cell r="E108">
            <v>0</v>
          </cell>
        </row>
        <row r="109">
          <cell r="A109">
            <v>33301</v>
          </cell>
          <cell r="B109" t="str">
            <v xml:space="preserve">          กำไรสะสม</v>
          </cell>
          <cell r="C109">
            <v>68577869.799999997</v>
          </cell>
          <cell r="D109">
            <v>6603699.25</v>
          </cell>
          <cell r="E109">
            <v>61974170.549999997</v>
          </cell>
        </row>
        <row r="110">
          <cell r="A110">
            <v>41101</v>
          </cell>
          <cell r="B110" t="str">
            <v xml:space="preserve">          รายได้ค่าธรรมเนียมการศึกษา</v>
          </cell>
          <cell r="C110">
            <v>13437500</v>
          </cell>
          <cell r="D110">
            <v>23837500</v>
          </cell>
          <cell r="E110">
            <v>-10400000</v>
          </cell>
        </row>
        <row r="111">
          <cell r="A111">
            <v>41103</v>
          </cell>
          <cell r="B111" t="str">
            <v xml:space="preserve">          รายได้ค่าธรรมเนียมการศึกษา - ผู้ถือหุ้น</v>
          </cell>
          <cell r="C111">
            <v>25000</v>
          </cell>
          <cell r="D111">
            <v>25000</v>
          </cell>
          <cell r="E111">
            <v>0</v>
          </cell>
        </row>
        <row r="112">
          <cell r="A112">
            <v>41104</v>
          </cell>
          <cell r="B112" t="str">
            <v xml:space="preserve">          รายได้ค่าธรรมเนียมรักษาสภาพการเป็นนักเรียน</v>
          </cell>
          <cell r="C112">
            <v>5000</v>
          </cell>
          <cell r="D112">
            <v>30000</v>
          </cell>
          <cell r="E112">
            <v>-25000</v>
          </cell>
        </row>
        <row r="113">
          <cell r="A113">
            <v>41201</v>
          </cell>
          <cell r="B113" t="str">
            <v xml:space="preserve">          รายได้ค่าบำรุงการศึกษา</v>
          </cell>
          <cell r="C113">
            <v>85064629.25</v>
          </cell>
          <cell r="D113">
            <v>154115459.25</v>
          </cell>
          <cell r="E113">
            <v>-69050830</v>
          </cell>
        </row>
        <row r="114">
          <cell r="A114">
            <v>41202</v>
          </cell>
          <cell r="B114" t="str">
            <v xml:space="preserve">          รายได้ค่าบำรุงการศึกษา - พนักงาน</v>
          </cell>
          <cell r="C114">
            <v>372141</v>
          </cell>
          <cell r="D114">
            <v>372141</v>
          </cell>
          <cell r="E114">
            <v>0</v>
          </cell>
        </row>
        <row r="115">
          <cell r="A115">
            <v>41203</v>
          </cell>
          <cell r="B115" t="str">
            <v xml:space="preserve">          รายได้ค่าบำรุงการศึกษา - ผู้ถือหุ้น</v>
          </cell>
          <cell r="C115">
            <v>326998</v>
          </cell>
          <cell r="D115">
            <v>326998</v>
          </cell>
          <cell r="E115">
            <v>0</v>
          </cell>
        </row>
        <row r="116">
          <cell r="A116">
            <v>41204</v>
          </cell>
          <cell r="B116" t="str">
            <v xml:space="preserve">          รายได้ค่าบำรุงการศึกษา (สอนพิเศษ)</v>
          </cell>
          <cell r="C116">
            <v>3606650</v>
          </cell>
          <cell r="D116">
            <v>6266150</v>
          </cell>
          <cell r="E116">
            <v>-2659500</v>
          </cell>
        </row>
        <row r="117">
          <cell r="A117">
            <v>41301</v>
          </cell>
          <cell r="B117" t="str">
            <v xml:space="preserve">          ส่วนลดและผลต่างจากค่าบำรุงการศึกษา</v>
          </cell>
          <cell r="C117">
            <v>132000</v>
          </cell>
          <cell r="D117">
            <v>33410</v>
          </cell>
          <cell r="E117">
            <v>98590</v>
          </cell>
        </row>
        <row r="118">
          <cell r="A118">
            <v>43101</v>
          </cell>
          <cell r="B118" t="str">
            <v xml:space="preserve">          รายได้จากการขายเครื่องแบบและเครื่องเขียน</v>
          </cell>
          <cell r="C118">
            <v>1650241.08</v>
          </cell>
          <cell r="D118">
            <v>3345597.35</v>
          </cell>
          <cell r="E118">
            <v>-1695356.27</v>
          </cell>
        </row>
        <row r="119">
          <cell r="A119">
            <v>43102</v>
          </cell>
          <cell r="B119" t="str">
            <v xml:space="preserve">          รายได้จากการทำบัตรนักเรียน (สูญหาย)</v>
          </cell>
          <cell r="C119">
            <v>623.84</v>
          </cell>
          <cell r="D119">
            <v>24350</v>
          </cell>
          <cell r="E119">
            <v>-23726.16</v>
          </cell>
        </row>
        <row r="120">
          <cell r="A120">
            <v>43103</v>
          </cell>
          <cell r="B120" t="str">
            <v xml:space="preserve">          รายได้จำหน่ายของว่างและเครื่องดื่มให้นักเรียน</v>
          </cell>
          <cell r="C120">
            <v>425949.63</v>
          </cell>
          <cell r="D120">
            <v>722330</v>
          </cell>
          <cell r="E120">
            <v>-296380.37</v>
          </cell>
        </row>
        <row r="121">
          <cell r="A121">
            <v>43104</v>
          </cell>
          <cell r="B121" t="str">
            <v xml:space="preserve">          เงินเกิน (ขาด) จากการขายสินค้าให้นักเรียน</v>
          </cell>
          <cell r="C121">
            <v>5768</v>
          </cell>
          <cell r="D121">
            <v>5736.76</v>
          </cell>
          <cell r="E121">
            <v>31.239999999999782</v>
          </cell>
        </row>
        <row r="122">
          <cell r="A122">
            <v>44101</v>
          </cell>
          <cell r="B122" t="str">
            <v xml:space="preserve">          รายได้บำรุงสมาชิกรายปี</v>
          </cell>
          <cell r="C122">
            <v>706.54</v>
          </cell>
          <cell r="D122">
            <v>800</v>
          </cell>
          <cell r="E122">
            <v>-93.460000000000036</v>
          </cell>
        </row>
        <row r="123">
          <cell r="A123">
            <v>44102</v>
          </cell>
          <cell r="B123" t="str">
            <v xml:space="preserve">          รายได้บำรุงสระว่ายน้ำ (รายครั้ง) เด็ก</v>
          </cell>
          <cell r="C123">
            <v>1100</v>
          </cell>
          <cell r="D123">
            <v>2000</v>
          </cell>
          <cell r="E123">
            <v>-900</v>
          </cell>
        </row>
        <row r="124">
          <cell r="A124">
            <v>44103</v>
          </cell>
          <cell r="B124" t="str">
            <v xml:space="preserve">          รายได้บำรุงสระว่ายน้ำ (รายครั้ง) ผู้ใหญ่</v>
          </cell>
          <cell r="C124">
            <v>513.08000000000004</v>
          </cell>
          <cell r="D124">
            <v>1130.3800000000001</v>
          </cell>
          <cell r="E124">
            <v>-617.30000000000007</v>
          </cell>
        </row>
        <row r="125">
          <cell r="A125">
            <v>44104</v>
          </cell>
          <cell r="B125" t="str">
            <v xml:space="preserve">          รายได้บำรุงสระว่ายน้ำ (กลุ่ม)</v>
          </cell>
          <cell r="C125">
            <v>301052</v>
          </cell>
          <cell r="D125">
            <v>566902</v>
          </cell>
          <cell r="E125">
            <v>-265850</v>
          </cell>
        </row>
        <row r="126">
          <cell r="A126">
            <v>44201</v>
          </cell>
          <cell r="B126" t="str">
            <v xml:space="preserve">          รายได้ค่าบำรุงการศึกษาพิเศษ</v>
          </cell>
          <cell r="C126">
            <v>2691729.5</v>
          </cell>
          <cell r="D126">
            <v>3238579.5</v>
          </cell>
          <cell r="E126">
            <v>-546850</v>
          </cell>
        </row>
        <row r="127">
          <cell r="A127">
            <v>44202</v>
          </cell>
          <cell r="B127" t="str">
            <v xml:space="preserve">          รายได้ค่าปรับจากห้องสมุด</v>
          </cell>
          <cell r="C127">
            <v>73870.5</v>
          </cell>
          <cell r="D127">
            <v>123612.5</v>
          </cell>
          <cell r="E127">
            <v>-49742</v>
          </cell>
        </row>
        <row r="128">
          <cell r="A128">
            <v>44203</v>
          </cell>
          <cell r="B128" t="str">
            <v xml:space="preserve">          รายได้ค่าบัตรสมาชิกห้องสมุด</v>
          </cell>
          <cell r="D128">
            <v>3140</v>
          </cell>
          <cell r="E128">
            <v>-3140</v>
          </cell>
        </row>
        <row r="129">
          <cell r="A129">
            <v>44204</v>
          </cell>
          <cell r="B129" t="str">
            <v xml:space="preserve">          รายได้จากการออกภาคสนาม</v>
          </cell>
          <cell r="C129">
            <v>1575</v>
          </cell>
          <cell r="D129">
            <v>578288.71</v>
          </cell>
          <cell r="E129">
            <v>-576713.71</v>
          </cell>
        </row>
        <row r="130">
          <cell r="A130">
            <v>49101</v>
          </cell>
          <cell r="B130" t="str">
            <v xml:space="preserve">          รายได้จากการให้เช่าสถานที่</v>
          </cell>
          <cell r="C130">
            <v>236500</v>
          </cell>
          <cell r="D130">
            <v>278150</v>
          </cell>
          <cell r="E130">
            <v>-41650</v>
          </cell>
        </row>
        <row r="131">
          <cell r="A131">
            <v>49102</v>
          </cell>
          <cell r="B131" t="str">
            <v xml:space="preserve">          รายได้จากการจัดกิจกรรมพิเศษ</v>
          </cell>
          <cell r="C131">
            <v>40625.69</v>
          </cell>
          <cell r="D131">
            <v>233180.86</v>
          </cell>
          <cell r="E131">
            <v>-192555.16999999998</v>
          </cell>
        </row>
        <row r="132">
          <cell r="A132">
            <v>49103</v>
          </cell>
          <cell r="B132" t="str">
            <v xml:space="preserve">          รายได้จากการขายสินค้า VAT</v>
          </cell>
          <cell r="C132">
            <v>273413.88</v>
          </cell>
          <cell r="D132">
            <v>387064.11</v>
          </cell>
          <cell r="E132">
            <v>-113650.22999999998</v>
          </cell>
        </row>
        <row r="133">
          <cell r="A133">
            <v>49104</v>
          </cell>
          <cell r="B133" t="str">
            <v xml:space="preserve">          รายได้จากการขายสินค้า Non-VAT</v>
          </cell>
          <cell r="C133">
            <v>4900</v>
          </cell>
          <cell r="D133">
            <v>13058</v>
          </cell>
          <cell r="E133">
            <v>-8158</v>
          </cell>
        </row>
        <row r="134">
          <cell r="A134">
            <v>49105</v>
          </cell>
          <cell r="B134" t="str">
            <v xml:space="preserve">          รายได้จากการขายอาหาร</v>
          </cell>
          <cell r="C134">
            <v>203263.51</v>
          </cell>
          <cell r="D134">
            <v>3518871</v>
          </cell>
          <cell r="E134">
            <v>-3315607.49</v>
          </cell>
        </row>
        <row r="135">
          <cell r="A135">
            <v>49106</v>
          </cell>
          <cell r="B135" t="str">
            <v xml:space="preserve">          รายได้ขายอาหาร (คูปอง)</v>
          </cell>
          <cell r="C135">
            <v>1517.75</v>
          </cell>
          <cell r="D135">
            <v>68712.03</v>
          </cell>
          <cell r="E135">
            <v>-67194.28</v>
          </cell>
        </row>
        <row r="136">
          <cell r="A136">
            <v>49107</v>
          </cell>
          <cell r="B136" t="str">
            <v xml:space="preserve">          รายได้ค่านายหน้าจากการรับฝากขาย</v>
          </cell>
          <cell r="C136">
            <v>376.5</v>
          </cell>
          <cell r="D136">
            <v>376.5</v>
          </cell>
          <cell r="E136">
            <v>0</v>
          </cell>
        </row>
        <row r="137">
          <cell r="A137">
            <v>49108</v>
          </cell>
          <cell r="B137" t="str">
            <v xml:space="preserve">          รายได้จากการให้บริการสถานที่</v>
          </cell>
          <cell r="C137">
            <v>281.32</v>
          </cell>
          <cell r="D137">
            <v>32318.69</v>
          </cell>
          <cell r="E137">
            <v>-32037.37</v>
          </cell>
        </row>
        <row r="138">
          <cell r="A138">
            <v>49201</v>
          </cell>
          <cell r="B138" t="str">
            <v xml:space="preserve">          ดอกเบี้ยรับธนาคาร</v>
          </cell>
          <cell r="C138">
            <v>176015.31</v>
          </cell>
          <cell r="D138">
            <v>249587.66</v>
          </cell>
          <cell r="E138">
            <v>-73572.350000000006</v>
          </cell>
        </row>
        <row r="139">
          <cell r="A139">
            <v>49901</v>
          </cell>
          <cell r="B139" t="str">
            <v xml:space="preserve">          กำไร (ขาดทุน) จากการจำหน่ายสินทรัพย์</v>
          </cell>
          <cell r="C139">
            <v>28858.73</v>
          </cell>
          <cell r="D139">
            <v>28068.03</v>
          </cell>
          <cell r="E139">
            <v>790.70000000000073</v>
          </cell>
        </row>
        <row r="140">
          <cell r="A140">
            <v>49903</v>
          </cell>
          <cell r="B140" t="str">
            <v xml:space="preserve">          เงินบริจาค</v>
          </cell>
          <cell r="C140">
            <v>820296.48</v>
          </cell>
          <cell r="D140">
            <v>861978.48</v>
          </cell>
          <cell r="E140">
            <v>-41682</v>
          </cell>
        </row>
        <row r="141">
          <cell r="A141">
            <v>49999</v>
          </cell>
          <cell r="B141" t="str">
            <v xml:space="preserve">          รายได้อื่น ๆ</v>
          </cell>
          <cell r="C141">
            <v>88595.36</v>
          </cell>
          <cell r="D141">
            <v>307835.8</v>
          </cell>
          <cell r="E141">
            <v>-219240.44</v>
          </cell>
        </row>
        <row r="142">
          <cell r="A142">
            <v>51101</v>
          </cell>
          <cell r="B142" t="str">
            <v xml:space="preserve">          เงินเดือนพนักงาน (ครู)</v>
          </cell>
          <cell r="C142">
            <v>58853316.18</v>
          </cell>
          <cell r="D142">
            <v>31484007.91</v>
          </cell>
          <cell r="E142">
            <v>27369308.27</v>
          </cell>
        </row>
        <row r="143">
          <cell r="A143">
            <v>51102</v>
          </cell>
          <cell r="B143" t="str">
            <v xml:space="preserve">          เงินสมทบกองทุนประกันสังคม (ครู)</v>
          </cell>
          <cell r="C143">
            <v>51552</v>
          </cell>
          <cell r="D143">
            <v>27792</v>
          </cell>
          <cell r="E143">
            <v>23760</v>
          </cell>
        </row>
        <row r="144">
          <cell r="A144">
            <v>51104</v>
          </cell>
          <cell r="B144" t="str">
            <v xml:space="preserve">          เงินสมทบกองทุนสงเคราะห์ครู</v>
          </cell>
          <cell r="C144">
            <v>1387188.51</v>
          </cell>
          <cell r="D144">
            <v>770674.97</v>
          </cell>
          <cell r="E144">
            <v>616513.54</v>
          </cell>
        </row>
        <row r="145">
          <cell r="A145">
            <v>51106</v>
          </cell>
          <cell r="B145" t="str">
            <v xml:space="preserve">          เงินตอบแทนครูภายนอก</v>
          </cell>
          <cell r="C145">
            <v>3743184.01</v>
          </cell>
          <cell r="D145">
            <v>2324442.5099999998</v>
          </cell>
          <cell r="E145">
            <v>1418741.5</v>
          </cell>
        </row>
        <row r="146">
          <cell r="A146">
            <v>51107</v>
          </cell>
          <cell r="B146" t="str">
            <v xml:space="preserve">          เงินตอบแทนที่ปรึกษาฯ</v>
          </cell>
          <cell r="C146">
            <v>2868008.33</v>
          </cell>
          <cell r="D146">
            <v>1057275</v>
          </cell>
          <cell r="E146">
            <v>1810733.33</v>
          </cell>
        </row>
        <row r="147">
          <cell r="A147">
            <v>51108</v>
          </cell>
          <cell r="B147" t="str">
            <v xml:space="preserve">          เงินชดเชยจากการออกจากงาน</v>
          </cell>
          <cell r="C147">
            <v>517113</v>
          </cell>
          <cell r="D147">
            <v>127485</v>
          </cell>
          <cell r="E147">
            <v>389628</v>
          </cell>
        </row>
        <row r="148">
          <cell r="A148">
            <v>51109</v>
          </cell>
          <cell r="B148" t="str">
            <v xml:space="preserve">          โบนัสบุคลากรทางการศึกษา</v>
          </cell>
          <cell r="C148">
            <v>7260581.1100000003</v>
          </cell>
          <cell r="D148">
            <v>4990761.1100000003</v>
          </cell>
          <cell r="E148">
            <v>2269820</v>
          </cell>
        </row>
        <row r="149">
          <cell r="A149">
            <v>51110</v>
          </cell>
          <cell r="B149" t="str">
            <v xml:space="preserve">          ค่าตำแหน่ง</v>
          </cell>
          <cell r="C149">
            <v>479016.67</v>
          </cell>
          <cell r="D149">
            <v>281516.67</v>
          </cell>
          <cell r="E149">
            <v>197500</v>
          </cell>
        </row>
        <row r="150">
          <cell r="A150">
            <v>51111</v>
          </cell>
          <cell r="B150" t="str">
            <v xml:space="preserve">          ค่าวิชาชีพ</v>
          </cell>
          <cell r="C150">
            <v>875153.28</v>
          </cell>
          <cell r="D150">
            <v>491886.63</v>
          </cell>
          <cell r="E150">
            <v>383266.65</v>
          </cell>
        </row>
        <row r="151">
          <cell r="A151">
            <v>51112</v>
          </cell>
          <cell r="B151" t="str">
            <v xml:space="preserve">          ค่าล่วงเวลา</v>
          </cell>
          <cell r="C151">
            <v>217334</v>
          </cell>
          <cell r="D151">
            <v>14000</v>
          </cell>
          <cell r="E151">
            <v>203334</v>
          </cell>
        </row>
        <row r="152">
          <cell r="A152">
            <v>51113</v>
          </cell>
          <cell r="B152" t="str">
            <v xml:space="preserve">          ค่าเบี้ยเลี้ยงทำงาน (ต้นทุน)</v>
          </cell>
          <cell r="C152">
            <v>32320</v>
          </cell>
          <cell r="D152">
            <v>8500</v>
          </cell>
          <cell r="E152">
            <v>23820</v>
          </cell>
        </row>
        <row r="153">
          <cell r="A153">
            <v>51201</v>
          </cell>
          <cell r="B153" t="str">
            <v xml:space="preserve">          สวัสดิการพนักงาน (ครู)</v>
          </cell>
          <cell r="C153">
            <v>169312.46</v>
          </cell>
          <cell r="D153">
            <v>128258.7</v>
          </cell>
          <cell r="E153">
            <v>41053.759999999995</v>
          </cell>
        </row>
        <row r="154">
          <cell r="A154">
            <v>51202</v>
          </cell>
          <cell r="B154" t="str">
            <v xml:space="preserve">          ค่าเบี้ยประกันชีวิตและอุบัติเหตุ</v>
          </cell>
          <cell r="C154">
            <v>85112.88</v>
          </cell>
          <cell r="D154">
            <v>33665.11</v>
          </cell>
          <cell r="E154">
            <v>51447.770000000004</v>
          </cell>
        </row>
        <row r="155">
          <cell r="A155">
            <v>51204</v>
          </cell>
          <cell r="B155" t="str">
            <v xml:space="preserve">          เลี้ยงสังสรรค์</v>
          </cell>
          <cell r="C155">
            <v>25200</v>
          </cell>
          <cell r="D155">
            <v>25200</v>
          </cell>
          <cell r="E155">
            <v>0</v>
          </cell>
        </row>
        <row r="156">
          <cell r="A156">
            <v>51206</v>
          </cell>
          <cell r="B156" t="str">
            <v xml:space="preserve">          ค่าสวัสดิการอาหาร</v>
          </cell>
          <cell r="C156">
            <v>2126465.2400000002</v>
          </cell>
          <cell r="D156">
            <v>1160936.3799999999</v>
          </cell>
          <cell r="E156">
            <v>965528.86000000034</v>
          </cell>
        </row>
        <row r="157">
          <cell r="A157">
            <v>51207</v>
          </cell>
          <cell r="B157" t="str">
            <v xml:space="preserve">          ค่าสวัสดิการทันตกรรม</v>
          </cell>
          <cell r="C157">
            <v>206766</v>
          </cell>
          <cell r="D157">
            <v>101410</v>
          </cell>
          <cell r="E157">
            <v>105356</v>
          </cell>
        </row>
        <row r="158">
          <cell r="A158">
            <v>51208</v>
          </cell>
          <cell r="B158" t="str">
            <v xml:space="preserve">          ค่าสวัสดิการรักษาพยาบาล</v>
          </cell>
          <cell r="C158">
            <v>803861.02</v>
          </cell>
          <cell r="D158">
            <v>409711</v>
          </cell>
          <cell r="E158">
            <v>394150.02</v>
          </cell>
        </row>
        <row r="159">
          <cell r="A159">
            <v>51299</v>
          </cell>
          <cell r="B159" t="str">
            <v xml:space="preserve">          ค่าสวัสดิการอื่น ๆ</v>
          </cell>
          <cell r="C159">
            <v>193060</v>
          </cell>
          <cell r="D159">
            <v>56541</v>
          </cell>
          <cell r="E159">
            <v>136519</v>
          </cell>
        </row>
        <row r="160">
          <cell r="A160">
            <v>51301</v>
          </cell>
          <cell r="B160" t="str">
            <v xml:space="preserve">          ค่าสรรหาพนักงาน</v>
          </cell>
          <cell r="C160">
            <v>64232.1</v>
          </cell>
          <cell r="D160">
            <v>61278.9</v>
          </cell>
          <cell r="E160">
            <v>2953.1999999999971</v>
          </cell>
        </row>
        <row r="161">
          <cell r="A161">
            <v>51302</v>
          </cell>
          <cell r="B161" t="str">
            <v xml:space="preserve">          ค่าพัฒนาบุคลากร</v>
          </cell>
          <cell r="C161">
            <v>1881119.95</v>
          </cell>
          <cell r="D161">
            <v>1043691.24</v>
          </cell>
          <cell r="E161">
            <v>837428.71</v>
          </cell>
        </row>
        <row r="162">
          <cell r="A162">
            <v>51303</v>
          </cell>
          <cell r="B162" t="str">
            <v xml:space="preserve">          ค่าใช้จ่ายดูงาน</v>
          </cell>
          <cell r="C162">
            <v>3325</v>
          </cell>
          <cell r="E162">
            <v>3325</v>
          </cell>
        </row>
        <row r="163">
          <cell r="A163">
            <v>51304</v>
          </cell>
          <cell r="B163" t="str">
            <v xml:space="preserve">          ค่าใช้จ่ายจัดประชุม</v>
          </cell>
          <cell r="C163">
            <v>26583.119999999999</v>
          </cell>
          <cell r="D163">
            <v>7776.91</v>
          </cell>
          <cell r="E163">
            <v>18806.21</v>
          </cell>
        </row>
        <row r="164">
          <cell r="A164">
            <v>51401</v>
          </cell>
          <cell r="B164" t="str">
            <v xml:space="preserve">          ค่าเสื่อมราคา - อาคาร สำหรับนักเรียน</v>
          </cell>
          <cell r="C164">
            <v>10233981.59</v>
          </cell>
          <cell r="D164">
            <v>6749767.29</v>
          </cell>
          <cell r="E164">
            <v>3484214.3</v>
          </cell>
        </row>
        <row r="165">
          <cell r="A165">
            <v>51402</v>
          </cell>
          <cell r="B165" t="str">
            <v xml:space="preserve">          ค่าเสื่อมราคา - อุปกรณ์ สำหรับนักเรียน</v>
          </cell>
          <cell r="C165">
            <v>3932612.43</v>
          </cell>
          <cell r="D165">
            <v>2238871.73</v>
          </cell>
          <cell r="E165">
            <v>1693740.7000000002</v>
          </cell>
        </row>
        <row r="166">
          <cell r="A166">
            <v>51404</v>
          </cell>
          <cell r="B166" t="str">
            <v xml:space="preserve">          ค่าเสื่อมราคา - คอมพิวเตอร์และอุปกรณ์ สำหรับนักเรียน</v>
          </cell>
          <cell r="C166">
            <v>688114.16</v>
          </cell>
          <cell r="D166">
            <v>534657.30000000005</v>
          </cell>
          <cell r="E166">
            <v>153456.85999999999</v>
          </cell>
        </row>
        <row r="167">
          <cell r="A167">
            <v>51405</v>
          </cell>
          <cell r="B167" t="str">
            <v xml:space="preserve">          ค่าเสื่อมราคา - Software สำหรับนักเรียน</v>
          </cell>
          <cell r="C167">
            <v>7884.16</v>
          </cell>
          <cell r="D167">
            <v>4496.43</v>
          </cell>
          <cell r="E167">
            <v>3387.7299999999996</v>
          </cell>
        </row>
        <row r="168">
          <cell r="A168">
            <v>51406</v>
          </cell>
          <cell r="B168" t="str">
            <v xml:space="preserve">          ค่าเสื่อมราคา - ส่วนปรับปรุงที่ดิน (ต้นทุน)</v>
          </cell>
          <cell r="C168">
            <v>1769031.27</v>
          </cell>
          <cell r="D168">
            <v>1129765.04</v>
          </cell>
          <cell r="E168">
            <v>639266.23</v>
          </cell>
        </row>
        <row r="169">
          <cell r="A169">
            <v>51407</v>
          </cell>
          <cell r="B169" t="str">
            <v xml:space="preserve">          ค่าเสื่อมราคา - ส่วนปรับปรุงอาคาร</v>
          </cell>
          <cell r="C169">
            <v>770554.45</v>
          </cell>
          <cell r="D169">
            <v>465770.5</v>
          </cell>
          <cell r="E169">
            <v>304783.94999999995</v>
          </cell>
        </row>
        <row r="170">
          <cell r="A170">
            <v>51408</v>
          </cell>
          <cell r="B170" t="str">
            <v xml:space="preserve">          ค่าเสื่อมราคา - สิทธิการเช่าที่ดิน (ต้นทุน)</v>
          </cell>
          <cell r="C170">
            <v>421689.47</v>
          </cell>
          <cell r="D170">
            <v>245095.29</v>
          </cell>
          <cell r="E170">
            <v>176594.17999999996</v>
          </cell>
        </row>
        <row r="171">
          <cell r="A171">
            <v>51501</v>
          </cell>
          <cell r="B171" t="str">
            <v xml:space="preserve">          ค่าซ่อมแซม - อาคาร</v>
          </cell>
          <cell r="C171">
            <v>220441.5</v>
          </cell>
          <cell r="D171">
            <v>76445.5</v>
          </cell>
          <cell r="E171">
            <v>143996</v>
          </cell>
        </row>
        <row r="172">
          <cell r="A172">
            <v>51502</v>
          </cell>
          <cell r="B172" t="str">
            <v xml:space="preserve">          ค่าซ่อมแซม - อุปกรณ์สำหรับนักเรียน</v>
          </cell>
          <cell r="C172">
            <v>484857.52</v>
          </cell>
          <cell r="D172">
            <v>214514.89</v>
          </cell>
          <cell r="E172">
            <v>270342.63</v>
          </cell>
        </row>
        <row r="173">
          <cell r="A173">
            <v>51504</v>
          </cell>
          <cell r="B173" t="str">
            <v xml:space="preserve">          ค่าซ่อมแซม - คอมพิวเตอร์และอุปกรณ์ สำหรับนักเรียน</v>
          </cell>
          <cell r="C173">
            <v>61443.3</v>
          </cell>
          <cell r="D173">
            <v>12673.7</v>
          </cell>
          <cell r="E173">
            <v>48769.600000000006</v>
          </cell>
        </row>
        <row r="174">
          <cell r="A174">
            <v>51599</v>
          </cell>
          <cell r="B174" t="str">
            <v xml:space="preserve">          ค่าซ่อมแซม - อื่น ๆ</v>
          </cell>
          <cell r="C174">
            <v>240373.5</v>
          </cell>
          <cell r="D174">
            <v>127279</v>
          </cell>
          <cell r="E174">
            <v>113094.5</v>
          </cell>
        </row>
        <row r="175">
          <cell r="A175">
            <v>52101</v>
          </cell>
          <cell r="B175" t="str">
            <v xml:space="preserve">          ห้องสมุดเด็กเล็ก</v>
          </cell>
          <cell r="C175">
            <v>54699</v>
          </cell>
          <cell r="D175">
            <v>39670</v>
          </cell>
          <cell r="E175">
            <v>15029</v>
          </cell>
        </row>
        <row r="176">
          <cell r="A176">
            <v>52102</v>
          </cell>
          <cell r="B176" t="str">
            <v xml:space="preserve">          ห้องสมุดเด็กโต</v>
          </cell>
          <cell r="C176">
            <v>320584.45</v>
          </cell>
          <cell r="D176">
            <v>142870.65</v>
          </cell>
          <cell r="E176">
            <v>177713.80000000002</v>
          </cell>
        </row>
        <row r="177">
          <cell r="A177">
            <v>52103</v>
          </cell>
          <cell r="B177" t="str">
            <v xml:space="preserve">          ห้องสมุดครู</v>
          </cell>
          <cell r="C177">
            <v>191056.55</v>
          </cell>
          <cell r="D177">
            <v>125998.75</v>
          </cell>
          <cell r="E177">
            <v>65057.799999999988</v>
          </cell>
        </row>
        <row r="178">
          <cell r="A178">
            <v>52104</v>
          </cell>
          <cell r="B178" t="str">
            <v xml:space="preserve">          ค่าวารสาร สิ่งพิมพ์</v>
          </cell>
          <cell r="C178">
            <v>62628</v>
          </cell>
          <cell r="D178">
            <v>34683</v>
          </cell>
          <cell r="E178">
            <v>27945</v>
          </cell>
        </row>
        <row r="179">
          <cell r="A179">
            <v>52201</v>
          </cell>
          <cell r="B179" t="str">
            <v xml:space="preserve">          ค่าสมุดงาน</v>
          </cell>
          <cell r="C179">
            <v>17624.09</v>
          </cell>
          <cell r="D179">
            <v>17348.09</v>
          </cell>
          <cell r="E179">
            <v>276</v>
          </cell>
        </row>
        <row r="180">
          <cell r="A180">
            <v>52202</v>
          </cell>
          <cell r="B180" t="str">
            <v xml:space="preserve">          ค่าหนังสือประกอบการเรียน (ยืมเรียน)</v>
          </cell>
          <cell r="C180">
            <v>259517.05</v>
          </cell>
          <cell r="D180">
            <v>256984.05</v>
          </cell>
          <cell r="E180">
            <v>2533</v>
          </cell>
        </row>
        <row r="181">
          <cell r="A181">
            <v>52203</v>
          </cell>
          <cell r="B181" t="str">
            <v xml:space="preserve">          ค่าหนังสือประกอบการเรียน (ส่งมอบ)</v>
          </cell>
          <cell r="C181">
            <v>1126225.47</v>
          </cell>
          <cell r="D181">
            <v>471438.57</v>
          </cell>
          <cell r="E181">
            <v>654786.89999999991</v>
          </cell>
        </row>
        <row r="182">
          <cell r="A182">
            <v>52204</v>
          </cell>
          <cell r="B182" t="str">
            <v xml:space="preserve">          ค่าถ่ายเอกสาร ใบงาน</v>
          </cell>
          <cell r="C182">
            <v>828246.08</v>
          </cell>
          <cell r="D182">
            <v>460610.39</v>
          </cell>
          <cell r="E182">
            <v>367635.68999999994</v>
          </cell>
        </row>
        <row r="183">
          <cell r="A183">
            <v>52205</v>
          </cell>
          <cell r="B183" t="str">
            <v xml:space="preserve">          ค่าแบบฝึกหัด</v>
          </cell>
          <cell r="C183">
            <v>121657.09</v>
          </cell>
          <cell r="D183">
            <v>85961.09</v>
          </cell>
          <cell r="E183">
            <v>35696</v>
          </cell>
        </row>
        <row r="184">
          <cell r="A184">
            <v>52206</v>
          </cell>
          <cell r="B184" t="str">
            <v xml:space="preserve">          วัสดุสำเร็จรูป</v>
          </cell>
          <cell r="C184">
            <v>183792.34</v>
          </cell>
          <cell r="D184">
            <v>74501.42</v>
          </cell>
          <cell r="E184">
            <v>109290.92</v>
          </cell>
        </row>
        <row r="185">
          <cell r="A185">
            <v>52207</v>
          </cell>
          <cell r="B185" t="str">
            <v xml:space="preserve">          วัตถุดิบ</v>
          </cell>
          <cell r="C185">
            <v>210904.25</v>
          </cell>
          <cell r="D185">
            <v>115162.5</v>
          </cell>
          <cell r="E185">
            <v>95741.75</v>
          </cell>
        </row>
        <row r="186">
          <cell r="A186">
            <v>52299</v>
          </cell>
          <cell r="B186" t="str">
            <v xml:space="preserve">          ต้นทุนอื่น ๆ</v>
          </cell>
          <cell r="C186">
            <v>26241.08</v>
          </cell>
          <cell r="D186">
            <v>10509</v>
          </cell>
          <cell r="E186">
            <v>15732.080000000002</v>
          </cell>
        </row>
        <row r="187">
          <cell r="A187">
            <v>52301</v>
          </cell>
          <cell r="B187" t="str">
            <v xml:space="preserve">          ค่าวัสดุห้องวิทยาศาสตร์</v>
          </cell>
          <cell r="C187">
            <v>56714.9</v>
          </cell>
          <cell r="D187">
            <v>26700.25</v>
          </cell>
          <cell r="E187">
            <v>30014.65</v>
          </cell>
        </row>
        <row r="188">
          <cell r="A188">
            <v>52303</v>
          </cell>
          <cell r="B188" t="str">
            <v xml:space="preserve">          ค่าวัสดุกีฬา</v>
          </cell>
          <cell r="C188">
            <v>287528.8</v>
          </cell>
          <cell r="D188">
            <v>158238</v>
          </cell>
          <cell r="E188">
            <v>129290.79999999999</v>
          </cell>
        </row>
        <row r="189">
          <cell r="A189">
            <v>52304</v>
          </cell>
          <cell r="B189" t="str">
            <v xml:space="preserve">          ค่าวัสดุเครื่องดนตรี</v>
          </cell>
          <cell r="C189">
            <v>45477</v>
          </cell>
          <cell r="D189">
            <v>8950</v>
          </cell>
          <cell r="E189">
            <v>36527</v>
          </cell>
        </row>
        <row r="190">
          <cell r="A190">
            <v>52305</v>
          </cell>
          <cell r="B190" t="str">
            <v xml:space="preserve">          ค่าเครื่องเล่น เกมส์การศึกษา</v>
          </cell>
          <cell r="C190">
            <v>51280</v>
          </cell>
          <cell r="D190">
            <v>9008</v>
          </cell>
          <cell r="E190">
            <v>42272</v>
          </cell>
        </row>
        <row r="191">
          <cell r="A191">
            <v>52306</v>
          </cell>
          <cell r="B191" t="str">
            <v xml:space="preserve">          ค่าใช้จ่ายเกี่ยวกับสระว่ายน้ำ</v>
          </cell>
          <cell r="C191">
            <v>130895.45</v>
          </cell>
          <cell r="D191">
            <v>68621.45</v>
          </cell>
          <cell r="E191">
            <v>62274</v>
          </cell>
        </row>
        <row r="192">
          <cell r="A192">
            <v>52501</v>
          </cell>
          <cell r="B192" t="str">
            <v xml:space="preserve">          ค่าเครื่องเขียน สำหรับนักเรียน</v>
          </cell>
          <cell r="C192">
            <v>2014025.03</v>
          </cell>
          <cell r="D192">
            <v>1107735.04</v>
          </cell>
          <cell r="E192">
            <v>906289.99</v>
          </cell>
        </row>
        <row r="193">
          <cell r="A193">
            <v>52502</v>
          </cell>
          <cell r="B193" t="str">
            <v xml:space="preserve">          ค่าอาหาร</v>
          </cell>
          <cell r="C193">
            <v>12131535.25</v>
          </cell>
          <cell r="D193">
            <v>6700768.4500000002</v>
          </cell>
          <cell r="E193">
            <v>5430766.7999999998</v>
          </cell>
        </row>
        <row r="194">
          <cell r="A194">
            <v>52503</v>
          </cell>
          <cell r="B194" t="str">
            <v xml:space="preserve">          ค่าพาหนะ</v>
          </cell>
          <cell r="C194">
            <v>83208</v>
          </cell>
          <cell r="D194">
            <v>42182</v>
          </cell>
          <cell r="E194">
            <v>41026</v>
          </cell>
        </row>
        <row r="195">
          <cell r="A195">
            <v>52504</v>
          </cell>
          <cell r="B195" t="str">
            <v xml:space="preserve">          ค่าน้ำมันรถ</v>
          </cell>
          <cell r="C195">
            <v>3611.19</v>
          </cell>
          <cell r="D195">
            <v>620</v>
          </cell>
          <cell r="E195">
            <v>2991.19</v>
          </cell>
        </row>
        <row r="196">
          <cell r="A196">
            <v>52505</v>
          </cell>
          <cell r="B196" t="str">
            <v xml:space="preserve">          ค่าวัสดุ</v>
          </cell>
          <cell r="C196">
            <v>394193.77</v>
          </cell>
          <cell r="D196">
            <v>251262.79</v>
          </cell>
          <cell r="E196">
            <v>142930.98000000001</v>
          </cell>
        </row>
        <row r="197">
          <cell r="A197">
            <v>52506</v>
          </cell>
          <cell r="B197" t="str">
            <v xml:space="preserve">          ค่าวัสดุสิ้นเปลือง</v>
          </cell>
          <cell r="C197">
            <v>1462794.07</v>
          </cell>
          <cell r="D197">
            <v>740114.27</v>
          </cell>
          <cell r="E197">
            <v>722679.8</v>
          </cell>
        </row>
        <row r="198">
          <cell r="A198">
            <v>52508</v>
          </cell>
          <cell r="B198" t="str">
            <v xml:space="preserve">          ค่าใช้จ่ายเกี่ยวกับการถ่ายภาพ</v>
          </cell>
          <cell r="C198">
            <v>98473.5</v>
          </cell>
          <cell r="D198">
            <v>58250.5</v>
          </cell>
          <cell r="E198">
            <v>40223</v>
          </cell>
        </row>
        <row r="199">
          <cell r="A199">
            <v>52509</v>
          </cell>
          <cell r="B199" t="str">
            <v xml:space="preserve">          ค่าถ่ายเอกสาร</v>
          </cell>
          <cell r="C199">
            <v>71554.7</v>
          </cell>
          <cell r="D199">
            <v>47093.85</v>
          </cell>
          <cell r="E199">
            <v>24460.85</v>
          </cell>
        </row>
        <row r="200">
          <cell r="A200">
            <v>52510</v>
          </cell>
          <cell r="B200" t="str">
            <v xml:space="preserve">          ค่าไปรษณีย์</v>
          </cell>
          <cell r="C200">
            <v>2319</v>
          </cell>
          <cell r="D200">
            <v>1113</v>
          </cell>
          <cell r="E200">
            <v>1206</v>
          </cell>
        </row>
        <row r="201">
          <cell r="A201">
            <v>52511</v>
          </cell>
          <cell r="B201" t="str">
            <v xml:space="preserve">          ค่าเบี้ยประกันชีวิต อุบัติเหตุ รักษาพยาบาล</v>
          </cell>
          <cell r="C201">
            <v>330423.61</v>
          </cell>
          <cell r="D201">
            <v>187266.18</v>
          </cell>
          <cell r="E201">
            <v>143157.43</v>
          </cell>
        </row>
        <row r="202">
          <cell r="A202">
            <v>52596</v>
          </cell>
          <cell r="B202" t="str">
            <v xml:space="preserve">          ต้นทุนอื่น ๆ</v>
          </cell>
          <cell r="C202">
            <v>251780.72</v>
          </cell>
          <cell r="D202">
            <v>152386.72</v>
          </cell>
          <cell r="E202">
            <v>99394</v>
          </cell>
        </row>
        <row r="203">
          <cell r="A203">
            <v>52597</v>
          </cell>
          <cell r="B203" t="str">
            <v xml:space="preserve">          ปันส่วนต้นทุน (ค่าเช่าที่ดิน)</v>
          </cell>
          <cell r="C203">
            <v>1011636.24</v>
          </cell>
          <cell r="D203">
            <v>559278.56999999995</v>
          </cell>
          <cell r="E203">
            <v>452357.67000000004</v>
          </cell>
        </row>
        <row r="204">
          <cell r="A204">
            <v>52598</v>
          </cell>
          <cell r="B204" t="str">
            <v xml:space="preserve">          ปันส่วนต้นทุน (ค่าไฟฟ้า)</v>
          </cell>
          <cell r="C204">
            <v>2706483.5</v>
          </cell>
          <cell r="D204">
            <v>1448249.77</v>
          </cell>
          <cell r="E204">
            <v>1258233.73</v>
          </cell>
        </row>
        <row r="205">
          <cell r="A205">
            <v>52599</v>
          </cell>
          <cell r="B205" t="str">
            <v xml:space="preserve">          ปันส่วนต้นทุน (ค่าน้ำประปา)</v>
          </cell>
          <cell r="C205">
            <v>711609.04</v>
          </cell>
          <cell r="D205">
            <v>520287.82</v>
          </cell>
          <cell r="E205">
            <v>191321.22000000003</v>
          </cell>
        </row>
        <row r="206">
          <cell r="A206">
            <v>52601</v>
          </cell>
          <cell r="B206" t="str">
            <v xml:space="preserve">          ค่าตอบแทนวิทยากร</v>
          </cell>
          <cell r="C206">
            <v>146728</v>
          </cell>
          <cell r="D206">
            <v>70168</v>
          </cell>
          <cell r="E206">
            <v>76560</v>
          </cell>
        </row>
        <row r="207">
          <cell r="A207">
            <v>52602</v>
          </cell>
          <cell r="B207" t="str">
            <v xml:space="preserve">          ค่าของขวัญ / ที่ระลึก</v>
          </cell>
          <cell r="C207">
            <v>36822.74</v>
          </cell>
          <cell r="D207">
            <v>25623.81</v>
          </cell>
          <cell r="E207">
            <v>11198.929999999997</v>
          </cell>
        </row>
        <row r="208">
          <cell r="A208">
            <v>52603</v>
          </cell>
          <cell r="B208" t="str">
            <v xml:space="preserve">          ค่าอาหารและเครื่องดื่ม</v>
          </cell>
          <cell r="C208">
            <v>371571.64</v>
          </cell>
          <cell r="D208">
            <v>139456</v>
          </cell>
          <cell r="E208">
            <v>232115.64</v>
          </cell>
        </row>
        <row r="209">
          <cell r="A209">
            <v>52604</v>
          </cell>
          <cell r="B209" t="str">
            <v xml:space="preserve">          ค่าพาหนะเดินทาง</v>
          </cell>
          <cell r="C209">
            <v>669613</v>
          </cell>
          <cell r="D209">
            <v>249809</v>
          </cell>
          <cell r="E209">
            <v>419804</v>
          </cell>
        </row>
        <row r="210">
          <cell r="A210">
            <v>52605</v>
          </cell>
          <cell r="B210" t="str">
            <v xml:space="preserve">          ค่าวัสดุ</v>
          </cell>
          <cell r="C210">
            <v>4522.5</v>
          </cell>
          <cell r="D210">
            <v>4522.5</v>
          </cell>
          <cell r="E210">
            <v>0</v>
          </cell>
        </row>
        <row r="211">
          <cell r="A211">
            <v>52606</v>
          </cell>
          <cell r="B211" t="str">
            <v xml:space="preserve">          ค่าวัสดุสิ้นเปลือง</v>
          </cell>
          <cell r="C211">
            <v>20450.900000000001</v>
          </cell>
          <cell r="D211">
            <v>11952.57</v>
          </cell>
          <cell r="E211">
            <v>8498.3300000000017</v>
          </cell>
        </row>
        <row r="212">
          <cell r="A212">
            <v>52607</v>
          </cell>
          <cell r="B212" t="str">
            <v xml:space="preserve">          ค่าไปรษณีย์</v>
          </cell>
          <cell r="C212">
            <v>90</v>
          </cell>
          <cell r="D212">
            <v>90</v>
          </cell>
          <cell r="E212">
            <v>0</v>
          </cell>
        </row>
        <row r="213">
          <cell r="A213">
            <v>52608</v>
          </cell>
          <cell r="B213" t="str">
            <v xml:space="preserve">          ค่าใช้จ่ายเกี่ยวกับการถ่ายภาพ</v>
          </cell>
          <cell r="C213">
            <v>14017.5</v>
          </cell>
          <cell r="D213">
            <v>6820.5</v>
          </cell>
          <cell r="E213">
            <v>7197</v>
          </cell>
        </row>
        <row r="214">
          <cell r="A214">
            <v>52609</v>
          </cell>
          <cell r="B214" t="str">
            <v xml:space="preserve">          ค่าที่พัก</v>
          </cell>
          <cell r="C214">
            <v>39990</v>
          </cell>
          <cell r="D214">
            <v>1200</v>
          </cell>
          <cell r="E214">
            <v>38790</v>
          </cell>
        </row>
        <row r="215">
          <cell r="A215">
            <v>52610</v>
          </cell>
          <cell r="B215" t="str">
            <v xml:space="preserve">          ค่าสื่อใช้ในการออกภาคสนาม</v>
          </cell>
          <cell r="C215">
            <v>145649.31</v>
          </cell>
          <cell r="D215">
            <v>88370.52</v>
          </cell>
          <cell r="E215">
            <v>57278.789999999994</v>
          </cell>
        </row>
        <row r="216">
          <cell r="A216">
            <v>52611</v>
          </cell>
          <cell r="B216" t="str">
            <v xml:space="preserve">          ค่าบัตรเข้าชม</v>
          </cell>
          <cell r="C216">
            <v>45867</v>
          </cell>
          <cell r="D216">
            <v>7135</v>
          </cell>
          <cell r="E216">
            <v>38732</v>
          </cell>
        </row>
        <row r="217">
          <cell r="A217">
            <v>52649</v>
          </cell>
          <cell r="B217" t="str">
            <v xml:space="preserve">          เบ็ดเตล็ดภาคสนาม</v>
          </cell>
          <cell r="C217">
            <v>42789.75</v>
          </cell>
          <cell r="D217">
            <v>18303.75</v>
          </cell>
          <cell r="E217">
            <v>24486</v>
          </cell>
        </row>
        <row r="218">
          <cell r="A218">
            <v>52652</v>
          </cell>
          <cell r="B218" t="str">
            <v xml:space="preserve">          ค่าของขวัญ / ที่ระลึก</v>
          </cell>
          <cell r="C218">
            <v>1000</v>
          </cell>
          <cell r="E218">
            <v>1000</v>
          </cell>
        </row>
        <row r="219">
          <cell r="A219">
            <v>52654</v>
          </cell>
          <cell r="B219" t="str">
            <v xml:space="preserve">          ค่าพาหนะเดินทาง</v>
          </cell>
          <cell r="C219">
            <v>480</v>
          </cell>
          <cell r="D219">
            <v>143</v>
          </cell>
          <cell r="E219">
            <v>337</v>
          </cell>
        </row>
        <row r="220">
          <cell r="A220">
            <v>52655</v>
          </cell>
          <cell r="B220" t="str">
            <v xml:space="preserve">          ค่าวัสดุ</v>
          </cell>
          <cell r="C220">
            <v>6582.5</v>
          </cell>
          <cell r="D220">
            <v>3000</v>
          </cell>
          <cell r="E220">
            <v>3582.5</v>
          </cell>
        </row>
        <row r="221">
          <cell r="A221">
            <v>52656</v>
          </cell>
          <cell r="B221" t="str">
            <v xml:space="preserve">          ค่าวัสดุสิ้นเปลือง</v>
          </cell>
          <cell r="C221">
            <v>12261.31</v>
          </cell>
          <cell r="D221">
            <v>3925.06</v>
          </cell>
          <cell r="E221">
            <v>8336.25</v>
          </cell>
        </row>
        <row r="222">
          <cell r="A222">
            <v>52699</v>
          </cell>
          <cell r="B222" t="str">
            <v xml:space="preserve">          ค่าใช้จ่ายชมรมอื่น ๆ</v>
          </cell>
          <cell r="C222">
            <v>706.79</v>
          </cell>
          <cell r="D222">
            <v>86.79</v>
          </cell>
          <cell r="E222">
            <v>620</v>
          </cell>
        </row>
        <row r="223">
          <cell r="A223">
            <v>52701</v>
          </cell>
          <cell r="B223" t="str">
            <v xml:space="preserve">          ค่าตอบแทนวิทยากร</v>
          </cell>
          <cell r="C223">
            <v>49100</v>
          </cell>
          <cell r="D223">
            <v>16500</v>
          </cell>
          <cell r="E223">
            <v>32600</v>
          </cell>
        </row>
        <row r="224">
          <cell r="A224">
            <v>52702</v>
          </cell>
          <cell r="B224" t="str">
            <v xml:space="preserve">          ค่าของขวัญ / ที่ระลึก</v>
          </cell>
          <cell r="C224">
            <v>90639.65</v>
          </cell>
          <cell r="D224">
            <v>55018.15</v>
          </cell>
          <cell r="E224">
            <v>35621.499999999993</v>
          </cell>
        </row>
        <row r="225">
          <cell r="A225">
            <v>52703</v>
          </cell>
          <cell r="B225" t="str">
            <v xml:space="preserve">          ค่าอาหารและเครื่องดื่ม</v>
          </cell>
          <cell r="C225">
            <v>141320.79</v>
          </cell>
          <cell r="D225">
            <v>53814.71</v>
          </cell>
          <cell r="E225">
            <v>87506.080000000016</v>
          </cell>
        </row>
        <row r="226">
          <cell r="A226">
            <v>52704</v>
          </cell>
          <cell r="B226" t="str">
            <v xml:space="preserve">          ค่าพาหนะเดินทาง</v>
          </cell>
          <cell r="C226">
            <v>104780</v>
          </cell>
          <cell r="D226">
            <v>52767</v>
          </cell>
          <cell r="E226">
            <v>52013</v>
          </cell>
        </row>
        <row r="227">
          <cell r="A227">
            <v>52705</v>
          </cell>
          <cell r="B227" t="str">
            <v xml:space="preserve">          ค่าวัสดุ</v>
          </cell>
          <cell r="C227">
            <v>8859</v>
          </cell>
          <cell r="D227">
            <v>5919</v>
          </cell>
          <cell r="E227">
            <v>2940</v>
          </cell>
        </row>
        <row r="228">
          <cell r="A228">
            <v>52706</v>
          </cell>
          <cell r="B228" t="str">
            <v xml:space="preserve">          ค่าวัสดุสิ้นเปลือง</v>
          </cell>
          <cell r="C228">
            <v>75848.47</v>
          </cell>
          <cell r="D228">
            <v>50676.959999999999</v>
          </cell>
          <cell r="E228">
            <v>25171.510000000002</v>
          </cell>
        </row>
        <row r="229">
          <cell r="A229">
            <v>52707</v>
          </cell>
          <cell r="B229" t="str">
            <v xml:space="preserve">          ค่าไปรษณีย์</v>
          </cell>
          <cell r="C229">
            <v>823.5</v>
          </cell>
          <cell r="D229">
            <v>771.5</v>
          </cell>
          <cell r="E229">
            <v>52</v>
          </cell>
        </row>
        <row r="230">
          <cell r="A230">
            <v>52708</v>
          </cell>
          <cell r="B230" t="str">
            <v xml:space="preserve">          ค่าใช้จ่ายเกี่ยวกับการถ่ายภาพ</v>
          </cell>
          <cell r="C230">
            <v>1621</v>
          </cell>
          <cell r="D230">
            <v>882</v>
          </cell>
          <cell r="E230">
            <v>739</v>
          </cell>
        </row>
        <row r="231">
          <cell r="A231">
            <v>52709</v>
          </cell>
          <cell r="B231" t="str">
            <v xml:space="preserve">          ค่าใช้จ่ายในการจัดสถานที่</v>
          </cell>
          <cell r="C231">
            <v>113458.45</v>
          </cell>
          <cell r="D231">
            <v>49097.94</v>
          </cell>
          <cell r="E231">
            <v>64360.509999999995</v>
          </cell>
        </row>
        <row r="232">
          <cell r="A232">
            <v>52710</v>
          </cell>
          <cell r="B232" t="str">
            <v xml:space="preserve">          ค่าใช้จ่ายสถานที่</v>
          </cell>
          <cell r="C232">
            <v>16347</v>
          </cell>
          <cell r="D232">
            <v>13924</v>
          </cell>
          <cell r="E232">
            <v>2423</v>
          </cell>
        </row>
        <row r="233">
          <cell r="A233">
            <v>52711</v>
          </cell>
          <cell r="B233" t="str">
            <v xml:space="preserve">          ค่าใช้จ่ายในการแสดง</v>
          </cell>
          <cell r="C233">
            <v>86932.24</v>
          </cell>
          <cell r="D233">
            <v>35526</v>
          </cell>
          <cell r="E233">
            <v>51406.240000000005</v>
          </cell>
        </row>
        <row r="234">
          <cell r="A234">
            <v>52712</v>
          </cell>
          <cell r="B234" t="str">
            <v xml:space="preserve">          ค่าเบี้ยเลี้ยงทำงาน</v>
          </cell>
          <cell r="C234">
            <v>74405</v>
          </cell>
          <cell r="D234">
            <v>39424</v>
          </cell>
          <cell r="E234">
            <v>34981</v>
          </cell>
        </row>
        <row r="235">
          <cell r="A235">
            <v>52799</v>
          </cell>
          <cell r="B235" t="str">
            <v xml:space="preserve">          เบ็ดเตล็ดกิจกรรมพิเศษ</v>
          </cell>
          <cell r="C235">
            <v>16825.93</v>
          </cell>
          <cell r="D235">
            <v>5095.93</v>
          </cell>
          <cell r="E235">
            <v>11730</v>
          </cell>
        </row>
        <row r="236">
          <cell r="A236">
            <v>53101</v>
          </cell>
          <cell r="B236" t="str">
            <v xml:space="preserve">          ต้นทุนการขายเครื่องแบบนักเรียนและเครื่องเขียน</v>
          </cell>
          <cell r="C236">
            <v>2734404.41</v>
          </cell>
          <cell r="D236">
            <v>1596505.68</v>
          </cell>
          <cell r="E236">
            <v>1137898.7300000002</v>
          </cell>
        </row>
        <row r="237">
          <cell r="A237">
            <v>53102</v>
          </cell>
          <cell r="B237" t="str">
            <v xml:space="preserve">          ต้นทุนการขายชุดนักเรียนอื่น ๆ</v>
          </cell>
          <cell r="C237">
            <v>66050.52</v>
          </cell>
          <cell r="D237">
            <v>24841</v>
          </cell>
          <cell r="E237">
            <v>41209.520000000004</v>
          </cell>
        </row>
        <row r="238">
          <cell r="A238">
            <v>53103</v>
          </cell>
          <cell r="B238" t="str">
            <v xml:space="preserve">          ต้นทุนจากการจำหน่ายของว่างและเครื่องดื่มให้นักเรียน</v>
          </cell>
          <cell r="C238">
            <v>609933.84</v>
          </cell>
          <cell r="D238">
            <v>337646.56</v>
          </cell>
          <cell r="E238">
            <v>272287.27999999997</v>
          </cell>
        </row>
        <row r="239">
          <cell r="A239">
            <v>53104</v>
          </cell>
          <cell r="B239" t="str">
            <v xml:space="preserve">          ค่าตอบแทนเจ้าหน้าที่ (เงินเดือน)</v>
          </cell>
          <cell r="C239">
            <v>27208</v>
          </cell>
          <cell r="D239">
            <v>8000</v>
          </cell>
          <cell r="E239">
            <v>19208</v>
          </cell>
        </row>
        <row r="240">
          <cell r="A240">
            <v>53105</v>
          </cell>
          <cell r="B240" t="str">
            <v xml:space="preserve">          ขาดทุนจากสินค้าเสียหาย</v>
          </cell>
          <cell r="C240">
            <v>532.5</v>
          </cell>
          <cell r="E240">
            <v>532.5</v>
          </cell>
        </row>
        <row r="241">
          <cell r="A241">
            <v>53106</v>
          </cell>
          <cell r="B241" t="str">
            <v xml:space="preserve">          ต้นทุนจากการทำบัตรนักเรียนทดแทน</v>
          </cell>
          <cell r="C241">
            <v>6659.83</v>
          </cell>
          <cell r="D241">
            <v>55.87</v>
          </cell>
          <cell r="E241">
            <v>6603.96</v>
          </cell>
        </row>
        <row r="242">
          <cell r="A242">
            <v>54101</v>
          </cell>
          <cell r="B242" t="str">
            <v xml:space="preserve">          ค่าตอบแทนวิทยากร</v>
          </cell>
          <cell r="C242">
            <v>75341.25</v>
          </cell>
          <cell r="D242">
            <v>54227.5</v>
          </cell>
          <cell r="E242">
            <v>21113.75</v>
          </cell>
        </row>
        <row r="243">
          <cell r="A243">
            <v>54104</v>
          </cell>
          <cell r="B243" t="str">
            <v xml:space="preserve">          ค่าตอบแทนเจ้าหน้าที่ (เงินเดือน)</v>
          </cell>
          <cell r="C243">
            <v>340847.65</v>
          </cell>
          <cell r="D243">
            <v>151066.4</v>
          </cell>
          <cell r="E243">
            <v>189781.25000000003</v>
          </cell>
        </row>
        <row r="244">
          <cell r="A244">
            <v>54201</v>
          </cell>
          <cell r="B244" t="str">
            <v xml:space="preserve">          ค่าวิทยากร</v>
          </cell>
          <cell r="C244">
            <v>1370939.69</v>
          </cell>
          <cell r="D244">
            <v>1008349.69</v>
          </cell>
          <cell r="E244">
            <v>362590</v>
          </cell>
        </row>
        <row r="245">
          <cell r="A245">
            <v>54202</v>
          </cell>
          <cell r="B245" t="str">
            <v xml:space="preserve">          ค่าสื่อในการเรียนการสอนปรับฐาน</v>
          </cell>
          <cell r="C245">
            <v>182438.63</v>
          </cell>
          <cell r="D245">
            <v>141616.60999999999</v>
          </cell>
          <cell r="E245">
            <v>40822.020000000019</v>
          </cell>
        </row>
        <row r="246">
          <cell r="A246">
            <v>54203</v>
          </cell>
          <cell r="B246" t="str">
            <v xml:space="preserve">          ค่าอาหารในการเรียนปรับฐาน</v>
          </cell>
          <cell r="C246">
            <v>129855.22</v>
          </cell>
          <cell r="D246">
            <v>123319.27</v>
          </cell>
          <cell r="E246">
            <v>6535.9499999999971</v>
          </cell>
        </row>
        <row r="247">
          <cell r="A247">
            <v>54204</v>
          </cell>
          <cell r="B247" t="str">
            <v xml:space="preserve">          ค่าจ้างบุคคลากรในการเรียน (สอนเสริม) (เงินเดือน)</v>
          </cell>
          <cell r="C247">
            <v>139405</v>
          </cell>
          <cell r="D247">
            <v>138865</v>
          </cell>
          <cell r="E247">
            <v>540</v>
          </cell>
        </row>
        <row r="248">
          <cell r="A248">
            <v>54205</v>
          </cell>
          <cell r="B248" t="str">
            <v xml:space="preserve">          ค่าของขวัญ/ที่ระลึก</v>
          </cell>
          <cell r="C248">
            <v>10900</v>
          </cell>
          <cell r="D248">
            <v>10900</v>
          </cell>
          <cell r="E248">
            <v>0</v>
          </cell>
        </row>
        <row r="249">
          <cell r="A249">
            <v>54206</v>
          </cell>
          <cell r="B249" t="str">
            <v xml:space="preserve">          ค่าพาหนะเดินทาง</v>
          </cell>
          <cell r="C249">
            <v>16112</v>
          </cell>
          <cell r="D249">
            <v>15077</v>
          </cell>
          <cell r="E249">
            <v>1035</v>
          </cell>
        </row>
        <row r="250">
          <cell r="A250">
            <v>54207</v>
          </cell>
          <cell r="B250" t="str">
            <v xml:space="preserve">          ค่าหนังสือในห้องสมุด</v>
          </cell>
          <cell r="C250">
            <v>5055</v>
          </cell>
          <cell r="E250">
            <v>5055</v>
          </cell>
        </row>
        <row r="251">
          <cell r="A251">
            <v>59101</v>
          </cell>
          <cell r="B251" t="str">
            <v xml:space="preserve">          ต้นทุนขายสินค้า VAT</v>
          </cell>
          <cell r="C251">
            <v>179735.67</v>
          </cell>
          <cell r="D251">
            <v>143199.01</v>
          </cell>
          <cell r="E251">
            <v>36536.660000000003</v>
          </cell>
        </row>
        <row r="252">
          <cell r="A252">
            <v>59102</v>
          </cell>
          <cell r="B252" t="str">
            <v xml:space="preserve">          ต้นทุนขายสินค้า Non-VAT</v>
          </cell>
          <cell r="C252">
            <v>11590.06</v>
          </cell>
          <cell r="D252">
            <v>4798.8100000000004</v>
          </cell>
          <cell r="E252">
            <v>6791.2499999999991</v>
          </cell>
        </row>
        <row r="253">
          <cell r="A253">
            <v>59103</v>
          </cell>
          <cell r="B253" t="str">
            <v xml:space="preserve">          ต้นทุนงานบริการ</v>
          </cell>
          <cell r="C253">
            <v>24730</v>
          </cell>
          <cell r="D253">
            <v>4980</v>
          </cell>
          <cell r="E253">
            <v>19750</v>
          </cell>
        </row>
        <row r="254">
          <cell r="A254">
            <v>59201</v>
          </cell>
          <cell r="B254" t="str">
            <v xml:space="preserve">          ค่าแรงรายวันจ้างทำอาหาร</v>
          </cell>
          <cell r="C254">
            <v>760941.66</v>
          </cell>
          <cell r="D254">
            <v>760941.66</v>
          </cell>
          <cell r="E254">
            <v>0</v>
          </cell>
        </row>
        <row r="255">
          <cell r="A255">
            <v>59202</v>
          </cell>
          <cell r="B255" t="str">
            <v xml:space="preserve">          ของสด (จัดซื้อ)</v>
          </cell>
          <cell r="C255">
            <v>2517748.9</v>
          </cell>
          <cell r="D255">
            <v>2517748.9</v>
          </cell>
          <cell r="E255">
            <v>0</v>
          </cell>
        </row>
        <row r="256">
          <cell r="A256">
            <v>59203</v>
          </cell>
          <cell r="B256" t="str">
            <v xml:space="preserve">          ของสด (ครัว)</v>
          </cell>
          <cell r="C256">
            <v>5844048.25</v>
          </cell>
          <cell r="D256">
            <v>5844048.25</v>
          </cell>
          <cell r="E256">
            <v>0</v>
          </cell>
        </row>
        <row r="257">
          <cell r="A257">
            <v>59204</v>
          </cell>
          <cell r="B257" t="str">
            <v xml:space="preserve">          ของแห้ง (จัดซื้อ)</v>
          </cell>
          <cell r="C257">
            <v>1446043.45</v>
          </cell>
          <cell r="D257">
            <v>1446043.45</v>
          </cell>
          <cell r="E257">
            <v>0</v>
          </cell>
        </row>
        <row r="258">
          <cell r="A258">
            <v>59205</v>
          </cell>
          <cell r="B258" t="str">
            <v xml:space="preserve">          ของแห้ง (ครัว)</v>
          </cell>
          <cell r="C258">
            <v>100547</v>
          </cell>
          <cell r="D258">
            <v>100547</v>
          </cell>
          <cell r="E258">
            <v>0</v>
          </cell>
        </row>
        <row r="259">
          <cell r="A259">
            <v>59206</v>
          </cell>
          <cell r="B259" t="str">
            <v xml:space="preserve">          แก๊ส</v>
          </cell>
          <cell r="C259">
            <v>222615</v>
          </cell>
          <cell r="D259">
            <v>222615</v>
          </cell>
          <cell r="E259">
            <v>0</v>
          </cell>
        </row>
        <row r="260">
          <cell r="A260">
            <v>59207</v>
          </cell>
          <cell r="B260" t="str">
            <v xml:space="preserve">          ค่าเจ้าหน้าที่ (เงินเดือน)</v>
          </cell>
          <cell r="C260">
            <v>2130301.37</v>
          </cell>
          <cell r="D260">
            <v>2130301.37</v>
          </cell>
          <cell r="E260">
            <v>0</v>
          </cell>
        </row>
        <row r="261">
          <cell r="A261">
            <v>59208</v>
          </cell>
          <cell r="B261" t="str">
            <v xml:space="preserve">          เงินสมทบประกันสังคม (งานครัว)</v>
          </cell>
          <cell r="C261">
            <v>15840</v>
          </cell>
          <cell r="D261">
            <v>15840</v>
          </cell>
          <cell r="E261">
            <v>0</v>
          </cell>
        </row>
        <row r="262">
          <cell r="A262">
            <v>59209</v>
          </cell>
          <cell r="B262" t="str">
            <v xml:space="preserve">          เงินสมทบกองทุนสงเคราะห์ครู (ครัว)</v>
          </cell>
          <cell r="C262">
            <v>12997.08</v>
          </cell>
          <cell r="D262">
            <v>12997.08</v>
          </cell>
          <cell r="E262">
            <v>0</v>
          </cell>
        </row>
        <row r="263">
          <cell r="A263">
            <v>59210</v>
          </cell>
          <cell r="B263" t="str">
            <v xml:space="preserve">          ค่าเดินทาง (เงินเดือน)</v>
          </cell>
          <cell r="C263">
            <v>24000</v>
          </cell>
          <cell r="D263">
            <v>24000</v>
          </cell>
          <cell r="E263">
            <v>0</v>
          </cell>
        </row>
        <row r="264">
          <cell r="A264">
            <v>59211</v>
          </cell>
          <cell r="B264" t="str">
            <v xml:space="preserve">          ค่าพาหนะเดินทาง</v>
          </cell>
          <cell r="C264">
            <v>76068.62</v>
          </cell>
          <cell r="D264">
            <v>76068.62</v>
          </cell>
          <cell r="E264">
            <v>0</v>
          </cell>
        </row>
        <row r="265">
          <cell r="A265">
            <v>59301</v>
          </cell>
          <cell r="B265" t="str">
            <v xml:space="preserve">          ค่าเดินทางซื้อของ (59304)</v>
          </cell>
          <cell r="C265">
            <v>18875.84</v>
          </cell>
          <cell r="E265">
            <v>18875.84</v>
          </cell>
        </row>
        <row r="266">
          <cell r="A266">
            <v>59302</v>
          </cell>
          <cell r="B266" t="str">
            <v xml:space="preserve">          ค่าแก๊ส (59303)</v>
          </cell>
          <cell r="C266">
            <v>31490</v>
          </cell>
          <cell r="E266">
            <v>31490</v>
          </cell>
        </row>
        <row r="267">
          <cell r="A267">
            <v>59303</v>
          </cell>
          <cell r="B267" t="str">
            <v xml:space="preserve">          ค่าวัตถุดิบ - เครื่องดื่ม (59326)</v>
          </cell>
          <cell r="C267">
            <v>387471.18</v>
          </cell>
          <cell r="D267">
            <v>8757.7000000000007</v>
          </cell>
          <cell r="E267">
            <v>378713.48</v>
          </cell>
        </row>
        <row r="268">
          <cell r="A268">
            <v>59304</v>
          </cell>
          <cell r="B268" t="str">
            <v xml:space="preserve">          ค่าวัตถุดิบ - ขนม (59325)</v>
          </cell>
          <cell r="C268">
            <v>205722.67</v>
          </cell>
          <cell r="E268">
            <v>205722.67</v>
          </cell>
        </row>
        <row r="269">
          <cell r="A269">
            <v>59305</v>
          </cell>
          <cell r="B269" t="str">
            <v xml:space="preserve">          ค่าวัตถุดิบ - อาหาร (59305)</v>
          </cell>
          <cell r="C269">
            <v>553401.27</v>
          </cell>
          <cell r="E269">
            <v>553401.27</v>
          </cell>
        </row>
        <row r="270">
          <cell r="A270">
            <v>59306</v>
          </cell>
          <cell r="B270" t="str">
            <v xml:space="preserve">          ค่าเครื่องปรุงของแห้ง - อาหาร (59306)</v>
          </cell>
          <cell r="C270">
            <v>1029941.78</v>
          </cell>
          <cell r="D270">
            <v>115952.25</v>
          </cell>
          <cell r="E270">
            <v>913989.53</v>
          </cell>
        </row>
        <row r="271">
          <cell r="A271">
            <v>59307</v>
          </cell>
          <cell r="B271" t="str">
            <v xml:space="preserve">          ค่าเครื่องดื่มสำเร็จรูป (59327)</v>
          </cell>
          <cell r="C271">
            <v>83579.740000000005</v>
          </cell>
          <cell r="E271">
            <v>83579.740000000005</v>
          </cell>
        </row>
        <row r="272">
          <cell r="A272">
            <v>59308</v>
          </cell>
          <cell r="B272" t="str">
            <v xml:space="preserve">          ค่าของว่างสำเร็จรูป (59307)</v>
          </cell>
          <cell r="C272">
            <v>252794.25</v>
          </cell>
          <cell r="E272">
            <v>252794.25</v>
          </cell>
        </row>
        <row r="273">
          <cell r="A273">
            <v>59309</v>
          </cell>
          <cell r="B273" t="str">
            <v xml:space="preserve">          ค่าวัสดุทำอาหาร (59301)</v>
          </cell>
          <cell r="C273">
            <v>65095.28</v>
          </cell>
          <cell r="E273">
            <v>65095.28</v>
          </cell>
        </row>
        <row r="274">
          <cell r="A274">
            <v>59310</v>
          </cell>
          <cell r="B274" t="str">
            <v xml:space="preserve">          ค่าวัสดุสิ้นเปลือง (59302)</v>
          </cell>
          <cell r="C274">
            <v>183138.05</v>
          </cell>
          <cell r="D274">
            <v>1888.81</v>
          </cell>
          <cell r="E274">
            <v>181249.24</v>
          </cell>
        </row>
        <row r="275">
          <cell r="A275">
            <v>59311</v>
          </cell>
          <cell r="B275" t="str">
            <v xml:space="preserve">          ต้นทุนอื่น ๆ (59399)</v>
          </cell>
          <cell r="C275">
            <v>1325</v>
          </cell>
          <cell r="E275">
            <v>1325</v>
          </cell>
        </row>
        <row r="276">
          <cell r="A276">
            <v>59330</v>
          </cell>
          <cell r="B276" t="str">
            <v xml:space="preserve">          ค่าวัสดุสำนักงาน (59321)</v>
          </cell>
          <cell r="C276">
            <v>345</v>
          </cell>
          <cell r="E276">
            <v>345</v>
          </cell>
        </row>
        <row r="277">
          <cell r="A277">
            <v>59331</v>
          </cell>
          <cell r="B277" t="str">
            <v xml:space="preserve">          ค่าวัสดุสิ้นเปลือง - เครื่องดื่ม (59322)</v>
          </cell>
          <cell r="C277">
            <v>69520.47</v>
          </cell>
          <cell r="D277">
            <v>524.64</v>
          </cell>
          <cell r="E277">
            <v>68995.83</v>
          </cell>
        </row>
        <row r="278">
          <cell r="A278">
            <v>59333</v>
          </cell>
          <cell r="B278" t="str">
            <v xml:space="preserve">          ค่าเดินทางซื้อของ - เครื่องดื่ม (59324)</v>
          </cell>
          <cell r="C278">
            <v>200</v>
          </cell>
          <cell r="E278">
            <v>200</v>
          </cell>
        </row>
        <row r="279">
          <cell r="A279">
            <v>59334</v>
          </cell>
          <cell r="B279" t="str">
            <v xml:space="preserve">          ค่าของแห้ง (ครัว) - เครื่องดื่ม (59328)</v>
          </cell>
          <cell r="C279">
            <v>47740</v>
          </cell>
          <cell r="E279">
            <v>47740</v>
          </cell>
        </row>
        <row r="280">
          <cell r="A280">
            <v>59335</v>
          </cell>
          <cell r="B280" t="str">
            <v xml:space="preserve">          ค่าของแห้ง (ครัว) - อาหาร (59308)</v>
          </cell>
          <cell r="C280">
            <v>12043.5</v>
          </cell>
          <cell r="E280">
            <v>12043.5</v>
          </cell>
        </row>
        <row r="281">
          <cell r="A281">
            <v>59401</v>
          </cell>
          <cell r="B281" t="str">
            <v xml:space="preserve">          ค่าวิทยากร (65201)</v>
          </cell>
          <cell r="C281">
            <v>404833.03</v>
          </cell>
          <cell r="D281">
            <v>311643.03000000003</v>
          </cell>
          <cell r="E281">
            <v>93190</v>
          </cell>
        </row>
        <row r="282">
          <cell r="A282">
            <v>59402</v>
          </cell>
          <cell r="B282" t="str">
            <v xml:space="preserve">          ค่าของขวัญ / ที่ระลึก (65202)</v>
          </cell>
          <cell r="C282">
            <v>501</v>
          </cell>
          <cell r="D282">
            <v>501</v>
          </cell>
          <cell r="E282">
            <v>0</v>
          </cell>
        </row>
        <row r="283">
          <cell r="A283">
            <v>59403</v>
          </cell>
          <cell r="B283" t="str">
            <v xml:space="preserve">          ค่าอาหาร/เครื่องดื่ม (65203)</v>
          </cell>
          <cell r="C283">
            <v>77785.5</v>
          </cell>
          <cell r="D283">
            <v>63940.98</v>
          </cell>
          <cell r="E283">
            <v>13844.519999999997</v>
          </cell>
        </row>
        <row r="284">
          <cell r="A284">
            <v>59404</v>
          </cell>
          <cell r="B284" t="str">
            <v xml:space="preserve">          ค่าพาหนะเดินทาง (65204)</v>
          </cell>
          <cell r="C284">
            <v>22000.5</v>
          </cell>
          <cell r="D284">
            <v>16100.5</v>
          </cell>
          <cell r="E284">
            <v>5900</v>
          </cell>
        </row>
        <row r="285">
          <cell r="A285">
            <v>59406</v>
          </cell>
          <cell r="B285" t="str">
            <v xml:space="preserve">          ค่าไปรษณีย์ (65206)</v>
          </cell>
          <cell r="C285">
            <v>215</v>
          </cell>
          <cell r="D285">
            <v>37</v>
          </cell>
          <cell r="E285">
            <v>178</v>
          </cell>
        </row>
        <row r="286">
          <cell r="A286">
            <v>59407</v>
          </cell>
          <cell r="B286" t="str">
            <v xml:space="preserve">          ค่าเครื่องเขียนแบบพิมพ์ (ตลาด) (65207)</v>
          </cell>
          <cell r="C286">
            <v>8980.5499999999993</v>
          </cell>
          <cell r="D286">
            <v>8980.5499999999993</v>
          </cell>
          <cell r="E286">
            <v>0</v>
          </cell>
        </row>
        <row r="287">
          <cell r="A287">
            <v>59409</v>
          </cell>
          <cell r="B287" t="str">
            <v xml:space="preserve">          ค่าวัสดุสิ้นเปลือง (65209)</v>
          </cell>
          <cell r="C287">
            <v>21872.9</v>
          </cell>
          <cell r="D287">
            <v>15082.5</v>
          </cell>
          <cell r="E287">
            <v>6790.4000000000015</v>
          </cell>
        </row>
        <row r="288">
          <cell r="A288">
            <v>59410</v>
          </cell>
          <cell r="B288" t="str">
            <v xml:space="preserve">          ค่าแรงรายวัน (65210)</v>
          </cell>
          <cell r="C288">
            <v>10208</v>
          </cell>
          <cell r="D288">
            <v>8296</v>
          </cell>
          <cell r="E288">
            <v>1912</v>
          </cell>
        </row>
        <row r="289">
          <cell r="A289">
            <v>59411</v>
          </cell>
          <cell r="B289" t="str">
            <v xml:space="preserve">          ค่าใช้จ่ายจัดสถานที่ (65211)</v>
          </cell>
          <cell r="C289">
            <v>14518.5</v>
          </cell>
          <cell r="D289">
            <v>4518.5</v>
          </cell>
          <cell r="E289">
            <v>10000</v>
          </cell>
        </row>
        <row r="290">
          <cell r="A290">
            <v>59412</v>
          </cell>
          <cell r="B290" t="str">
            <v xml:space="preserve">          ค่าถ่ายเอกสาร (65212)</v>
          </cell>
          <cell r="C290">
            <v>651.66999999999996</v>
          </cell>
          <cell r="D290">
            <v>651.66999999999996</v>
          </cell>
          <cell r="E290">
            <v>0</v>
          </cell>
        </row>
        <row r="291">
          <cell r="A291">
            <v>59499</v>
          </cell>
          <cell r="B291" t="str">
            <v xml:space="preserve">          ค่าใช้จ่ายอื่น ๆ (65299)</v>
          </cell>
          <cell r="C291">
            <v>4878.2299999999996</v>
          </cell>
          <cell r="D291">
            <v>4878.2299999999996</v>
          </cell>
          <cell r="E291">
            <v>0</v>
          </cell>
        </row>
        <row r="292">
          <cell r="A292">
            <v>61101</v>
          </cell>
          <cell r="B292" t="str">
            <v xml:space="preserve">          เงินเดือนพนักงาน (บริหาร)</v>
          </cell>
          <cell r="C292">
            <v>17427550.289999999</v>
          </cell>
          <cell r="D292">
            <v>9576488.5999999996</v>
          </cell>
          <cell r="E292">
            <v>7851061.6899999995</v>
          </cell>
        </row>
        <row r="293">
          <cell r="A293">
            <v>61102</v>
          </cell>
          <cell r="B293" t="str">
            <v xml:space="preserve">          เงินสมทบกองทุนประกันสังคม (บริหาร)</v>
          </cell>
          <cell r="C293">
            <v>184560</v>
          </cell>
          <cell r="D293">
            <v>95136</v>
          </cell>
          <cell r="E293">
            <v>89424</v>
          </cell>
        </row>
        <row r="294">
          <cell r="A294">
            <v>61104</v>
          </cell>
          <cell r="B294" t="str">
            <v xml:space="preserve">          เงินสมทบกองทุนสงเคราะห์ครู</v>
          </cell>
          <cell r="C294">
            <v>337612.94</v>
          </cell>
          <cell r="D294">
            <v>195755.54</v>
          </cell>
          <cell r="E294">
            <v>141857.4</v>
          </cell>
        </row>
        <row r="295">
          <cell r="A295">
            <v>61105</v>
          </cell>
          <cell r="B295" t="str">
            <v xml:space="preserve">          ค่าแรงรายวัน (บริหาร)</v>
          </cell>
          <cell r="C295">
            <v>52061</v>
          </cell>
          <cell r="D295">
            <v>51655</v>
          </cell>
          <cell r="E295">
            <v>406</v>
          </cell>
        </row>
        <row r="296">
          <cell r="A296">
            <v>61107</v>
          </cell>
          <cell r="B296" t="str">
            <v xml:space="preserve">          ค่าจ้างที่ปรึกษาบริหาร</v>
          </cell>
          <cell r="C296">
            <v>23679</v>
          </cell>
          <cell r="D296">
            <v>21879</v>
          </cell>
          <cell r="E296">
            <v>1800</v>
          </cell>
        </row>
        <row r="297">
          <cell r="A297">
            <v>61108</v>
          </cell>
          <cell r="B297" t="str">
            <v xml:space="preserve">          ค่าจ้างบุคคลภายนอก</v>
          </cell>
          <cell r="C297">
            <v>672262.31</v>
          </cell>
          <cell r="D297">
            <v>469250.56</v>
          </cell>
          <cell r="E297">
            <v>203011.75000000006</v>
          </cell>
        </row>
        <row r="298">
          <cell r="A298">
            <v>61109</v>
          </cell>
          <cell r="B298" t="str">
            <v xml:space="preserve">          โบนัสพนักงาน</v>
          </cell>
          <cell r="C298">
            <v>2459084.58</v>
          </cell>
          <cell r="D298">
            <v>1719584.58</v>
          </cell>
          <cell r="E298">
            <v>739500</v>
          </cell>
        </row>
        <row r="299">
          <cell r="A299">
            <v>61110</v>
          </cell>
          <cell r="B299" t="str">
            <v xml:space="preserve">          ค่าล่วงเวลา</v>
          </cell>
          <cell r="C299">
            <v>679029</v>
          </cell>
          <cell r="D299">
            <v>332854</v>
          </cell>
          <cell r="E299">
            <v>346175</v>
          </cell>
        </row>
        <row r="300">
          <cell r="A300">
            <v>61111</v>
          </cell>
          <cell r="B300" t="str">
            <v xml:space="preserve">          ค่าตำแหน่ง</v>
          </cell>
          <cell r="C300">
            <v>129583.33</v>
          </cell>
          <cell r="D300">
            <v>98083.33</v>
          </cell>
          <cell r="E300">
            <v>31500</v>
          </cell>
        </row>
        <row r="301">
          <cell r="A301">
            <v>61113</v>
          </cell>
          <cell r="B301" t="str">
            <v xml:space="preserve">          ค่าวิชาชีพ</v>
          </cell>
          <cell r="C301">
            <v>22500</v>
          </cell>
          <cell r="D301">
            <v>22500</v>
          </cell>
          <cell r="E301">
            <v>0</v>
          </cell>
        </row>
        <row r="302">
          <cell r="A302">
            <v>61114</v>
          </cell>
          <cell r="B302" t="str">
            <v xml:space="preserve">          ค่าเบี้ยเลี้ยงทำงาน (บริหาร)</v>
          </cell>
          <cell r="C302">
            <v>93593</v>
          </cell>
          <cell r="D302">
            <v>17850</v>
          </cell>
          <cell r="E302">
            <v>75743</v>
          </cell>
        </row>
        <row r="303">
          <cell r="A303">
            <v>61201</v>
          </cell>
          <cell r="B303" t="str">
            <v xml:space="preserve">          สวัสดิการพนักงาน (บริหาร)</v>
          </cell>
          <cell r="C303">
            <v>73198.27</v>
          </cell>
          <cell r="D303">
            <v>36297.949999999997</v>
          </cell>
          <cell r="E303">
            <v>36900.320000000007</v>
          </cell>
        </row>
        <row r="304">
          <cell r="A304">
            <v>61202</v>
          </cell>
          <cell r="B304" t="str">
            <v xml:space="preserve">          ค่าเบี้ยประกันชีวิตพนักงาน (บริหาร)</v>
          </cell>
          <cell r="C304">
            <v>25346.32</v>
          </cell>
          <cell r="D304">
            <v>9550.8700000000008</v>
          </cell>
          <cell r="E304">
            <v>15795.449999999999</v>
          </cell>
        </row>
        <row r="305">
          <cell r="A305">
            <v>61204</v>
          </cell>
          <cell r="B305" t="str">
            <v xml:space="preserve">          เลี้ยงสังสรรค์ (บริหาร)</v>
          </cell>
          <cell r="C305">
            <v>9000</v>
          </cell>
          <cell r="D305">
            <v>9000</v>
          </cell>
          <cell r="E305">
            <v>0</v>
          </cell>
        </row>
        <row r="306">
          <cell r="A306">
            <v>61206</v>
          </cell>
          <cell r="B306" t="str">
            <v xml:space="preserve">          ค่าสวัสดิการอาหาร</v>
          </cell>
          <cell r="C306">
            <v>790935.42</v>
          </cell>
          <cell r="D306">
            <v>431700.83</v>
          </cell>
          <cell r="E306">
            <v>359234.59</v>
          </cell>
        </row>
        <row r="307">
          <cell r="A307">
            <v>61207</v>
          </cell>
          <cell r="B307" t="str">
            <v xml:space="preserve">          ค่าสวัสดิการทันตกรรม</v>
          </cell>
          <cell r="C307">
            <v>46909</v>
          </cell>
          <cell r="D307">
            <v>23236</v>
          </cell>
          <cell r="E307">
            <v>23673</v>
          </cell>
        </row>
        <row r="308">
          <cell r="A308">
            <v>61208</v>
          </cell>
          <cell r="B308" t="str">
            <v xml:space="preserve">          ค่าสวัสดิการรักษาพยาบาล</v>
          </cell>
          <cell r="C308">
            <v>155791.79999999999</v>
          </cell>
          <cell r="D308">
            <v>58540</v>
          </cell>
          <cell r="E308">
            <v>97251.799999999988</v>
          </cell>
        </row>
        <row r="309">
          <cell r="A309">
            <v>61299</v>
          </cell>
          <cell r="B309" t="str">
            <v xml:space="preserve">          ค่าสวัสดิการอื่น ๆ</v>
          </cell>
          <cell r="C309">
            <v>146791</v>
          </cell>
          <cell r="D309">
            <v>2600</v>
          </cell>
          <cell r="E309">
            <v>144191</v>
          </cell>
        </row>
        <row r="310">
          <cell r="A310">
            <v>61301</v>
          </cell>
          <cell r="B310" t="str">
            <v xml:space="preserve">          ค่าใช้จ่ายสรรหาพนักงาน</v>
          </cell>
          <cell r="C310">
            <v>106970.5</v>
          </cell>
          <cell r="D310">
            <v>30547.9</v>
          </cell>
          <cell r="E310">
            <v>76422.600000000006</v>
          </cell>
        </row>
        <row r="311">
          <cell r="A311">
            <v>61302</v>
          </cell>
          <cell r="B311" t="str">
            <v xml:space="preserve">          ค่าอบรม / สัมมนา</v>
          </cell>
          <cell r="C311">
            <v>328078.53000000003</v>
          </cell>
          <cell r="D311">
            <v>165817.99</v>
          </cell>
          <cell r="E311">
            <v>162260.54000000004</v>
          </cell>
        </row>
        <row r="312">
          <cell r="A312">
            <v>61303</v>
          </cell>
          <cell r="B312" t="str">
            <v xml:space="preserve">          ค่าใช้จ่ายดูงาน</v>
          </cell>
          <cell r="C312">
            <v>4225</v>
          </cell>
          <cell r="E312">
            <v>4225</v>
          </cell>
        </row>
        <row r="313">
          <cell r="A313">
            <v>61304</v>
          </cell>
          <cell r="B313" t="str">
            <v xml:space="preserve">          ค่าใช้จ่ายจัดประชุม</v>
          </cell>
          <cell r="C313">
            <v>29359.31</v>
          </cell>
          <cell r="D313">
            <v>7437.64</v>
          </cell>
          <cell r="E313">
            <v>21921.670000000002</v>
          </cell>
        </row>
        <row r="314">
          <cell r="A314">
            <v>62101</v>
          </cell>
          <cell r="B314" t="str">
            <v xml:space="preserve">          ค่าเช่าที่ทำการ</v>
          </cell>
          <cell r="C314">
            <v>1383392.01</v>
          </cell>
          <cell r="D314">
            <v>1081820.23</v>
          </cell>
          <cell r="E314">
            <v>301571.78000000003</v>
          </cell>
        </row>
        <row r="315">
          <cell r="A315">
            <v>62102</v>
          </cell>
          <cell r="B315" t="str">
            <v xml:space="preserve">          ค่าเบี้ยประกันอาคาร</v>
          </cell>
          <cell r="C315">
            <v>111365.27</v>
          </cell>
          <cell r="D315">
            <v>74028.320000000007</v>
          </cell>
          <cell r="E315">
            <v>37336.949999999997</v>
          </cell>
        </row>
        <row r="316">
          <cell r="A316">
            <v>62103</v>
          </cell>
          <cell r="B316" t="str">
            <v xml:space="preserve">          ค่าซ่อมแซมและปรับปรุงอาคาร</v>
          </cell>
          <cell r="C316">
            <v>249431.5</v>
          </cell>
          <cell r="D316">
            <v>191874.5</v>
          </cell>
          <cell r="E316">
            <v>57557</v>
          </cell>
        </row>
        <row r="317">
          <cell r="A317">
            <v>62104</v>
          </cell>
          <cell r="B317" t="str">
            <v xml:space="preserve">          ค่าซ่อมแซมและปรับปรุงสถานที่ ภูมิทัศน์</v>
          </cell>
          <cell r="C317">
            <v>76226</v>
          </cell>
          <cell r="E317">
            <v>76226</v>
          </cell>
        </row>
        <row r="318">
          <cell r="A318">
            <v>63101</v>
          </cell>
          <cell r="B318" t="str">
            <v xml:space="preserve">          ค่าไฟฟ้า</v>
          </cell>
          <cell r="C318">
            <v>2511983.0099999998</v>
          </cell>
          <cell r="D318">
            <v>2194173.9300000002</v>
          </cell>
          <cell r="E318">
            <v>317809.07999999961</v>
          </cell>
        </row>
        <row r="319">
          <cell r="A319">
            <v>63102</v>
          </cell>
          <cell r="B319" t="str">
            <v xml:space="preserve">          ค่าน้ำประปา</v>
          </cell>
          <cell r="C319">
            <v>843827.26</v>
          </cell>
          <cell r="D319">
            <v>798983.64</v>
          </cell>
          <cell r="E319">
            <v>44843.619999999995</v>
          </cell>
        </row>
        <row r="320">
          <cell r="A320">
            <v>63103</v>
          </cell>
          <cell r="B320" t="str">
            <v xml:space="preserve">          ค่าโทรศัพท์ - โทรสาร</v>
          </cell>
          <cell r="C320">
            <v>180536.8</v>
          </cell>
          <cell r="D320">
            <v>100293.18</v>
          </cell>
          <cell r="E320">
            <v>80243.62</v>
          </cell>
        </row>
        <row r="321">
          <cell r="A321">
            <v>63104</v>
          </cell>
          <cell r="B321" t="str">
            <v xml:space="preserve">          ค่าไปรษณีย์</v>
          </cell>
          <cell r="C321">
            <v>21301</v>
          </cell>
          <cell r="D321">
            <v>12732</v>
          </cell>
          <cell r="E321">
            <v>8569</v>
          </cell>
        </row>
        <row r="322">
          <cell r="A322">
            <v>63105</v>
          </cell>
          <cell r="B322" t="str">
            <v xml:space="preserve">          ค่าใช้จ่ายเกี่ยวกับ Internet</v>
          </cell>
          <cell r="C322">
            <v>78964.67</v>
          </cell>
          <cell r="D322">
            <v>33972.76</v>
          </cell>
          <cell r="E322">
            <v>44991.909999999996</v>
          </cell>
        </row>
        <row r="323">
          <cell r="A323">
            <v>63201</v>
          </cell>
          <cell r="B323" t="str">
            <v xml:space="preserve">          ค่าวัสดุสำนักงาน (บริหาร)</v>
          </cell>
          <cell r="C323">
            <v>120586.29</v>
          </cell>
          <cell r="D323">
            <v>80709.59</v>
          </cell>
          <cell r="E323">
            <v>39876.699999999997</v>
          </cell>
        </row>
        <row r="324">
          <cell r="A324">
            <v>63202</v>
          </cell>
          <cell r="B324" t="str">
            <v xml:space="preserve">          ค่าเครื่องเขียน แบบพิมพ์ (บริหาร)</v>
          </cell>
          <cell r="C324">
            <v>946315.89</v>
          </cell>
          <cell r="D324">
            <v>854330.73</v>
          </cell>
          <cell r="E324">
            <v>91985.160000000033</v>
          </cell>
        </row>
        <row r="325">
          <cell r="A325">
            <v>63203</v>
          </cell>
          <cell r="B325" t="str">
            <v xml:space="preserve">          ค่าวัสดุสิ้นเปลือง (ทำความสะอาด)</v>
          </cell>
          <cell r="C325">
            <v>326140.2</v>
          </cell>
          <cell r="D325">
            <v>278529.19</v>
          </cell>
          <cell r="E325">
            <v>47611.010000000009</v>
          </cell>
        </row>
        <row r="326">
          <cell r="A326">
            <v>63204</v>
          </cell>
          <cell r="B326" t="str">
            <v xml:space="preserve">          ค่าวารสาร สิ่งพิมพ์</v>
          </cell>
          <cell r="C326">
            <v>4411</v>
          </cell>
          <cell r="D326">
            <v>1926</v>
          </cell>
          <cell r="E326">
            <v>2485</v>
          </cell>
        </row>
        <row r="327">
          <cell r="A327">
            <v>63205</v>
          </cell>
          <cell r="B327" t="str">
            <v xml:space="preserve">          ค่าใช้จ่ายอุปกรณ์คอมพิวเตอร์</v>
          </cell>
          <cell r="C327">
            <v>60799.76</v>
          </cell>
          <cell r="D327">
            <v>27058.959999999999</v>
          </cell>
          <cell r="E327">
            <v>33740.800000000003</v>
          </cell>
        </row>
        <row r="328">
          <cell r="A328">
            <v>63206</v>
          </cell>
          <cell r="B328" t="str">
            <v xml:space="preserve">          ค่าถ่ายเอกสาร</v>
          </cell>
          <cell r="C328">
            <v>133084.51</v>
          </cell>
          <cell r="D328">
            <v>82857.070000000007</v>
          </cell>
          <cell r="E328">
            <v>50227.44</v>
          </cell>
        </row>
        <row r="329">
          <cell r="A329">
            <v>63207</v>
          </cell>
          <cell r="B329" t="str">
            <v xml:space="preserve">          ค่าใช้จ่ายเกี่ยวกับการถ่ายภาพ</v>
          </cell>
          <cell r="C329">
            <v>1233</v>
          </cell>
          <cell r="D329">
            <v>624</v>
          </cell>
          <cell r="E329">
            <v>609</v>
          </cell>
        </row>
        <row r="330">
          <cell r="A330">
            <v>63208</v>
          </cell>
          <cell r="B330" t="str">
            <v xml:space="preserve">          ค่าบริการกำจัดปลวก แมลง</v>
          </cell>
          <cell r="C330">
            <v>260344.33</v>
          </cell>
          <cell r="D330">
            <v>121755.85</v>
          </cell>
          <cell r="E330">
            <v>138588.47999999998</v>
          </cell>
        </row>
        <row r="331">
          <cell r="A331">
            <v>63209</v>
          </cell>
          <cell r="B331" t="str">
            <v xml:space="preserve">          ค่าบริการรักษาความปลอดภัย</v>
          </cell>
          <cell r="C331">
            <v>2024006.66</v>
          </cell>
          <cell r="D331">
            <v>1151842.1200000001</v>
          </cell>
          <cell r="E331">
            <v>872164.5399999998</v>
          </cell>
        </row>
        <row r="332">
          <cell r="A332">
            <v>63210</v>
          </cell>
          <cell r="B332" t="str">
            <v xml:space="preserve">          ค่าบริการรักษาความสะอาด</v>
          </cell>
          <cell r="C332">
            <v>245859.52</v>
          </cell>
          <cell r="D332">
            <v>182661.06</v>
          </cell>
          <cell r="E332">
            <v>63198.459999999992</v>
          </cell>
        </row>
        <row r="333">
          <cell r="A333">
            <v>63211</v>
          </cell>
          <cell r="B333" t="str">
            <v xml:space="preserve">          ค่าน้ำมันเครื่องตัดหญ้า เครื่องสูบน้ำ</v>
          </cell>
          <cell r="C333">
            <v>15902</v>
          </cell>
          <cell r="D333">
            <v>8822</v>
          </cell>
          <cell r="E333">
            <v>7080</v>
          </cell>
        </row>
        <row r="334">
          <cell r="A334">
            <v>63212</v>
          </cell>
          <cell r="B334" t="str">
            <v xml:space="preserve">          วัสดุที่ใช้ในครัว</v>
          </cell>
          <cell r="C334">
            <v>117000.27</v>
          </cell>
          <cell r="D334">
            <v>101589.07</v>
          </cell>
          <cell r="E334">
            <v>15411.199999999997</v>
          </cell>
        </row>
        <row r="335">
          <cell r="A335">
            <v>63213</v>
          </cell>
          <cell r="B335" t="str">
            <v xml:space="preserve">          วัสดุสิ้นเปลืองอื่น ๆ</v>
          </cell>
          <cell r="C335">
            <v>320626.36</v>
          </cell>
          <cell r="D335">
            <v>147301.41</v>
          </cell>
          <cell r="E335">
            <v>173324.94999999998</v>
          </cell>
        </row>
        <row r="336">
          <cell r="A336">
            <v>63301</v>
          </cell>
          <cell r="B336" t="str">
            <v xml:space="preserve">          ค่าซ่อมแซมเครื่องใช้สำนักงาน (บริหาร)</v>
          </cell>
          <cell r="C336">
            <v>196993.26</v>
          </cell>
          <cell r="D336">
            <v>106729.46</v>
          </cell>
          <cell r="E336">
            <v>90263.8</v>
          </cell>
        </row>
        <row r="337">
          <cell r="A337">
            <v>63302</v>
          </cell>
          <cell r="B337" t="str">
            <v xml:space="preserve">          ค่าซ่อมแซมเครื่องคอมพิวเตอร์และอุปกรณ์ (บริหาร)</v>
          </cell>
          <cell r="C337">
            <v>41757.760000000002</v>
          </cell>
          <cell r="D337">
            <v>21636</v>
          </cell>
          <cell r="E337">
            <v>20121.760000000002</v>
          </cell>
        </row>
        <row r="338">
          <cell r="A338">
            <v>63304</v>
          </cell>
          <cell r="B338" t="str">
            <v xml:space="preserve">          ค่าประกันทรัพย์สิน</v>
          </cell>
          <cell r="C338">
            <v>25631.62</v>
          </cell>
          <cell r="E338">
            <v>25631.62</v>
          </cell>
        </row>
        <row r="339">
          <cell r="A339">
            <v>63401</v>
          </cell>
          <cell r="B339" t="str">
            <v xml:space="preserve">          ค่าพาหนะ (บริหาร)</v>
          </cell>
          <cell r="C339">
            <v>168068.34</v>
          </cell>
          <cell r="D339">
            <v>110178.01</v>
          </cell>
          <cell r="E339">
            <v>57890.33</v>
          </cell>
        </row>
        <row r="340">
          <cell r="A340">
            <v>63402</v>
          </cell>
          <cell r="B340" t="str">
            <v xml:space="preserve">          ค่าน้ำมัน (บริหาร)</v>
          </cell>
          <cell r="C340">
            <v>110708.35</v>
          </cell>
          <cell r="D340">
            <v>58040</v>
          </cell>
          <cell r="E340">
            <v>52668.350000000006</v>
          </cell>
        </row>
        <row r="341">
          <cell r="A341">
            <v>63403</v>
          </cell>
          <cell r="B341" t="str">
            <v xml:space="preserve">          ค่าเบี้ยประกันรถยนต์ (บริหาร)</v>
          </cell>
          <cell r="C341">
            <v>59259.21</v>
          </cell>
          <cell r="D341">
            <v>29789.15</v>
          </cell>
          <cell r="E341">
            <v>29470.059999999998</v>
          </cell>
        </row>
        <row r="342">
          <cell r="A342">
            <v>63404</v>
          </cell>
          <cell r="B342" t="str">
            <v xml:space="preserve">          ค่าซ่อมแซม / บำรุงรักษารถยนต์ (บริหาร)</v>
          </cell>
          <cell r="C342">
            <v>90407.96</v>
          </cell>
          <cell r="D342">
            <v>42078.18</v>
          </cell>
          <cell r="E342">
            <v>48329.780000000006</v>
          </cell>
        </row>
        <row r="343">
          <cell r="A343">
            <v>64101</v>
          </cell>
          <cell r="B343" t="str">
            <v xml:space="preserve">          ค่าสอบบัญชี</v>
          </cell>
          <cell r="C343">
            <v>155000</v>
          </cell>
          <cell r="D343">
            <v>80000</v>
          </cell>
          <cell r="E343">
            <v>75000</v>
          </cell>
        </row>
        <row r="344">
          <cell r="A344">
            <v>65101</v>
          </cell>
          <cell r="B344" t="str">
            <v xml:space="preserve">          ค่าตอบแทนวิทยากร</v>
          </cell>
          <cell r="C344">
            <v>31494</v>
          </cell>
          <cell r="D344">
            <v>20124</v>
          </cell>
          <cell r="E344">
            <v>11370</v>
          </cell>
        </row>
        <row r="345">
          <cell r="A345">
            <v>65102</v>
          </cell>
          <cell r="B345" t="str">
            <v xml:space="preserve">          ค่าของขวัญ / ที่ระลึก</v>
          </cell>
          <cell r="C345">
            <v>8140</v>
          </cell>
          <cell r="D345">
            <v>1140</v>
          </cell>
          <cell r="E345">
            <v>7000</v>
          </cell>
        </row>
        <row r="346">
          <cell r="A346">
            <v>65103</v>
          </cell>
          <cell r="B346" t="str">
            <v xml:space="preserve">          ค่าอาหาร / เครื่องดื่ม</v>
          </cell>
          <cell r="C346">
            <v>81993.64</v>
          </cell>
          <cell r="D346">
            <v>70798.600000000006</v>
          </cell>
          <cell r="E346">
            <v>11195.039999999994</v>
          </cell>
        </row>
        <row r="347">
          <cell r="A347">
            <v>65104</v>
          </cell>
          <cell r="B347" t="str">
            <v xml:space="preserve">          ค่าพาหนะเดินทาง</v>
          </cell>
          <cell r="C347">
            <v>42429.67</v>
          </cell>
          <cell r="D347">
            <v>34377.67</v>
          </cell>
          <cell r="E347">
            <v>8052</v>
          </cell>
        </row>
        <row r="348">
          <cell r="A348">
            <v>65105</v>
          </cell>
          <cell r="B348" t="str">
            <v xml:space="preserve">          ค่าใช้จ่ายเกี่ยวกับการถ่ายภาพ</v>
          </cell>
          <cell r="C348">
            <v>9254.75</v>
          </cell>
          <cell r="D348">
            <v>6559.75</v>
          </cell>
          <cell r="E348">
            <v>2695</v>
          </cell>
        </row>
        <row r="349">
          <cell r="A349">
            <v>65106</v>
          </cell>
          <cell r="B349" t="str">
            <v xml:space="preserve">          ค่าไปรษณีย์</v>
          </cell>
          <cell r="C349">
            <v>16064</v>
          </cell>
          <cell r="D349">
            <v>14776</v>
          </cell>
          <cell r="E349">
            <v>1288</v>
          </cell>
        </row>
        <row r="350">
          <cell r="A350">
            <v>65107</v>
          </cell>
          <cell r="B350" t="str">
            <v xml:space="preserve">          ค่าเครื่องเขียน (ปชส.)</v>
          </cell>
          <cell r="C350">
            <v>73344.240000000005</v>
          </cell>
          <cell r="D350">
            <v>56953.37</v>
          </cell>
          <cell r="E350">
            <v>16390.870000000003</v>
          </cell>
        </row>
        <row r="351">
          <cell r="A351">
            <v>65108</v>
          </cell>
          <cell r="B351" t="str">
            <v xml:space="preserve">          ค่าวัสดุสำนักงาน</v>
          </cell>
          <cell r="C351">
            <v>35311.61</v>
          </cell>
          <cell r="D351">
            <v>31981.61</v>
          </cell>
          <cell r="E351">
            <v>3330</v>
          </cell>
        </row>
        <row r="352">
          <cell r="A352">
            <v>65109</v>
          </cell>
          <cell r="B352" t="str">
            <v xml:space="preserve">          ค่าวัสดุสิ้นเปลือง</v>
          </cell>
          <cell r="C352">
            <v>92520.49</v>
          </cell>
          <cell r="D352">
            <v>84127.16</v>
          </cell>
          <cell r="E352">
            <v>8393.3300000000017</v>
          </cell>
        </row>
        <row r="353">
          <cell r="A353">
            <v>65110</v>
          </cell>
          <cell r="B353" t="str">
            <v xml:space="preserve">          ค่าแรงรายวัน</v>
          </cell>
          <cell r="C353">
            <v>19250</v>
          </cell>
          <cell r="D353">
            <v>19250</v>
          </cell>
          <cell r="E353">
            <v>0</v>
          </cell>
        </row>
        <row r="354">
          <cell r="A354">
            <v>65111</v>
          </cell>
          <cell r="B354" t="str">
            <v xml:space="preserve">          ค่าใช้จ่ายจัดสถานที่</v>
          </cell>
          <cell r="C354">
            <v>27720.5</v>
          </cell>
          <cell r="D354">
            <v>27720.5</v>
          </cell>
          <cell r="E354">
            <v>0</v>
          </cell>
        </row>
        <row r="355">
          <cell r="A355">
            <v>65112</v>
          </cell>
          <cell r="B355" t="str">
            <v xml:space="preserve">          ค่าถ่ายเอกสาร</v>
          </cell>
          <cell r="C355">
            <v>86773</v>
          </cell>
          <cell r="D355">
            <v>88210.78</v>
          </cell>
          <cell r="E355">
            <v>-1437.7799999999988</v>
          </cell>
        </row>
        <row r="356">
          <cell r="A356">
            <v>65113</v>
          </cell>
          <cell r="B356" t="str">
            <v xml:space="preserve">          ค่าโฆษณาและประชาสัมพันธ์</v>
          </cell>
          <cell r="C356">
            <v>35265.17</v>
          </cell>
          <cell r="D356">
            <v>28025</v>
          </cell>
          <cell r="E356">
            <v>7240.1699999999983</v>
          </cell>
        </row>
        <row r="357">
          <cell r="A357">
            <v>65114</v>
          </cell>
          <cell r="B357" t="str">
            <v xml:space="preserve">          ค่าสิ่งพิมพ์ แผ่นพับ</v>
          </cell>
          <cell r="C357">
            <v>60044.5</v>
          </cell>
          <cell r="D357">
            <v>53992.5</v>
          </cell>
          <cell r="E357">
            <v>6052</v>
          </cell>
        </row>
        <row r="358">
          <cell r="A358">
            <v>65115</v>
          </cell>
          <cell r="B358" t="str">
            <v xml:space="preserve">          ค่าวารสาร</v>
          </cell>
          <cell r="C358">
            <v>3250</v>
          </cell>
          <cell r="D358">
            <v>3190</v>
          </cell>
          <cell r="E358">
            <v>60</v>
          </cell>
        </row>
        <row r="359">
          <cell r="A359">
            <v>65116</v>
          </cell>
          <cell r="B359" t="str">
            <v xml:space="preserve">          ค่าบริการ Internet</v>
          </cell>
          <cell r="C359">
            <v>17353.400000000001</v>
          </cell>
          <cell r="D359">
            <v>17353.400000000001</v>
          </cell>
          <cell r="E359">
            <v>0</v>
          </cell>
        </row>
        <row r="360">
          <cell r="A360">
            <v>65117</v>
          </cell>
          <cell r="B360" t="str">
            <v xml:space="preserve">          ค่าโทรศัพท์</v>
          </cell>
          <cell r="C360">
            <v>30081.98</v>
          </cell>
          <cell r="D360">
            <v>26792.799999999999</v>
          </cell>
          <cell r="E360">
            <v>3289.1800000000003</v>
          </cell>
        </row>
        <row r="361">
          <cell r="A361">
            <v>65199</v>
          </cell>
          <cell r="B361" t="str">
            <v xml:space="preserve">          ค่าใช้จ่ายอื่น ๆ</v>
          </cell>
          <cell r="C361">
            <v>4164.46</v>
          </cell>
          <cell r="D361">
            <v>2564.46</v>
          </cell>
          <cell r="E361">
            <v>1600</v>
          </cell>
        </row>
        <row r="362">
          <cell r="A362">
            <v>69101</v>
          </cell>
          <cell r="B362" t="str">
            <v xml:space="preserve">          ค่ารับรอง</v>
          </cell>
          <cell r="C362">
            <v>18868</v>
          </cell>
          <cell r="D362">
            <v>12580</v>
          </cell>
          <cell r="E362">
            <v>6288</v>
          </cell>
        </row>
        <row r="363">
          <cell r="A363">
            <v>69102</v>
          </cell>
          <cell r="B363" t="str">
            <v xml:space="preserve">          ค่าของขวัญ</v>
          </cell>
          <cell r="C363">
            <v>43934.18</v>
          </cell>
          <cell r="D363">
            <v>26321.81</v>
          </cell>
          <cell r="E363">
            <v>17612.37</v>
          </cell>
        </row>
        <row r="364">
          <cell r="A364">
            <v>69103</v>
          </cell>
          <cell r="B364" t="str">
            <v xml:space="preserve">          อภินันทนาการ</v>
          </cell>
          <cell r="C364">
            <v>1050</v>
          </cell>
          <cell r="D364">
            <v>1050</v>
          </cell>
          <cell r="E364">
            <v>0</v>
          </cell>
        </row>
        <row r="365">
          <cell r="A365">
            <v>69104</v>
          </cell>
          <cell r="B365" t="str">
            <v xml:space="preserve">          ค่าการกุศลสาธารณะ</v>
          </cell>
          <cell r="C365">
            <v>5420</v>
          </cell>
          <cell r="E365">
            <v>5420</v>
          </cell>
        </row>
        <row r="366">
          <cell r="A366">
            <v>69201</v>
          </cell>
          <cell r="B366" t="str">
            <v xml:space="preserve">          ค่าธรรมเนียมธนาคาร / บัตรเครดิต</v>
          </cell>
          <cell r="C366">
            <v>144722.9</v>
          </cell>
          <cell r="D366">
            <v>88670.9</v>
          </cell>
          <cell r="E366">
            <v>56052</v>
          </cell>
        </row>
        <row r="367">
          <cell r="A367">
            <v>69202</v>
          </cell>
          <cell r="B367" t="str">
            <v xml:space="preserve">          ค่าธรรมเนียมอื่น ๆ / ภาษีอากร / อากรแสตมป์</v>
          </cell>
          <cell r="C367">
            <v>3395</v>
          </cell>
          <cell r="D367">
            <v>1550</v>
          </cell>
          <cell r="E367">
            <v>1845</v>
          </cell>
        </row>
        <row r="368">
          <cell r="A368">
            <v>69999</v>
          </cell>
          <cell r="B368" t="str">
            <v xml:space="preserve">          อื่น ๆ (บริหาร)</v>
          </cell>
          <cell r="C368">
            <v>110.57</v>
          </cell>
          <cell r="D368">
            <v>116.36</v>
          </cell>
          <cell r="E368">
            <v>-5.7900000000000063</v>
          </cell>
        </row>
        <row r="369">
          <cell r="A369">
            <v>71101</v>
          </cell>
          <cell r="B369" t="str">
            <v xml:space="preserve">          ค่าเสื่อมราคา - อาคารสำนักงาน</v>
          </cell>
          <cell r="C369">
            <v>1410746.05</v>
          </cell>
          <cell r="D369">
            <v>947840.31</v>
          </cell>
          <cell r="E369">
            <v>462905.74</v>
          </cell>
        </row>
        <row r="370">
          <cell r="A370">
            <v>71201</v>
          </cell>
          <cell r="B370" t="str">
            <v xml:space="preserve">          ค่าเสื่อมราคา - อุปกรณ์สำนักงาน</v>
          </cell>
          <cell r="C370">
            <v>2301807.4700000002</v>
          </cell>
          <cell r="D370">
            <v>1347277.31</v>
          </cell>
          <cell r="E370">
            <v>954530.16000000015</v>
          </cell>
        </row>
        <row r="371">
          <cell r="A371">
            <v>71301</v>
          </cell>
          <cell r="B371" t="str">
            <v xml:space="preserve">          ค่าเสื่อมราคา - รถยนต์</v>
          </cell>
          <cell r="C371">
            <v>192349.91</v>
          </cell>
          <cell r="D371">
            <v>109699.56</v>
          </cell>
          <cell r="E371">
            <v>82650.350000000006</v>
          </cell>
        </row>
        <row r="372">
          <cell r="A372">
            <v>71401</v>
          </cell>
          <cell r="B372" t="str">
            <v xml:space="preserve">          ค่าเสื่อมราคา - คอมพิวเตอร์และอุปกรณ์</v>
          </cell>
          <cell r="C372">
            <v>350280.51</v>
          </cell>
          <cell r="D372">
            <v>245883.57</v>
          </cell>
          <cell r="E372">
            <v>104396.94</v>
          </cell>
        </row>
        <row r="373">
          <cell r="A373">
            <v>71501</v>
          </cell>
          <cell r="B373" t="str">
            <v xml:space="preserve">          ค่าเสื่อมราคา - Softwares</v>
          </cell>
          <cell r="C373">
            <v>75602.740000000005</v>
          </cell>
          <cell r="D373">
            <v>42753.51</v>
          </cell>
          <cell r="E373">
            <v>32849.230000000003</v>
          </cell>
        </row>
        <row r="374">
          <cell r="A374">
            <v>71601</v>
          </cell>
          <cell r="B374" t="str">
            <v xml:space="preserve">          ค่าเสื่อมราคา - สิทธิการเช่าที่ดิน</v>
          </cell>
          <cell r="C374">
            <v>484255.95</v>
          </cell>
          <cell r="D374">
            <v>408572.75</v>
          </cell>
          <cell r="E374">
            <v>75683.200000000012</v>
          </cell>
        </row>
        <row r="375">
          <cell r="A375">
            <v>71701</v>
          </cell>
          <cell r="B375" t="str">
            <v xml:space="preserve">          ค่าเสื่อมราคา -ส่วนปรับปรุงที่ดิน</v>
          </cell>
          <cell r="C375">
            <v>1513114.84</v>
          </cell>
          <cell r="D375">
            <v>1307313.46</v>
          </cell>
          <cell r="E375">
            <v>205801.38000000012</v>
          </cell>
        </row>
        <row r="376">
          <cell r="A376">
            <v>71702</v>
          </cell>
          <cell r="B376" t="str">
            <v xml:space="preserve">          ค่าเสื่อมราคา -ส่วนปรับปรุงอาคาร</v>
          </cell>
          <cell r="C376">
            <v>168320.86</v>
          </cell>
          <cell r="D376">
            <v>114434.57</v>
          </cell>
          <cell r="E376">
            <v>53886.289999999979</v>
          </cell>
        </row>
        <row r="377">
          <cell r="A377">
            <v>72103</v>
          </cell>
          <cell r="B377" t="str">
            <v xml:space="preserve">          ดอกเบี้ยจ่ายกรรมการและบริษัทในเครือ</v>
          </cell>
          <cell r="C377">
            <v>58669.11</v>
          </cell>
          <cell r="D377">
            <v>30127.78</v>
          </cell>
          <cell r="E377">
            <v>28541.33</v>
          </cell>
        </row>
        <row r="378">
          <cell r="A378">
            <v>72999</v>
          </cell>
          <cell r="B378" t="str">
            <v xml:space="preserve">          ดอกเบี้ยจ่ายอื่น ๆ</v>
          </cell>
          <cell r="C378">
            <v>7602850.1799999997</v>
          </cell>
          <cell r="D378">
            <v>4495951.63</v>
          </cell>
          <cell r="E378">
            <v>3106898.55</v>
          </cell>
        </row>
        <row r="379">
          <cell r="A379">
            <v>79102</v>
          </cell>
          <cell r="B379" t="str">
            <v xml:space="preserve">          ภาษีโรงเรือน</v>
          </cell>
          <cell r="C379">
            <v>175187.88</v>
          </cell>
          <cell r="D379">
            <v>175187.88</v>
          </cell>
          <cell r="E379">
            <v>0</v>
          </cell>
        </row>
        <row r="380">
          <cell r="A380">
            <v>89101</v>
          </cell>
          <cell r="B380" t="str">
            <v xml:space="preserve">          หนี้สงสัยจะสูญ</v>
          </cell>
          <cell r="C380">
            <v>804589</v>
          </cell>
          <cell r="D380">
            <v>424754.5</v>
          </cell>
          <cell r="E380">
            <v>379834.5</v>
          </cell>
        </row>
        <row r="381">
          <cell r="A381">
            <v>89103</v>
          </cell>
          <cell r="B381" t="str">
            <v xml:space="preserve">          ค่าใช้จ่ายที่ไม่ถือเป็นค่าใช้จ่าย</v>
          </cell>
          <cell r="C381">
            <v>215603.4</v>
          </cell>
          <cell r="D381">
            <v>5153.76</v>
          </cell>
          <cell r="E381">
            <v>210449.63999999998</v>
          </cell>
        </row>
        <row r="382">
          <cell r="A382">
            <v>89105</v>
          </cell>
          <cell r="B382" t="str">
            <v xml:space="preserve">          ขาดทุนจากสินค้าล้าสมัย</v>
          </cell>
          <cell r="C382">
            <v>102043.75</v>
          </cell>
          <cell r="D382">
            <v>102043.75</v>
          </cell>
          <cell r="E382">
            <v>0</v>
          </cell>
        </row>
        <row r="383">
          <cell r="A383">
            <v>89106</v>
          </cell>
          <cell r="B383" t="str">
            <v xml:space="preserve">          ขาดทุนจากภาษีเงินได้หัก ณ ที่จ่ายไม่ขอคืน</v>
          </cell>
          <cell r="C383">
            <v>3119.36</v>
          </cell>
          <cell r="D383">
            <v>3119.36</v>
          </cell>
          <cell r="E383">
            <v>0</v>
          </cell>
        </row>
      </sheetData>
      <sheetData sheetId="1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300953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7859089.7699999996</v>
          </cell>
          <cell r="D30">
            <v>5112821.93</v>
          </cell>
          <cell r="E30">
            <v>2746267.84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11245750.41</v>
          </cell>
          <cell r="E100">
            <v>104911.03999999911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รายได้จากการจัดกิจกรรมพิเศษ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ค่าเดินทางซื้อของ (59304)</v>
          </cell>
          <cell r="C255">
            <v>14067.84</v>
          </cell>
          <cell r="E255">
            <v>14067.84</v>
          </cell>
        </row>
        <row r="256">
          <cell r="A256">
            <v>59302</v>
          </cell>
          <cell r="B256" t="str">
            <v xml:space="preserve">          ค่าแก๊ส (59303)</v>
          </cell>
          <cell r="C256">
            <v>20020</v>
          </cell>
          <cell r="E256">
            <v>20020</v>
          </cell>
        </row>
        <row r="257">
          <cell r="A257">
            <v>59303</v>
          </cell>
          <cell r="B257" t="str">
            <v xml:space="preserve">          ค่าวัตถุดิบ - เครื่องดื่ม (59326)</v>
          </cell>
          <cell r="C257">
            <v>145968.85</v>
          </cell>
          <cell r="E257">
            <v>145968.85</v>
          </cell>
        </row>
        <row r="258">
          <cell r="A258">
            <v>59304</v>
          </cell>
          <cell r="B258" t="str">
            <v xml:space="preserve">          ค่าวัตถุดิบ - ขนม (59325)</v>
          </cell>
          <cell r="C258">
            <v>139436.65</v>
          </cell>
          <cell r="E258">
            <v>139436.65</v>
          </cell>
        </row>
        <row r="259">
          <cell r="A259">
            <v>59305</v>
          </cell>
          <cell r="B259" t="str">
            <v xml:space="preserve">          ค่าวัตถุดิบ - อาหาร (59305)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ค่าเครื่องปรุงของแห้ง - อาหาร (59306)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ค่าเครื่องดื่มสำเร็จรูป (59327)</v>
          </cell>
          <cell r="C261">
            <v>67850.740000000005</v>
          </cell>
          <cell r="E261">
            <v>67850.740000000005</v>
          </cell>
        </row>
        <row r="262">
          <cell r="A262">
            <v>59308</v>
          </cell>
          <cell r="B262" t="str">
            <v xml:space="preserve">          ค่าของว่างสำเร็จรูป (59307)</v>
          </cell>
          <cell r="C262">
            <v>198545.44</v>
          </cell>
          <cell r="E262">
            <v>198545.44</v>
          </cell>
        </row>
        <row r="263">
          <cell r="A263">
            <v>59309</v>
          </cell>
          <cell r="B263" t="str">
            <v xml:space="preserve">          ค่าวัสดุทำอาหาร (59301)</v>
          </cell>
          <cell r="C263">
            <v>59159.28</v>
          </cell>
          <cell r="E263">
            <v>59159.28</v>
          </cell>
        </row>
        <row r="264">
          <cell r="A264">
            <v>59310</v>
          </cell>
          <cell r="B264" t="str">
            <v xml:space="preserve">          ค่าวัสดุสิ้นเปลือง (59302)</v>
          </cell>
          <cell r="C264">
            <v>133193.19</v>
          </cell>
          <cell r="E264">
            <v>133193.19</v>
          </cell>
        </row>
        <row r="265">
          <cell r="A265">
            <v>59311</v>
          </cell>
          <cell r="B265" t="str">
            <v xml:space="preserve">          ต้นทุนอื่น ๆ (59399)</v>
          </cell>
          <cell r="C265">
            <v>30</v>
          </cell>
          <cell r="E265">
            <v>30</v>
          </cell>
        </row>
        <row r="266">
          <cell r="A266">
            <v>59330</v>
          </cell>
          <cell r="B266" t="str">
            <v xml:space="preserve">          ค่าวัสดุสำนักงาน (59321)</v>
          </cell>
          <cell r="C266">
            <v>345</v>
          </cell>
          <cell r="E266">
            <v>345</v>
          </cell>
        </row>
        <row r="267">
          <cell r="A267">
            <v>59331</v>
          </cell>
          <cell r="B267" t="str">
            <v xml:space="preserve">          ค่าวัสดุสิ้นเปลือง - เครื่องดื่ม (59322)</v>
          </cell>
          <cell r="C267">
            <v>48510.97</v>
          </cell>
          <cell r="E267">
            <v>48510.97</v>
          </cell>
        </row>
        <row r="268">
          <cell r="A268">
            <v>59333</v>
          </cell>
          <cell r="B268" t="str">
            <v xml:space="preserve">          ค่าเดินทางซื้อของ - เครื่องดื่ม (59324)</v>
          </cell>
          <cell r="C268">
            <v>200</v>
          </cell>
          <cell r="E268">
            <v>200</v>
          </cell>
        </row>
        <row r="269">
          <cell r="A269">
            <v>59334</v>
          </cell>
          <cell r="B269" t="str">
            <v xml:space="preserve">          ค่าของแห้ง (ครัว) - เครื่องดื่ม (59328)</v>
          </cell>
          <cell r="C269">
            <v>44940</v>
          </cell>
          <cell r="E269">
            <v>44940</v>
          </cell>
        </row>
        <row r="270">
          <cell r="A270">
            <v>59335</v>
          </cell>
          <cell r="B270" t="str">
            <v xml:space="preserve">          ค่าของแห้ง (ครัว) - อาหาร (59308)</v>
          </cell>
          <cell r="C270">
            <v>10953.5</v>
          </cell>
          <cell r="E270">
            <v>10953.5</v>
          </cell>
        </row>
        <row r="271">
          <cell r="A271">
            <v>59401</v>
          </cell>
          <cell r="B271" t="str">
            <v xml:space="preserve">          ค่าวิทยากร (65201)</v>
          </cell>
          <cell r="C271">
            <v>390733.03</v>
          </cell>
          <cell r="D271">
            <v>311643.03000000003</v>
          </cell>
          <cell r="E271">
            <v>79090</v>
          </cell>
        </row>
        <row r="272">
          <cell r="A272">
            <v>59402</v>
          </cell>
          <cell r="B272" t="str">
            <v xml:space="preserve">          ค่าของขวัญ / ที่ระลึก (65202)</v>
          </cell>
          <cell r="C272">
            <v>501</v>
          </cell>
          <cell r="D272">
            <v>501</v>
          </cell>
          <cell r="E272">
            <v>0</v>
          </cell>
        </row>
        <row r="273">
          <cell r="A273">
            <v>59403</v>
          </cell>
          <cell r="B273" t="str">
            <v xml:space="preserve">          ค่าอาหาร/เครื่องดื่ม (65203)</v>
          </cell>
          <cell r="C273">
            <v>68285.5</v>
          </cell>
          <cell r="D273">
            <v>63829.26</v>
          </cell>
          <cell r="E273">
            <v>4456.239999999998</v>
          </cell>
        </row>
        <row r="274">
          <cell r="A274">
            <v>59404</v>
          </cell>
          <cell r="B274" t="str">
            <v xml:space="preserve">          ค่าพาหนะเดินทาง (65204)</v>
          </cell>
          <cell r="C274">
            <v>16100.5</v>
          </cell>
          <cell r="D274">
            <v>16100.5</v>
          </cell>
          <cell r="E274">
            <v>0</v>
          </cell>
        </row>
        <row r="275">
          <cell r="A275">
            <v>59406</v>
          </cell>
          <cell r="B275" t="str">
            <v xml:space="preserve">          ค่าไปรษณีย์ (65206)</v>
          </cell>
          <cell r="C275">
            <v>37</v>
          </cell>
          <cell r="D275">
            <v>37</v>
          </cell>
          <cell r="E275">
            <v>0</v>
          </cell>
        </row>
        <row r="276">
          <cell r="A276">
            <v>59407</v>
          </cell>
          <cell r="B276" t="str">
            <v xml:space="preserve">          ค่าเครื่องเขียนแบบพิมพ์ (ตลาด) (65207)</v>
          </cell>
          <cell r="C276">
            <v>8980.5499999999993</v>
          </cell>
          <cell r="D276">
            <v>8980.5499999999993</v>
          </cell>
          <cell r="E276">
            <v>0</v>
          </cell>
        </row>
        <row r="277">
          <cell r="A277">
            <v>59409</v>
          </cell>
          <cell r="B277" t="str">
            <v xml:space="preserve">          ค่าวัสดุสิ้นเปลือง (65209)</v>
          </cell>
          <cell r="C277">
            <v>15082.5</v>
          </cell>
          <cell r="D277">
            <v>15082.5</v>
          </cell>
          <cell r="E277">
            <v>0</v>
          </cell>
        </row>
        <row r="278">
          <cell r="A278">
            <v>59410</v>
          </cell>
          <cell r="B278" t="str">
            <v xml:space="preserve">          ค่าแรงรายวัน (65210)</v>
          </cell>
          <cell r="C278">
            <v>10208</v>
          </cell>
          <cell r="D278">
            <v>8296</v>
          </cell>
          <cell r="E278">
            <v>1912</v>
          </cell>
        </row>
        <row r="279">
          <cell r="A279">
            <v>59411</v>
          </cell>
          <cell r="B279" t="str">
            <v xml:space="preserve">          ค่าใช้จ่ายจัดสถานที่ (65211)</v>
          </cell>
          <cell r="C279">
            <v>4518.5</v>
          </cell>
          <cell r="D279">
            <v>4518.5</v>
          </cell>
          <cell r="E279">
            <v>0</v>
          </cell>
        </row>
        <row r="280">
          <cell r="A280">
            <v>59412</v>
          </cell>
          <cell r="B280" t="str">
            <v xml:space="preserve">          ค่าถ่ายเอกสาร (65212)</v>
          </cell>
          <cell r="C280">
            <v>651.66999999999996</v>
          </cell>
          <cell r="D280">
            <v>651.66999999999996</v>
          </cell>
          <cell r="E280">
            <v>0</v>
          </cell>
        </row>
        <row r="281">
          <cell r="A281">
            <v>59499</v>
          </cell>
          <cell r="B281" t="str">
            <v xml:space="preserve">          ค่าใช้จ่ายอื่น ๆ (65299)</v>
          </cell>
          <cell r="C281">
            <v>4878.2299999999996</v>
          </cell>
          <cell r="D281">
            <v>4878.2299999999996</v>
          </cell>
          <cell r="E281">
            <v>0</v>
          </cell>
        </row>
        <row r="282">
          <cell r="A282">
            <v>61101</v>
          </cell>
          <cell r="B282" t="str">
            <v xml:space="preserve">          เงินเดือนพนักงาน (บริหาร)</v>
          </cell>
          <cell r="C282">
            <v>14749718.189999999</v>
          </cell>
          <cell r="D282">
            <v>9576488.5999999996</v>
          </cell>
          <cell r="E282">
            <v>5173229.59</v>
          </cell>
        </row>
        <row r="283">
          <cell r="A283">
            <v>61102</v>
          </cell>
          <cell r="B283" t="str">
            <v xml:space="preserve">          เงินสมทบกองทุนประกันสังคม (บริหาร)</v>
          </cell>
          <cell r="C283">
            <v>154752</v>
          </cell>
          <cell r="D283">
            <v>95136</v>
          </cell>
          <cell r="E283">
            <v>59616</v>
          </cell>
        </row>
        <row r="284">
          <cell r="A284">
            <v>61104</v>
          </cell>
          <cell r="B284" t="str">
            <v xml:space="preserve">          เงินสมทบกองทุนสงเคราะห์ครู</v>
          </cell>
          <cell r="C284">
            <v>288341.48</v>
          </cell>
          <cell r="D284">
            <v>195755.54</v>
          </cell>
          <cell r="E284">
            <v>92585.939999999973</v>
          </cell>
        </row>
        <row r="285">
          <cell r="A285">
            <v>61105</v>
          </cell>
          <cell r="B285" t="str">
            <v xml:space="preserve">          ค่าแรงรายวัน (บริหาร)</v>
          </cell>
          <cell r="C285">
            <v>52061</v>
          </cell>
          <cell r="D285">
            <v>51655</v>
          </cell>
          <cell r="E285">
            <v>406</v>
          </cell>
        </row>
        <row r="286">
          <cell r="A286">
            <v>61107</v>
          </cell>
          <cell r="B286" t="str">
            <v xml:space="preserve">          ค่าจ้างที่ปรึกษาบริหาร</v>
          </cell>
          <cell r="C286">
            <v>21879</v>
          </cell>
          <cell r="D286">
            <v>21879</v>
          </cell>
          <cell r="E286">
            <v>0</v>
          </cell>
        </row>
        <row r="287">
          <cell r="A287">
            <v>61108</v>
          </cell>
          <cell r="B287" t="str">
            <v xml:space="preserve">          ค่าจ้างบุคคลภายนอก</v>
          </cell>
          <cell r="C287">
            <v>602602.31000000006</v>
          </cell>
          <cell r="D287">
            <v>469250.56</v>
          </cell>
          <cell r="E287">
            <v>133351.75000000006</v>
          </cell>
        </row>
        <row r="288">
          <cell r="A288">
            <v>61109</v>
          </cell>
          <cell r="B288" t="str">
            <v xml:space="preserve">          โบนัสพนักงาน</v>
          </cell>
          <cell r="C288">
            <v>2205537.91</v>
          </cell>
          <cell r="D288">
            <v>1719584.58</v>
          </cell>
          <cell r="E288">
            <v>485953.33000000007</v>
          </cell>
        </row>
        <row r="289">
          <cell r="A289">
            <v>61110</v>
          </cell>
          <cell r="B289" t="str">
            <v xml:space="preserve">          ค่าล่วงเวลา</v>
          </cell>
          <cell r="C289">
            <v>540483</v>
          </cell>
          <cell r="D289">
            <v>332854</v>
          </cell>
          <cell r="E289">
            <v>207629</v>
          </cell>
        </row>
        <row r="290">
          <cell r="A290">
            <v>61111</v>
          </cell>
          <cell r="B290" t="str">
            <v xml:space="preserve">          ค่าตำแหน่ง</v>
          </cell>
          <cell r="C290">
            <v>118583.33</v>
          </cell>
          <cell r="D290">
            <v>95083.33</v>
          </cell>
          <cell r="E290">
            <v>23500</v>
          </cell>
        </row>
        <row r="291">
          <cell r="A291">
            <v>61113</v>
          </cell>
          <cell r="B291" t="str">
            <v xml:space="preserve">          ค่าวิชาชีพ</v>
          </cell>
          <cell r="C291">
            <v>22500</v>
          </cell>
          <cell r="D291">
            <v>18000</v>
          </cell>
          <cell r="E291">
            <v>4500</v>
          </cell>
        </row>
        <row r="292">
          <cell r="A292">
            <v>61114</v>
          </cell>
          <cell r="B292" t="str">
            <v xml:space="preserve">          ค่าเบี้ยเลี้ยงทำงาน (บริหาร)</v>
          </cell>
          <cell r="C292">
            <v>74743</v>
          </cell>
          <cell r="D292">
            <v>17850</v>
          </cell>
          <cell r="E292">
            <v>56893</v>
          </cell>
        </row>
        <row r="293">
          <cell r="A293">
            <v>61201</v>
          </cell>
          <cell r="B293" t="str">
            <v xml:space="preserve">          สวัสดิการพนักงาน (บริหาร)</v>
          </cell>
          <cell r="C293">
            <v>64816.92</v>
          </cell>
          <cell r="D293">
            <v>36297.949999999997</v>
          </cell>
          <cell r="E293">
            <v>28518.97</v>
          </cell>
        </row>
        <row r="294">
          <cell r="A294">
            <v>61202</v>
          </cell>
          <cell r="B294" t="str">
            <v xml:space="preserve">          ค่าเบี้ยประกันชีวิตพนักงาน (บริหาร)</v>
          </cell>
          <cell r="C294">
            <v>18336.5</v>
          </cell>
          <cell r="D294">
            <v>9550.8700000000008</v>
          </cell>
          <cell r="E294">
            <v>8785.6299999999992</v>
          </cell>
        </row>
        <row r="295">
          <cell r="A295">
            <v>61204</v>
          </cell>
          <cell r="B295" t="str">
            <v xml:space="preserve">          เลี้ยงสังสรรค์ (บริหาร)</v>
          </cell>
          <cell r="C295">
            <v>9000</v>
          </cell>
          <cell r="D295">
            <v>9000</v>
          </cell>
          <cell r="E295">
            <v>0</v>
          </cell>
        </row>
        <row r="296">
          <cell r="A296">
            <v>61206</v>
          </cell>
          <cell r="B296" t="str">
            <v xml:space="preserve">          ค่าสวัสดิการอาหาร</v>
          </cell>
          <cell r="C296">
            <v>671500.04</v>
          </cell>
          <cell r="D296">
            <v>431700.83</v>
          </cell>
          <cell r="E296">
            <v>239799.21000000002</v>
          </cell>
        </row>
        <row r="297">
          <cell r="A297">
            <v>61207</v>
          </cell>
          <cell r="B297" t="str">
            <v xml:space="preserve">          ค่าสวัสดิการทันตกรรม</v>
          </cell>
          <cell r="C297">
            <v>38909</v>
          </cell>
          <cell r="D297">
            <v>23236</v>
          </cell>
          <cell r="E297">
            <v>15673</v>
          </cell>
        </row>
        <row r="298">
          <cell r="A298">
            <v>61208</v>
          </cell>
          <cell r="B298" t="str">
            <v xml:space="preserve">          ค่าสวัสดิการรักษาพยาบาล</v>
          </cell>
          <cell r="C298">
            <v>125072.55</v>
          </cell>
          <cell r="D298">
            <v>58540</v>
          </cell>
          <cell r="E298">
            <v>66532.55</v>
          </cell>
        </row>
        <row r="299">
          <cell r="A299">
            <v>61299</v>
          </cell>
          <cell r="B299" t="str">
            <v xml:space="preserve">          ค่าสวัสดิการอื่น ๆ</v>
          </cell>
          <cell r="C299">
            <v>85165</v>
          </cell>
          <cell r="D299">
            <v>2600</v>
          </cell>
          <cell r="E299">
            <v>82565</v>
          </cell>
        </row>
        <row r="300">
          <cell r="A300">
            <v>61301</v>
          </cell>
          <cell r="B300" t="str">
            <v xml:space="preserve">          ค่าใช้จ่ายสรรหาพนักงาน</v>
          </cell>
          <cell r="C300">
            <v>91495.1</v>
          </cell>
          <cell r="D300">
            <v>30547.9</v>
          </cell>
          <cell r="E300">
            <v>60947.200000000004</v>
          </cell>
        </row>
        <row r="301">
          <cell r="A301">
            <v>61302</v>
          </cell>
          <cell r="B301" t="str">
            <v xml:space="preserve">          ค่าอบรม / สัมมนา</v>
          </cell>
          <cell r="C301">
            <v>222238.28</v>
          </cell>
          <cell r="D301">
            <v>165817.99</v>
          </cell>
          <cell r="E301">
            <v>56420.290000000008</v>
          </cell>
        </row>
        <row r="302">
          <cell r="A302">
            <v>61303</v>
          </cell>
          <cell r="B302" t="str">
            <v xml:space="preserve">          ค่าใช้จ่ายดูงาน</v>
          </cell>
          <cell r="C302">
            <v>4225</v>
          </cell>
          <cell r="E302">
            <v>4225</v>
          </cell>
        </row>
        <row r="303">
          <cell r="A303">
            <v>61304</v>
          </cell>
          <cell r="B303" t="str">
            <v xml:space="preserve">          ค่าใช้จ่ายจัดประชุม</v>
          </cell>
          <cell r="C303">
            <v>21700.16</v>
          </cell>
          <cell r="D303">
            <v>7437.64</v>
          </cell>
          <cell r="E303">
            <v>14262.52</v>
          </cell>
        </row>
        <row r="304">
          <cell r="A304">
            <v>62101</v>
          </cell>
          <cell r="B304" t="str">
            <v xml:space="preserve">          ค่าเช่าที่ทำการ</v>
          </cell>
          <cell r="C304">
            <v>1282502.54</v>
          </cell>
          <cell r="D304">
            <v>1081820.23</v>
          </cell>
          <cell r="E304">
            <v>200682.31000000006</v>
          </cell>
        </row>
        <row r="305">
          <cell r="A305">
            <v>62102</v>
          </cell>
          <cell r="B305" t="str">
            <v xml:space="preserve">          ค่าเบี้ยประกันอาคาร</v>
          </cell>
          <cell r="C305">
            <v>111365.27</v>
          </cell>
          <cell r="D305">
            <v>74028.320000000007</v>
          </cell>
          <cell r="E305">
            <v>37336.949999999997</v>
          </cell>
        </row>
        <row r="306">
          <cell r="A306">
            <v>62103</v>
          </cell>
          <cell r="B306" t="str">
            <v xml:space="preserve">          ค่าซ่อมแซมและปรับปรุงอาคาร</v>
          </cell>
          <cell r="C306">
            <v>233827.5</v>
          </cell>
          <cell r="D306">
            <v>191874.5</v>
          </cell>
          <cell r="E306">
            <v>41953</v>
          </cell>
        </row>
        <row r="307">
          <cell r="A307">
            <v>62104</v>
          </cell>
          <cell r="B307" t="str">
            <v xml:space="preserve">          ค่าซ่อมแซมและปรับปรุงสถานที่ ภูมิทัศน์</v>
          </cell>
          <cell r="C307">
            <v>21090</v>
          </cell>
          <cell r="E307">
            <v>21090</v>
          </cell>
        </row>
        <row r="308">
          <cell r="A308">
            <v>63101</v>
          </cell>
          <cell r="B308" t="str">
            <v xml:space="preserve">          ค่าไฟฟ้า</v>
          </cell>
          <cell r="C308">
            <v>2409455.2200000002</v>
          </cell>
          <cell r="D308">
            <v>2194173.9300000002</v>
          </cell>
          <cell r="E308">
            <v>215281.29000000004</v>
          </cell>
        </row>
        <row r="309">
          <cell r="A309">
            <v>63102</v>
          </cell>
          <cell r="B309" t="str">
            <v xml:space="preserve">          ค่าน้ำประปา</v>
          </cell>
          <cell r="C309">
            <v>832673.17</v>
          </cell>
          <cell r="D309">
            <v>798983.64</v>
          </cell>
          <cell r="E309">
            <v>33689.530000000028</v>
          </cell>
        </row>
        <row r="310">
          <cell r="A310">
            <v>63103</v>
          </cell>
          <cell r="B310" t="str">
            <v xml:space="preserve">          ค่าโทรศัพท์ - โทรสาร</v>
          </cell>
          <cell r="C310">
            <v>160490.06</v>
          </cell>
          <cell r="D310">
            <v>100293.18</v>
          </cell>
          <cell r="E310">
            <v>60196.880000000005</v>
          </cell>
        </row>
        <row r="311">
          <cell r="A311">
            <v>63104</v>
          </cell>
          <cell r="B311" t="str">
            <v xml:space="preserve">          ค่าไปรษณีย์</v>
          </cell>
          <cell r="C311">
            <v>17706</v>
          </cell>
          <cell r="D311">
            <v>12732</v>
          </cell>
          <cell r="E311">
            <v>4974</v>
          </cell>
        </row>
        <row r="312">
          <cell r="A312">
            <v>63105</v>
          </cell>
          <cell r="B312" t="str">
            <v xml:space="preserve">          ค่าใช้จ่ายเกี่ยวกับ Internet</v>
          </cell>
          <cell r="C312">
            <v>56943.1</v>
          </cell>
          <cell r="D312">
            <v>33972.76</v>
          </cell>
          <cell r="E312">
            <v>22970.339999999997</v>
          </cell>
        </row>
        <row r="313">
          <cell r="A313">
            <v>63201</v>
          </cell>
          <cell r="B313" t="str">
            <v xml:space="preserve">          ค่าวัสดุสำนักงาน (บริหาร)</v>
          </cell>
          <cell r="C313">
            <v>114845.3</v>
          </cell>
          <cell r="D313">
            <v>79719.59</v>
          </cell>
          <cell r="E313">
            <v>35125.710000000006</v>
          </cell>
        </row>
        <row r="314">
          <cell r="A314">
            <v>63202</v>
          </cell>
          <cell r="B314" t="str">
            <v xml:space="preserve">          ค่าเครื่องเขียน แบบพิมพ์ (บริหาร)</v>
          </cell>
          <cell r="C314">
            <v>734207.49</v>
          </cell>
          <cell r="D314">
            <v>578384.54</v>
          </cell>
          <cell r="E314">
            <v>155822.94999999995</v>
          </cell>
        </row>
        <row r="315">
          <cell r="A315">
            <v>63203</v>
          </cell>
          <cell r="B315" t="str">
            <v xml:space="preserve">          ค่าวัสดุสิ้นเปลือง (ทำความสะอาด)</v>
          </cell>
          <cell r="C315">
            <v>294016.57</v>
          </cell>
          <cell r="D315">
            <v>269423.03000000003</v>
          </cell>
          <cell r="E315">
            <v>24593.539999999979</v>
          </cell>
        </row>
        <row r="316">
          <cell r="A316">
            <v>63204</v>
          </cell>
          <cell r="B316" t="str">
            <v xml:space="preserve">          ค่าวารสาร สิ่งพิมพ์</v>
          </cell>
          <cell r="C316">
            <v>4301</v>
          </cell>
          <cell r="D316">
            <v>1926</v>
          </cell>
          <cell r="E316">
            <v>2375</v>
          </cell>
        </row>
        <row r="317">
          <cell r="A317">
            <v>63205</v>
          </cell>
          <cell r="B317" t="str">
            <v xml:space="preserve">          ค่าใช้จ่ายอุปกรณ์คอมพิวเตอร์</v>
          </cell>
          <cell r="C317">
            <v>43348.76</v>
          </cell>
          <cell r="D317">
            <v>27058.959999999999</v>
          </cell>
          <cell r="E317">
            <v>16289.800000000003</v>
          </cell>
        </row>
        <row r="318">
          <cell r="A318">
            <v>63206</v>
          </cell>
          <cell r="B318" t="str">
            <v xml:space="preserve">          ค่าถ่ายเอกสาร</v>
          </cell>
          <cell r="C318">
            <v>114026.46</v>
          </cell>
          <cell r="D318">
            <v>82857.070000000007</v>
          </cell>
          <cell r="E318">
            <v>31169.39</v>
          </cell>
        </row>
        <row r="319">
          <cell r="A319">
            <v>63207</v>
          </cell>
          <cell r="B319" t="str">
            <v xml:space="preserve">          ค่าใช้จ่ายเกี่ยวกับการถ่ายภาพ</v>
          </cell>
          <cell r="C319">
            <v>853</v>
          </cell>
          <cell r="D319">
            <v>624</v>
          </cell>
          <cell r="E319">
            <v>229</v>
          </cell>
        </row>
        <row r="320">
          <cell r="A320">
            <v>63208</v>
          </cell>
          <cell r="B320" t="str">
            <v xml:space="preserve">          ค่าบริการกำจัดปลวก แมลง</v>
          </cell>
          <cell r="C320">
            <v>214780.38</v>
          </cell>
          <cell r="D320">
            <v>121755.85</v>
          </cell>
          <cell r="E320">
            <v>93024.53</v>
          </cell>
        </row>
        <row r="321">
          <cell r="A321">
            <v>63209</v>
          </cell>
          <cell r="B321" t="str">
            <v xml:space="preserve">          ค่าบริการรักษาความปลอดภัย</v>
          </cell>
          <cell r="C321">
            <v>1731618.48</v>
          </cell>
          <cell r="D321">
            <v>1151842.1200000001</v>
          </cell>
          <cell r="E321">
            <v>579776.35999999987</v>
          </cell>
        </row>
        <row r="322">
          <cell r="A322">
            <v>63210</v>
          </cell>
          <cell r="B322" t="str">
            <v xml:space="preserve">          ค่าบริการรักษาความสะอาด</v>
          </cell>
          <cell r="C322">
            <v>215201.06</v>
          </cell>
          <cell r="D322">
            <v>182661.06</v>
          </cell>
          <cell r="E322">
            <v>32540</v>
          </cell>
        </row>
        <row r="323">
          <cell r="A323">
            <v>63211</v>
          </cell>
          <cell r="B323" t="str">
            <v xml:space="preserve">          ค่าน้ำมันเครื่องตัดหญ้า เครื่องสูบน้ำ</v>
          </cell>
          <cell r="C323">
            <v>13882</v>
          </cell>
          <cell r="D323">
            <v>8822</v>
          </cell>
          <cell r="E323">
            <v>5060</v>
          </cell>
        </row>
        <row r="324">
          <cell r="A324">
            <v>63212</v>
          </cell>
          <cell r="B324" t="str">
            <v xml:space="preserve">          วัสดุที่ใช้ในครัว</v>
          </cell>
          <cell r="C324">
            <v>117000.27</v>
          </cell>
          <cell r="D324">
            <v>101589.07</v>
          </cell>
          <cell r="E324">
            <v>15411.199999999997</v>
          </cell>
        </row>
        <row r="325">
          <cell r="A325">
            <v>63213</v>
          </cell>
          <cell r="B325" t="str">
            <v xml:space="preserve">          วัสดุสิ้นเปลืองอื่น ๆ</v>
          </cell>
          <cell r="C325">
            <v>250311.67</v>
          </cell>
          <cell r="D325">
            <v>146231.41</v>
          </cell>
          <cell r="E325">
            <v>104080.26000000001</v>
          </cell>
        </row>
        <row r="326">
          <cell r="A326">
            <v>63301</v>
          </cell>
          <cell r="B326" t="str">
            <v xml:space="preserve">          ค่าซ่อมแซมเครื่องใช้สำนักงาน (บริหาร)</v>
          </cell>
          <cell r="C326">
            <v>181533.26</v>
          </cell>
          <cell r="D326">
            <v>106729.46</v>
          </cell>
          <cell r="E326">
            <v>74803.8</v>
          </cell>
        </row>
        <row r="327">
          <cell r="A327">
            <v>63302</v>
          </cell>
          <cell r="B327" t="str">
            <v xml:space="preserve">          ค่าซ่อมแซมเครื่องคอมพิวเตอร์และอุปกรณ์ (บริหาร)</v>
          </cell>
          <cell r="C327">
            <v>39528.410000000003</v>
          </cell>
          <cell r="D327">
            <v>21636</v>
          </cell>
          <cell r="E327">
            <v>17892.410000000003</v>
          </cell>
        </row>
        <row r="328">
          <cell r="A328">
            <v>63304</v>
          </cell>
          <cell r="B328" t="str">
            <v xml:space="preserve">          ค่าประกันทรัพย์สิน</v>
          </cell>
          <cell r="C328">
            <v>6861.13</v>
          </cell>
          <cell r="E328">
            <v>6861.13</v>
          </cell>
        </row>
        <row r="329">
          <cell r="A329">
            <v>63401</v>
          </cell>
          <cell r="B329" t="str">
            <v xml:space="preserve">          ค่าพาหนะ (บริหาร)</v>
          </cell>
          <cell r="C329">
            <v>147584.34</v>
          </cell>
          <cell r="D329">
            <v>110178.01</v>
          </cell>
          <cell r="E329">
            <v>37406.33</v>
          </cell>
        </row>
        <row r="330">
          <cell r="A330">
            <v>63402</v>
          </cell>
          <cell r="B330" t="str">
            <v xml:space="preserve">          ค่าน้ำมัน (บริหาร)</v>
          </cell>
          <cell r="C330">
            <v>91008.35</v>
          </cell>
          <cell r="D330">
            <v>58040</v>
          </cell>
          <cell r="E330">
            <v>32968.350000000006</v>
          </cell>
        </row>
        <row r="331">
          <cell r="A331">
            <v>63403</v>
          </cell>
          <cell r="B331" t="str">
            <v xml:space="preserve">          ค่าเบี้ยประกันรถยนต์ (บริหาร)</v>
          </cell>
          <cell r="C331">
            <v>50042.83</v>
          </cell>
          <cell r="D331">
            <v>29789.15</v>
          </cell>
          <cell r="E331">
            <v>20253.68</v>
          </cell>
        </row>
        <row r="332">
          <cell r="A332">
            <v>63404</v>
          </cell>
          <cell r="B332" t="str">
            <v xml:space="preserve">          ค่าซ่อมแซม / บำรุงรักษารถยนต์ (บริหาร)</v>
          </cell>
          <cell r="C332">
            <v>84174.47</v>
          </cell>
          <cell r="D332">
            <v>42078.18</v>
          </cell>
          <cell r="E332">
            <v>42096.29</v>
          </cell>
        </row>
        <row r="333">
          <cell r="A333">
            <v>64101</v>
          </cell>
          <cell r="B333" t="str">
            <v xml:space="preserve">          ค่าสอบบัญชี</v>
          </cell>
          <cell r="C333">
            <v>120000</v>
          </cell>
          <cell r="D333">
            <v>80000</v>
          </cell>
          <cell r="E333">
            <v>40000</v>
          </cell>
        </row>
        <row r="334">
          <cell r="A334">
            <v>65101</v>
          </cell>
          <cell r="B334" t="str">
            <v xml:space="preserve">          ค่าตอบแทนวิทยากร</v>
          </cell>
          <cell r="C334">
            <v>31494</v>
          </cell>
          <cell r="D334">
            <v>20124</v>
          </cell>
          <cell r="E334">
            <v>11370</v>
          </cell>
        </row>
        <row r="335">
          <cell r="A335">
            <v>65102</v>
          </cell>
          <cell r="B335" t="str">
            <v xml:space="preserve">          ค่าของขวัญ / ที่ระลึก</v>
          </cell>
          <cell r="C335">
            <v>8140</v>
          </cell>
          <cell r="D335">
            <v>1140</v>
          </cell>
          <cell r="E335">
            <v>7000</v>
          </cell>
        </row>
        <row r="336">
          <cell r="A336">
            <v>65103</v>
          </cell>
          <cell r="B336" t="str">
            <v xml:space="preserve">          ค่าอาหาร / เครื่องดื่ม</v>
          </cell>
          <cell r="C336">
            <v>76261.399999999994</v>
          </cell>
          <cell r="D336">
            <v>70798.600000000006</v>
          </cell>
          <cell r="E336">
            <v>5462.7999999999884</v>
          </cell>
        </row>
        <row r="337">
          <cell r="A337">
            <v>65104</v>
          </cell>
          <cell r="B337" t="str">
            <v xml:space="preserve">          ค่าพาหนะเดินทาง</v>
          </cell>
          <cell r="C337">
            <v>36955.67</v>
          </cell>
          <cell r="D337">
            <v>34377.67</v>
          </cell>
          <cell r="E337">
            <v>2578</v>
          </cell>
        </row>
        <row r="338">
          <cell r="A338">
            <v>65105</v>
          </cell>
          <cell r="B338" t="str">
            <v xml:space="preserve">          ค่าใช้จ่ายเกี่ยวกับการถ่ายภาพ</v>
          </cell>
          <cell r="C338">
            <v>9254.75</v>
          </cell>
          <cell r="D338">
            <v>6559.75</v>
          </cell>
          <cell r="E338">
            <v>2695</v>
          </cell>
        </row>
        <row r="339">
          <cell r="A339">
            <v>65106</v>
          </cell>
          <cell r="B339" t="str">
            <v xml:space="preserve">          ค่าไปรษณีย์</v>
          </cell>
          <cell r="C339">
            <v>15916</v>
          </cell>
          <cell r="D339">
            <v>14776</v>
          </cell>
          <cell r="E339">
            <v>1140</v>
          </cell>
        </row>
        <row r="340">
          <cell r="A340">
            <v>65107</v>
          </cell>
          <cell r="B340" t="str">
            <v xml:space="preserve">          ค่าเครื่องเขียน (ปชส.)</v>
          </cell>
          <cell r="C340">
            <v>68068.320000000007</v>
          </cell>
          <cell r="D340">
            <v>56953.37</v>
          </cell>
          <cell r="E340">
            <v>11114.950000000004</v>
          </cell>
        </row>
        <row r="341">
          <cell r="A341">
            <v>65108</v>
          </cell>
          <cell r="B341" t="str">
            <v xml:space="preserve">          ค่าวัสดุสำนักงาน</v>
          </cell>
          <cell r="C341">
            <v>31981.61</v>
          </cell>
          <cell r="D341">
            <v>31981.61</v>
          </cell>
          <cell r="E341">
            <v>0</v>
          </cell>
        </row>
        <row r="342">
          <cell r="A342">
            <v>65109</v>
          </cell>
          <cell r="B342" t="str">
            <v xml:space="preserve">          ค่าวัสดุสิ้นเปลือง</v>
          </cell>
          <cell r="C342">
            <v>90394.17</v>
          </cell>
          <cell r="D342">
            <v>84127.16</v>
          </cell>
          <cell r="E342">
            <v>6267.0099999999948</v>
          </cell>
        </row>
        <row r="343">
          <cell r="A343">
            <v>65110</v>
          </cell>
          <cell r="B343" t="str">
            <v xml:space="preserve">          ค่าแรงรายวัน</v>
          </cell>
          <cell r="C343">
            <v>19250</v>
          </cell>
          <cell r="D343">
            <v>19250</v>
          </cell>
          <cell r="E343">
            <v>0</v>
          </cell>
        </row>
        <row r="344">
          <cell r="A344">
            <v>65111</v>
          </cell>
          <cell r="B344" t="str">
            <v xml:space="preserve">          ค่าใช้จ่ายจัดสถานที่</v>
          </cell>
          <cell r="C344">
            <v>27720.5</v>
          </cell>
          <cell r="D344">
            <v>27720.5</v>
          </cell>
          <cell r="E344">
            <v>0</v>
          </cell>
        </row>
        <row r="345">
          <cell r="A345">
            <v>65112</v>
          </cell>
          <cell r="B345" t="str">
            <v xml:space="preserve">          ค่าถ่ายเอกสาร</v>
          </cell>
          <cell r="C345">
            <v>82706.87</v>
          </cell>
          <cell r="D345">
            <v>86291.38</v>
          </cell>
          <cell r="E345">
            <v>-3584.5100000000093</v>
          </cell>
        </row>
        <row r="346">
          <cell r="A346">
            <v>65113</v>
          </cell>
          <cell r="B346" t="str">
            <v xml:space="preserve">          ค่าโฆษณาและประชาสัมพันธ์</v>
          </cell>
          <cell r="C346">
            <v>35265.17</v>
          </cell>
          <cell r="D346">
            <v>28025</v>
          </cell>
          <cell r="E346">
            <v>7240.1699999999983</v>
          </cell>
        </row>
        <row r="347">
          <cell r="A347">
            <v>65114</v>
          </cell>
          <cell r="B347" t="str">
            <v xml:space="preserve">          ค่าสิ่งพิมพ์ แผ่นพับ</v>
          </cell>
          <cell r="C347">
            <v>60044.5</v>
          </cell>
          <cell r="D347">
            <v>53992.5</v>
          </cell>
          <cell r="E347">
            <v>6052</v>
          </cell>
        </row>
        <row r="348">
          <cell r="A348">
            <v>65115</v>
          </cell>
          <cell r="B348" t="str">
            <v xml:space="preserve">          ค่าวารสาร</v>
          </cell>
          <cell r="C348">
            <v>3250</v>
          </cell>
          <cell r="D348">
            <v>3190</v>
          </cell>
          <cell r="E348">
            <v>60</v>
          </cell>
        </row>
        <row r="349">
          <cell r="A349">
            <v>65116</v>
          </cell>
          <cell r="B349" t="str">
            <v xml:space="preserve">          ค่าบริการ Internet</v>
          </cell>
          <cell r="C349">
            <v>17353.400000000001</v>
          </cell>
          <cell r="D349">
            <v>17353.400000000001</v>
          </cell>
          <cell r="E349">
            <v>0</v>
          </cell>
        </row>
        <row r="350">
          <cell r="A350">
            <v>65117</v>
          </cell>
          <cell r="B350" t="str">
            <v xml:space="preserve">          ค่าโทรศัพท์</v>
          </cell>
          <cell r="C350">
            <v>28762.67</v>
          </cell>
          <cell r="D350">
            <v>26792.799999999999</v>
          </cell>
          <cell r="E350">
            <v>1969.869999999999</v>
          </cell>
        </row>
        <row r="351">
          <cell r="A351">
            <v>65199</v>
          </cell>
          <cell r="B351" t="str">
            <v xml:space="preserve">          ค่าใช้จ่ายอื่น ๆ</v>
          </cell>
          <cell r="C351">
            <v>4164.46</v>
          </cell>
          <cell r="D351">
            <v>2564.46</v>
          </cell>
          <cell r="E351">
            <v>1600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2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at 300653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5313290</v>
          </cell>
          <cell r="D3">
            <v>5313290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2929122.75</v>
          </cell>
          <cell r="D4">
            <v>2838919.75</v>
          </cell>
          <cell r="E4">
            <v>90203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48810517.700000003</v>
          </cell>
          <cell r="D6">
            <v>48422294.32</v>
          </cell>
          <cell r="E6">
            <v>388223.38000000268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79857569.290000007</v>
          </cell>
          <cell r="D7">
            <v>79971984.290000007</v>
          </cell>
          <cell r="E7">
            <v>-114415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68333665</v>
          </cell>
          <cell r="D8">
            <v>67391085</v>
          </cell>
          <cell r="E8">
            <v>942580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7346601</v>
          </cell>
          <cell r="D9">
            <v>6971480</v>
          </cell>
          <cell r="E9">
            <v>375121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11895610</v>
          </cell>
          <cell r="D10">
            <v>11895610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1161000</v>
          </cell>
          <cell r="D11">
            <v>1160000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45934394.68</v>
          </cell>
          <cell r="D12">
            <v>45419052.289999999</v>
          </cell>
          <cell r="E12">
            <v>515342.3900000006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163844573.11000001</v>
          </cell>
          <cell r="D13">
            <v>128373359.97</v>
          </cell>
          <cell r="E13">
            <v>35471213.140000015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35098048.07</v>
          </cell>
          <cell r="D14">
            <v>34132431.950000003</v>
          </cell>
          <cell r="E14">
            <v>965616.11999999732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12096023.039999999</v>
          </cell>
          <cell r="D16">
            <v>11502890</v>
          </cell>
          <cell r="E16">
            <v>593133.03999999911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1441421.54</v>
          </cell>
          <cell r="D17">
            <v>1160640</v>
          </cell>
          <cell r="E17">
            <v>280781.54000000004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12727500</v>
          </cell>
          <cell r="D21">
            <v>12500000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110352473</v>
          </cell>
          <cell r="D23">
            <v>107981517</v>
          </cell>
          <cell r="E23">
            <v>2370956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282915</v>
          </cell>
          <cell r="E24">
            <v>75945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4321575.2</v>
          </cell>
          <cell r="D26">
            <v>3624262.5</v>
          </cell>
          <cell r="E26">
            <v>697312.70000000019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1592573.35</v>
          </cell>
          <cell r="D28">
            <v>900617.17</v>
          </cell>
          <cell r="E28">
            <v>691956.18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1014393.45</v>
          </cell>
          <cell r="E29">
            <v>-1014393.45</v>
          </cell>
        </row>
        <row r="30">
          <cell r="A30">
            <v>13101</v>
          </cell>
          <cell r="B30" t="str">
            <v xml:space="preserve">          เครื่องเขียนเพื่อใช้ภายใน</v>
          </cell>
          <cell r="C30">
            <v>7135328.5300000003</v>
          </cell>
          <cell r="D30">
            <v>4490632.63</v>
          </cell>
          <cell r="E30">
            <v>2644695.9000000004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115948</v>
          </cell>
          <cell r="D33">
            <v>109954</v>
          </cell>
          <cell r="E33">
            <v>5994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38547.01</v>
          </cell>
          <cell r="D34">
            <v>36671.129999999997</v>
          </cell>
          <cell r="E34">
            <v>1875.8800000000047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438388.53</v>
          </cell>
          <cell r="D35">
            <v>214491.28</v>
          </cell>
          <cell r="E35">
            <v>223897.25000000003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23055.05</v>
          </cell>
          <cell r="E36">
            <v>51414.81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1181613.07</v>
          </cell>
          <cell r="E37">
            <v>504447.33999999985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1352281.6</v>
          </cell>
          <cell r="D38">
            <v>939049.84</v>
          </cell>
          <cell r="E38">
            <v>413231.76000000013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23484.14</v>
          </cell>
          <cell r="E39">
            <v>52493.72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13844362.689999999</v>
          </cell>
          <cell r="D40">
            <v>11976568.810000001</v>
          </cell>
          <cell r="E40">
            <v>1867793.879999999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248679</v>
          </cell>
          <cell r="D41">
            <v>248679</v>
          </cell>
          <cell r="E41">
            <v>0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16451721.390000001</v>
          </cell>
          <cell r="D44">
            <v>118346.6</v>
          </cell>
          <cell r="E44">
            <v>16333374.790000001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8521687.3399999999</v>
          </cell>
          <cell r="E45">
            <v>8521687.3399999999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4119425.24</v>
          </cell>
          <cell r="D47">
            <v>377843.04</v>
          </cell>
          <cell r="E47">
            <v>3741582.2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2122518.19</v>
          </cell>
          <cell r="E48">
            <v>2122518.19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33770306.030000001</v>
          </cell>
          <cell r="E52">
            <v>33770306.030000001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31363429.600000001</v>
          </cell>
          <cell r="E54">
            <v>-31363429.460000001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4538237.1900000004</v>
          </cell>
          <cell r="E55">
            <v>-4538237.0500000007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10599444.75</v>
          </cell>
          <cell r="E56">
            <v>-10567060.85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D57">
            <v>5998109.9500000002</v>
          </cell>
          <cell r="E57">
            <v>-5998109.9500000002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1316650.6499999999</v>
          </cell>
          <cell r="E58">
            <v>-1316650.6499999999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359291.36</v>
          </cell>
          <cell r="D59">
            <v>3476203.71</v>
          </cell>
          <cell r="E59">
            <v>-3116912.35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1646749.63</v>
          </cell>
          <cell r="E60">
            <v>-1633599.5699999998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10375.27</v>
          </cell>
          <cell r="E61">
            <v>-10375.27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184953.04</v>
          </cell>
          <cell r="E62">
            <v>-184953.04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2636117.17</v>
          </cell>
          <cell r="E63">
            <v>-2636117.17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7725044.9000000004</v>
          </cell>
          <cell r="E64">
            <v>-7725044.9000000004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1611059.84</v>
          </cell>
          <cell r="E65">
            <v>-1565279.48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12206206.25</v>
          </cell>
          <cell r="D67">
            <v>12065733.25</v>
          </cell>
          <cell r="E67">
            <v>140473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70500</v>
          </cell>
          <cell r="E68">
            <v>534500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427929.75</v>
          </cell>
          <cell r="D69">
            <v>393908.65</v>
          </cell>
          <cell r="E69">
            <v>34021.099999999977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3046.92</v>
          </cell>
          <cell r="D70">
            <v>1150.5999999999999</v>
          </cell>
          <cell r="E70">
            <v>1896.3200000000002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11594001.82</v>
          </cell>
          <cell r="D73">
            <v>13115028.01</v>
          </cell>
          <cell r="E73">
            <v>-1521026.1899999995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408264.12</v>
          </cell>
          <cell r="D74">
            <v>674112.12</v>
          </cell>
          <cell r="E74">
            <v>-265848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14483966.970000001</v>
          </cell>
          <cell r="D77">
            <v>16757589.74</v>
          </cell>
          <cell r="E77">
            <v>-2273622.7699999996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382500.25</v>
          </cell>
          <cell r="D78">
            <v>506529.25</v>
          </cell>
          <cell r="E78">
            <v>-124029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15862500</v>
          </cell>
          <cell r="D80">
            <v>23587500</v>
          </cell>
          <cell r="E80">
            <v>-7725000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109749478.25</v>
          </cell>
          <cell r="D83">
            <v>150398754.25</v>
          </cell>
          <cell r="E83">
            <v>-40649276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5145326.5</v>
          </cell>
          <cell r="D86">
            <v>6031826.5</v>
          </cell>
          <cell r="E86">
            <v>-886500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242175.5</v>
          </cell>
          <cell r="D87">
            <v>407575.5</v>
          </cell>
          <cell r="E87">
            <v>-165400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133050</v>
          </cell>
          <cell r="D88">
            <v>211340</v>
          </cell>
          <cell r="E88">
            <v>-78290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D89">
            <v>53600</v>
          </cell>
          <cell r="E89">
            <v>-53600</v>
          </cell>
        </row>
        <row r="90">
          <cell r="A90">
            <v>25102</v>
          </cell>
          <cell r="B90" t="str">
            <v xml:space="preserve">          เงินกู้ยืมจากบริษัทและบุคคลที่เกี่ยวข้อง</v>
          </cell>
          <cell r="D90">
            <v>500000</v>
          </cell>
          <cell r="E90">
            <v>-500000</v>
          </cell>
        </row>
        <row r="91">
          <cell r="A91">
            <v>25104</v>
          </cell>
          <cell r="B91" t="str">
            <v xml:space="preserve">          เงินกู้ยืมจากกรรมการ</v>
          </cell>
          <cell r="D91">
            <v>200000</v>
          </cell>
          <cell r="E91">
            <v>-200000</v>
          </cell>
        </row>
        <row r="92">
          <cell r="A92">
            <v>25105</v>
          </cell>
          <cell r="B92" t="str">
            <v xml:space="preserve">          เงินกู้ยืมจากบุคคลภายนอก</v>
          </cell>
          <cell r="C92">
            <v>1500000</v>
          </cell>
          <cell r="D92">
            <v>60200000</v>
          </cell>
          <cell r="E92">
            <v>-58700000</v>
          </cell>
        </row>
        <row r="93">
          <cell r="A93">
            <v>26101</v>
          </cell>
          <cell r="B93" t="str">
            <v xml:space="preserve">          ภาษีหัก ณ ที่จ่ายค้างจ่าย (ภงด.1)</v>
          </cell>
          <cell r="C93">
            <v>596023.86</v>
          </cell>
          <cell r="D93">
            <v>629128.46</v>
          </cell>
          <cell r="E93">
            <v>-33104.599999999977</v>
          </cell>
        </row>
        <row r="94">
          <cell r="A94">
            <v>26102</v>
          </cell>
          <cell r="B94" t="str">
            <v xml:space="preserve">          ภาษีหัก ณ ที่จ่ายค้างจ่าย (ภงด.2)</v>
          </cell>
          <cell r="C94">
            <v>730475</v>
          </cell>
          <cell r="D94">
            <v>885425</v>
          </cell>
          <cell r="E94">
            <v>-154950</v>
          </cell>
        </row>
        <row r="95">
          <cell r="A95">
            <v>26103</v>
          </cell>
          <cell r="B95" t="str">
            <v xml:space="preserve">          ภาษีหัก ณ ที่จ่ายค้างจ่าย (ภงด.3)</v>
          </cell>
          <cell r="C95">
            <v>343118</v>
          </cell>
          <cell r="D95">
            <v>356447</v>
          </cell>
          <cell r="E95">
            <v>-13329</v>
          </cell>
        </row>
        <row r="96">
          <cell r="A96">
            <v>26104</v>
          </cell>
          <cell r="B96" t="str">
            <v xml:space="preserve">          ภาษีหัก ณ ที่จ่ายค้างจ่าย (ภงด.53)</v>
          </cell>
          <cell r="C96">
            <v>258990.15</v>
          </cell>
          <cell r="D96">
            <v>282571.27</v>
          </cell>
          <cell r="E96">
            <v>-23581.120000000024</v>
          </cell>
        </row>
        <row r="97">
          <cell r="A97">
            <v>26110</v>
          </cell>
          <cell r="B97" t="str">
            <v xml:space="preserve">          เงินสมทบกองทุนสงเคราะห์ครูหัก ณ ที่จ่ายค้างจ่าย - พนักงาน</v>
          </cell>
          <cell r="C97">
            <v>1202488.17</v>
          </cell>
          <cell r="D97">
            <v>1287459.1000000001</v>
          </cell>
          <cell r="E97">
            <v>-84970.930000000168</v>
          </cell>
        </row>
        <row r="98">
          <cell r="A98">
            <v>26111</v>
          </cell>
          <cell r="B98" t="str">
            <v xml:space="preserve">          เงินสมทบกองทุนสงเคราะห์ครูหัก ณ ที่จ่ายค้างจ่าย - บริษัทฯ</v>
          </cell>
          <cell r="C98">
            <v>1202488.17</v>
          </cell>
          <cell r="D98">
            <v>1287459.1000000001</v>
          </cell>
          <cell r="E98">
            <v>-84970.930000000168</v>
          </cell>
        </row>
        <row r="99">
          <cell r="A99">
            <v>27101</v>
          </cell>
          <cell r="B99" t="str">
            <v xml:space="preserve">          เจ้าหนี้อื่น (พักรอตัด)</v>
          </cell>
          <cell r="C99">
            <v>10010054.859999999</v>
          </cell>
          <cell r="D99">
            <v>10019272.140000001</v>
          </cell>
          <cell r="E99">
            <v>-9217.2800000011921</v>
          </cell>
        </row>
        <row r="100">
          <cell r="A100">
            <v>31101</v>
          </cell>
          <cell r="B100" t="str">
            <v xml:space="preserve">          ทุนจดทะเบียน</v>
          </cell>
          <cell r="D100">
            <v>170000000</v>
          </cell>
          <cell r="E100">
            <v>-170000000</v>
          </cell>
        </row>
        <row r="101">
          <cell r="A101">
            <v>33101</v>
          </cell>
          <cell r="B101" t="str">
            <v xml:space="preserve">          กำไรสุทธิประจำปี</v>
          </cell>
          <cell r="C101">
            <v>6557918.8899999997</v>
          </cell>
          <cell r="D101">
            <v>6557918.8899999997</v>
          </cell>
          <cell r="E101">
            <v>0</v>
          </cell>
        </row>
        <row r="102">
          <cell r="A102">
            <v>33301</v>
          </cell>
          <cell r="B102" t="str">
            <v xml:space="preserve">          กำไรสะสม</v>
          </cell>
          <cell r="C102">
            <v>68577869.799999997</v>
          </cell>
          <cell r="D102">
            <v>6603699.25</v>
          </cell>
          <cell r="E102">
            <v>61974170.549999997</v>
          </cell>
        </row>
        <row r="103">
          <cell r="A103">
            <v>41101</v>
          </cell>
          <cell r="B103" t="str">
            <v xml:space="preserve">          รายได้ค่าธรรมเนียมการศึกษา</v>
          </cell>
          <cell r="C103">
            <v>13437500</v>
          </cell>
          <cell r="D103">
            <v>15862500</v>
          </cell>
          <cell r="E103">
            <v>-2425000</v>
          </cell>
        </row>
        <row r="104">
          <cell r="A104">
            <v>41103</v>
          </cell>
          <cell r="B104" t="str">
            <v xml:space="preserve">          รายได้ค่าธรรมเนียมการศึกษา - ผู้ถือหุ้น</v>
          </cell>
          <cell r="C104">
            <v>25000</v>
          </cell>
          <cell r="D104">
            <v>25000</v>
          </cell>
          <cell r="E104">
            <v>0</v>
          </cell>
        </row>
        <row r="105">
          <cell r="A105">
            <v>41104</v>
          </cell>
          <cell r="B105" t="str">
            <v xml:space="preserve">          รายได้ค่าธรรมเนียมรักษาสภาพการเป็นนักเรียน</v>
          </cell>
          <cell r="C105">
            <v>5000</v>
          </cell>
          <cell r="D105">
            <v>20000</v>
          </cell>
          <cell r="E105">
            <v>-15000</v>
          </cell>
        </row>
        <row r="106">
          <cell r="A106">
            <v>41201</v>
          </cell>
          <cell r="B106" t="str">
            <v xml:space="preserve">          รายได้ค่าบำรุงการศึกษา</v>
          </cell>
          <cell r="C106">
            <v>85064629.25</v>
          </cell>
          <cell r="D106">
            <v>108040839.25</v>
          </cell>
          <cell r="E106">
            <v>-22976210</v>
          </cell>
        </row>
        <row r="107">
          <cell r="A107">
            <v>41202</v>
          </cell>
          <cell r="B107" t="str">
            <v xml:space="preserve">          รายได้ค่าบำรุงการศึกษา - พนักงาน</v>
          </cell>
          <cell r="C107">
            <v>372141</v>
          </cell>
          <cell r="D107">
            <v>372141</v>
          </cell>
          <cell r="E107">
            <v>0</v>
          </cell>
        </row>
        <row r="108">
          <cell r="A108">
            <v>41203</v>
          </cell>
          <cell r="B108" t="str">
            <v xml:space="preserve">          รายได้ค่าบำรุงการศึกษา - ผู้ถือหุ้น</v>
          </cell>
          <cell r="C108">
            <v>326998</v>
          </cell>
          <cell r="D108">
            <v>326998</v>
          </cell>
          <cell r="E108">
            <v>0</v>
          </cell>
        </row>
        <row r="109">
          <cell r="A109">
            <v>41204</v>
          </cell>
          <cell r="B109" t="str">
            <v xml:space="preserve">          รายได้ค่าบำรุงการศึกษา (สอนพิเศษ)</v>
          </cell>
          <cell r="C109">
            <v>3606650</v>
          </cell>
          <cell r="D109">
            <v>4496650</v>
          </cell>
          <cell r="E109">
            <v>-890000</v>
          </cell>
        </row>
        <row r="110">
          <cell r="A110">
            <v>43101</v>
          </cell>
          <cell r="B110" t="str">
            <v xml:space="preserve">          รายได้จากการขายเครื่องแบบและเครื่องเขียน</v>
          </cell>
          <cell r="C110">
            <v>1611699</v>
          </cell>
          <cell r="D110">
            <v>2934253.35</v>
          </cell>
          <cell r="E110">
            <v>-1322554.3500000001</v>
          </cell>
        </row>
        <row r="111">
          <cell r="A111">
            <v>43102</v>
          </cell>
          <cell r="B111" t="str">
            <v xml:space="preserve">          รายได้จากการทำบัตรนักเรียน (สูญหาย)</v>
          </cell>
          <cell r="D111">
            <v>5600</v>
          </cell>
          <cell r="E111">
            <v>-5600</v>
          </cell>
        </row>
        <row r="112">
          <cell r="A112">
            <v>43103</v>
          </cell>
          <cell r="B112" t="str">
            <v xml:space="preserve">          รายได้จำหน่ายของว่างและเครื่องดื่มให้นักเรียน</v>
          </cell>
          <cell r="C112">
            <v>408289</v>
          </cell>
          <cell r="D112">
            <v>477110</v>
          </cell>
          <cell r="E112">
            <v>-68821</v>
          </cell>
        </row>
        <row r="113">
          <cell r="A113">
            <v>43104</v>
          </cell>
          <cell r="B113" t="str">
            <v xml:space="preserve">          เงินเกิน (ขาด) จากการขายสินค้าให้นักเรียน</v>
          </cell>
          <cell r="C113">
            <v>2532</v>
          </cell>
          <cell r="D113">
            <v>2791.68</v>
          </cell>
          <cell r="E113">
            <v>-259.67999999999984</v>
          </cell>
        </row>
        <row r="114">
          <cell r="A114">
            <v>44101</v>
          </cell>
          <cell r="B114" t="str">
            <v xml:space="preserve">          รายได้บำรุงสมาชิกรายปี</v>
          </cell>
          <cell r="C114">
            <v>700</v>
          </cell>
          <cell r="D114">
            <v>700</v>
          </cell>
          <cell r="E114">
            <v>0</v>
          </cell>
        </row>
        <row r="115">
          <cell r="A115">
            <v>44102</v>
          </cell>
          <cell r="B115" t="str">
            <v xml:space="preserve">          รายได้บำรุงสระว่ายน้ำ (รายครั้ง) เด็ก</v>
          </cell>
          <cell r="C115">
            <v>1100</v>
          </cell>
          <cell r="D115">
            <v>1400</v>
          </cell>
          <cell r="E115">
            <v>-300</v>
          </cell>
        </row>
        <row r="116">
          <cell r="A116">
            <v>44103</v>
          </cell>
          <cell r="B116" t="str">
            <v xml:space="preserve">          รายได้บำรุงสระว่ายน้ำ (รายครั้ง) ผู้ใหญ่</v>
          </cell>
          <cell r="C116">
            <v>500</v>
          </cell>
          <cell r="D116">
            <v>600</v>
          </cell>
          <cell r="E116">
            <v>-100</v>
          </cell>
        </row>
        <row r="117">
          <cell r="A117">
            <v>44104</v>
          </cell>
          <cell r="B117" t="str">
            <v xml:space="preserve">          รายได้บำรุงสระว่ายน้ำ (กลุ่ม)</v>
          </cell>
          <cell r="C117">
            <v>231802</v>
          </cell>
          <cell r="D117">
            <v>231802</v>
          </cell>
          <cell r="E117">
            <v>0</v>
          </cell>
        </row>
        <row r="118">
          <cell r="A118">
            <v>44201</v>
          </cell>
          <cell r="B118" t="str">
            <v xml:space="preserve">          รายได้ค่าบำรุงการศึกษาพิเศษ</v>
          </cell>
          <cell r="C118">
            <v>2691729.5</v>
          </cell>
          <cell r="D118">
            <v>2879489.5</v>
          </cell>
          <cell r="E118">
            <v>-187760</v>
          </cell>
        </row>
        <row r="119">
          <cell r="A119">
            <v>44202</v>
          </cell>
          <cell r="B119" t="str">
            <v xml:space="preserve">          รายได้ค่าปรับจากห้องสมุด</v>
          </cell>
          <cell r="C119">
            <v>68751</v>
          </cell>
          <cell r="D119">
            <v>72920.5</v>
          </cell>
          <cell r="E119">
            <v>-4169.5</v>
          </cell>
        </row>
        <row r="120">
          <cell r="A120">
            <v>49101</v>
          </cell>
          <cell r="B120" t="str">
            <v xml:space="preserve">          รายได้จากการให้เช่าสถานที่</v>
          </cell>
          <cell r="C120">
            <v>222500</v>
          </cell>
          <cell r="D120">
            <v>234500</v>
          </cell>
          <cell r="E120">
            <v>-12000</v>
          </cell>
        </row>
        <row r="121">
          <cell r="A121">
            <v>49102</v>
          </cell>
          <cell r="B121" t="str">
            <v xml:space="preserve">          รายได้จากการจัดกิจกรรมพิเศษ</v>
          </cell>
          <cell r="C121">
            <v>8700</v>
          </cell>
          <cell r="D121">
            <v>8700</v>
          </cell>
          <cell r="E121">
            <v>0</v>
          </cell>
        </row>
        <row r="122">
          <cell r="A122">
            <v>49103</v>
          </cell>
          <cell r="B122" t="str">
            <v xml:space="preserve">          รายได้จากการขายสินค้า VAT</v>
          </cell>
          <cell r="C122">
            <v>267336.5</v>
          </cell>
          <cell r="D122">
            <v>273927</v>
          </cell>
          <cell r="E122">
            <v>-6590.5</v>
          </cell>
        </row>
        <row r="123">
          <cell r="A123">
            <v>49104</v>
          </cell>
          <cell r="B123" t="str">
            <v xml:space="preserve">          รายได้จากการขายสินค้า Non-VAT</v>
          </cell>
          <cell r="C123">
            <v>4900</v>
          </cell>
          <cell r="D123">
            <v>4900</v>
          </cell>
          <cell r="E123">
            <v>0</v>
          </cell>
        </row>
        <row r="124">
          <cell r="A124">
            <v>49105</v>
          </cell>
          <cell r="B124" t="str">
            <v xml:space="preserve">          รายได้จากการขายอาหาร</v>
          </cell>
          <cell r="D124">
            <v>661931</v>
          </cell>
          <cell r="E124">
            <v>-661931</v>
          </cell>
        </row>
        <row r="125">
          <cell r="A125">
            <v>49201</v>
          </cell>
          <cell r="B125" t="str">
            <v xml:space="preserve">          ดอกเบี้ยรับธนาคาร</v>
          </cell>
          <cell r="C125">
            <v>176015.31</v>
          </cell>
          <cell r="D125">
            <v>212882.39</v>
          </cell>
          <cell r="E125">
            <v>-36867.080000000016</v>
          </cell>
        </row>
        <row r="126">
          <cell r="A126">
            <v>49901</v>
          </cell>
          <cell r="B126" t="str">
            <v xml:space="preserve">          กำไร (ขาดทุน) จากการจำหน่ายสินทรัพย์</v>
          </cell>
          <cell r="C126">
            <v>24755.360000000001</v>
          </cell>
          <cell r="D126">
            <v>24755.360000000001</v>
          </cell>
          <cell r="E126">
            <v>0</v>
          </cell>
        </row>
        <row r="127">
          <cell r="A127">
            <v>49903</v>
          </cell>
          <cell r="B127" t="str">
            <v xml:space="preserve">          เงินบริจาค</v>
          </cell>
          <cell r="C127">
            <v>712039</v>
          </cell>
          <cell r="D127">
            <v>735789</v>
          </cell>
          <cell r="E127">
            <v>-23750</v>
          </cell>
        </row>
        <row r="128">
          <cell r="A128">
            <v>49999</v>
          </cell>
          <cell r="B128" t="str">
            <v xml:space="preserve">          รายได้อื่น ๆ</v>
          </cell>
          <cell r="C128">
            <v>88595.36</v>
          </cell>
          <cell r="D128">
            <v>122923.76</v>
          </cell>
          <cell r="E128">
            <v>-34328.399999999994</v>
          </cell>
        </row>
        <row r="129">
          <cell r="A129">
            <v>51101</v>
          </cell>
          <cell r="B129" t="str">
            <v xml:space="preserve">          เงินเดือนพนักงาน (ครู)</v>
          </cell>
          <cell r="C129">
            <v>40186178.520000003</v>
          </cell>
          <cell r="D129">
            <v>31466274.41</v>
          </cell>
          <cell r="E129">
            <v>8719904.1100000031</v>
          </cell>
        </row>
        <row r="130">
          <cell r="A130">
            <v>51102</v>
          </cell>
          <cell r="B130" t="str">
            <v xml:space="preserve">          เงินสมทบกองทุนประกันสังคม (ครู)</v>
          </cell>
          <cell r="C130">
            <v>36000</v>
          </cell>
          <cell r="D130">
            <v>27792</v>
          </cell>
          <cell r="E130">
            <v>8208</v>
          </cell>
        </row>
        <row r="131">
          <cell r="A131">
            <v>51104</v>
          </cell>
          <cell r="B131" t="str">
            <v xml:space="preserve">          เงินสมทบกองทุนสงเคราะห์ครู</v>
          </cell>
          <cell r="C131">
            <v>969841.36</v>
          </cell>
          <cell r="D131">
            <v>770674.97</v>
          </cell>
          <cell r="E131">
            <v>199166.39</v>
          </cell>
        </row>
        <row r="132">
          <cell r="A132">
            <v>51106</v>
          </cell>
          <cell r="B132" t="str">
            <v xml:space="preserve">          เงินตอบแทนครูภายนอก</v>
          </cell>
          <cell r="C132">
            <v>2523488.5099999998</v>
          </cell>
          <cell r="D132">
            <v>2324442.5099999998</v>
          </cell>
          <cell r="E132">
            <v>199046</v>
          </cell>
        </row>
        <row r="133">
          <cell r="A133">
            <v>51107</v>
          </cell>
          <cell r="B133" t="str">
            <v xml:space="preserve">          เงินตอบแทนที่ปรึกษาฯ</v>
          </cell>
          <cell r="C133">
            <v>1168275</v>
          </cell>
          <cell r="D133">
            <v>997275</v>
          </cell>
          <cell r="E133">
            <v>171000</v>
          </cell>
        </row>
        <row r="134">
          <cell r="A134">
            <v>51108</v>
          </cell>
          <cell r="B134" t="str">
            <v xml:space="preserve">          เงินชดเชยจากการออกจากงาน</v>
          </cell>
          <cell r="C134">
            <v>156945</v>
          </cell>
          <cell r="D134">
            <v>127485</v>
          </cell>
          <cell r="E134">
            <v>29460</v>
          </cell>
        </row>
        <row r="135">
          <cell r="A135">
            <v>51109</v>
          </cell>
          <cell r="B135" t="str">
            <v xml:space="preserve">          โบนัสบุคลากรทางการศึกษา</v>
          </cell>
          <cell r="C135">
            <v>5753581.1100000003</v>
          </cell>
          <cell r="D135">
            <v>4990761.1100000003</v>
          </cell>
          <cell r="E135">
            <v>762820</v>
          </cell>
        </row>
        <row r="136">
          <cell r="A136">
            <v>51110</v>
          </cell>
          <cell r="B136" t="str">
            <v xml:space="preserve">          ค่าตำแหน่ง</v>
          </cell>
          <cell r="C136">
            <v>338016.67</v>
          </cell>
          <cell r="D136">
            <v>281516.67</v>
          </cell>
          <cell r="E136">
            <v>56500</v>
          </cell>
        </row>
        <row r="137">
          <cell r="A137">
            <v>51111</v>
          </cell>
          <cell r="B137" t="str">
            <v xml:space="preserve">          ค่าวิชาชีพ</v>
          </cell>
          <cell r="C137">
            <v>619986.62</v>
          </cell>
          <cell r="D137">
            <v>491886.63</v>
          </cell>
          <cell r="E137">
            <v>128099.98999999999</v>
          </cell>
        </row>
        <row r="138">
          <cell r="A138">
            <v>51112</v>
          </cell>
          <cell r="B138" t="str">
            <v xml:space="preserve">          ค่าล่วงเวลา</v>
          </cell>
          <cell r="C138">
            <v>26149</v>
          </cell>
          <cell r="D138">
            <v>14000</v>
          </cell>
          <cell r="E138">
            <v>12149</v>
          </cell>
        </row>
        <row r="139">
          <cell r="A139">
            <v>51113</v>
          </cell>
          <cell r="B139" t="str">
            <v xml:space="preserve">          ค่าเบี้ยเลี้ยงทำงาน (ต้นทุน)</v>
          </cell>
          <cell r="C139">
            <v>25200</v>
          </cell>
          <cell r="D139">
            <v>8500</v>
          </cell>
          <cell r="E139">
            <v>16700</v>
          </cell>
        </row>
        <row r="140">
          <cell r="A140">
            <v>51201</v>
          </cell>
          <cell r="B140" t="str">
            <v xml:space="preserve">          สวัสดิการพนักงาน (ครู)</v>
          </cell>
          <cell r="C140">
            <v>144331.6</v>
          </cell>
          <cell r="D140">
            <v>127358.7</v>
          </cell>
          <cell r="E140">
            <v>16972.900000000009</v>
          </cell>
        </row>
        <row r="141">
          <cell r="A141">
            <v>51202</v>
          </cell>
          <cell r="B141" t="str">
            <v xml:space="preserve">          ค่าเบี้ยประกันชีวิตและอุบัติเหตุ</v>
          </cell>
          <cell r="C141">
            <v>42798.879999999997</v>
          </cell>
          <cell r="D141">
            <v>30720.15</v>
          </cell>
          <cell r="E141">
            <v>12078.729999999996</v>
          </cell>
        </row>
        <row r="142">
          <cell r="A142">
            <v>51204</v>
          </cell>
          <cell r="B142" t="str">
            <v xml:space="preserve">          เลี้ยงสังสรรค์</v>
          </cell>
          <cell r="C142">
            <v>25200</v>
          </cell>
          <cell r="D142">
            <v>25200</v>
          </cell>
          <cell r="E142">
            <v>0</v>
          </cell>
        </row>
        <row r="143">
          <cell r="A143">
            <v>51206</v>
          </cell>
          <cell r="B143" t="str">
            <v xml:space="preserve">          ค่าสวัสดิการอาหาร</v>
          </cell>
          <cell r="C143">
            <v>1417272.42</v>
          </cell>
          <cell r="D143">
            <v>1160936.3799999999</v>
          </cell>
          <cell r="E143">
            <v>256336.04000000004</v>
          </cell>
        </row>
        <row r="144">
          <cell r="A144">
            <v>51207</v>
          </cell>
          <cell r="B144" t="str">
            <v xml:space="preserve">          ค่าสวัสดิการทันตกรรม</v>
          </cell>
          <cell r="C144">
            <v>169911</v>
          </cell>
          <cell r="D144">
            <v>101060</v>
          </cell>
          <cell r="E144">
            <v>68851</v>
          </cell>
        </row>
        <row r="145">
          <cell r="A145">
            <v>51208</v>
          </cell>
          <cell r="B145" t="str">
            <v xml:space="preserve">          ค่าสวัสดิการรักษาพยาบาล</v>
          </cell>
          <cell r="C145">
            <v>498304.02</v>
          </cell>
          <cell r="D145">
            <v>409711</v>
          </cell>
          <cell r="E145">
            <v>88593.020000000019</v>
          </cell>
        </row>
        <row r="146">
          <cell r="A146">
            <v>51299</v>
          </cell>
          <cell r="B146" t="str">
            <v xml:space="preserve">          ค่าสวัสดิการอื่น ๆ</v>
          </cell>
          <cell r="C146">
            <v>41901</v>
          </cell>
          <cell r="D146">
            <v>47541</v>
          </cell>
          <cell r="E146">
            <v>-5640</v>
          </cell>
        </row>
        <row r="147">
          <cell r="A147">
            <v>51301</v>
          </cell>
          <cell r="B147" t="str">
            <v xml:space="preserve">          ค่าสรรหาพนักงาน</v>
          </cell>
          <cell r="C147">
            <v>61278.9</v>
          </cell>
          <cell r="D147">
            <v>61278.9</v>
          </cell>
          <cell r="E147">
            <v>0</v>
          </cell>
        </row>
        <row r="148">
          <cell r="A148">
            <v>51302</v>
          </cell>
          <cell r="B148" t="str">
            <v xml:space="preserve">          ค่าพัฒนาบุคลากร</v>
          </cell>
          <cell r="C148">
            <v>1402477.71</v>
          </cell>
          <cell r="D148">
            <v>1043691.24</v>
          </cell>
          <cell r="E148">
            <v>358786.47</v>
          </cell>
        </row>
        <row r="149">
          <cell r="A149">
            <v>51304</v>
          </cell>
          <cell r="B149" t="str">
            <v xml:space="preserve">          ค่าใช้จ่ายจัดประชุม</v>
          </cell>
          <cell r="C149">
            <v>8278.43</v>
          </cell>
          <cell r="D149">
            <v>7776.91</v>
          </cell>
          <cell r="E149">
            <v>501.52000000000044</v>
          </cell>
        </row>
        <row r="150">
          <cell r="A150">
            <v>51401</v>
          </cell>
          <cell r="B150" t="str">
            <v xml:space="preserve">          ค่าเสื่อมราคา - อาคาร สำหรับนักเรียน</v>
          </cell>
          <cell r="C150">
            <v>7898953.0300000003</v>
          </cell>
          <cell r="D150">
            <v>6749767.29</v>
          </cell>
          <cell r="E150">
            <v>1149185.7400000002</v>
          </cell>
        </row>
        <row r="151">
          <cell r="A151">
            <v>51402</v>
          </cell>
          <cell r="B151" t="str">
            <v xml:space="preserve">          ค่าเสื่อมราคา - อุปกรณ์ สำหรับนักเรียน</v>
          </cell>
          <cell r="C151">
            <v>2832981.37</v>
          </cell>
          <cell r="D151">
            <v>2238871.73</v>
          </cell>
          <cell r="E151">
            <v>594109.64000000013</v>
          </cell>
        </row>
        <row r="152">
          <cell r="A152">
            <v>51404</v>
          </cell>
          <cell r="B152" t="str">
            <v xml:space="preserve">          ค่าเสื่อมราคา - คอมพิวเตอร์และอุปกรณ์ สำหรับนักเรียน</v>
          </cell>
          <cell r="C152">
            <v>573880.91</v>
          </cell>
          <cell r="D152">
            <v>534647.30000000005</v>
          </cell>
          <cell r="E152">
            <v>39233.609999999986</v>
          </cell>
        </row>
        <row r="153">
          <cell r="A153">
            <v>51405</v>
          </cell>
          <cell r="B153" t="str">
            <v xml:space="preserve">          ค่าเสื่อมราคา - Software สำหรับนักเรียน</v>
          </cell>
          <cell r="C153">
            <v>5617.46</v>
          </cell>
          <cell r="D153">
            <v>4496.43</v>
          </cell>
          <cell r="E153">
            <v>1121.0299999999997</v>
          </cell>
        </row>
        <row r="154">
          <cell r="A154">
            <v>51406</v>
          </cell>
          <cell r="B154" t="str">
            <v xml:space="preserve">          ค่าเสื่อมราคา - ส่วนปรับปรุงที่ดิน (ต้นทุน)</v>
          </cell>
          <cell r="C154">
            <v>1338770.21</v>
          </cell>
          <cell r="D154">
            <v>1129765.04</v>
          </cell>
          <cell r="E154">
            <v>209005.16999999993</v>
          </cell>
        </row>
        <row r="155">
          <cell r="A155">
            <v>51407</v>
          </cell>
          <cell r="B155" t="str">
            <v xml:space="preserve">          ค่าเสื่อมราคา - ส่วนปรับปรุงอาคาร</v>
          </cell>
          <cell r="C155">
            <v>560146.68999999994</v>
          </cell>
          <cell r="D155">
            <v>465770.5</v>
          </cell>
          <cell r="E155">
            <v>94376.189999999944</v>
          </cell>
        </row>
        <row r="156">
          <cell r="A156">
            <v>51408</v>
          </cell>
          <cell r="B156" t="str">
            <v xml:space="preserve">          ค่าเสื่อมราคา - สิทธิการเช่าที่ดิน (ต้นทุน)</v>
          </cell>
          <cell r="C156">
            <v>303531.90999999997</v>
          </cell>
          <cell r="D156">
            <v>245095.29</v>
          </cell>
          <cell r="E156">
            <v>58436.619999999966</v>
          </cell>
        </row>
        <row r="157">
          <cell r="A157">
            <v>51501</v>
          </cell>
          <cell r="B157" t="str">
            <v xml:space="preserve">          ค่าซ่อมแซม - อาคาร</v>
          </cell>
          <cell r="C157">
            <v>116144.5</v>
          </cell>
          <cell r="D157">
            <v>76445.5</v>
          </cell>
          <cell r="E157">
            <v>39699</v>
          </cell>
        </row>
        <row r="158">
          <cell r="A158">
            <v>51502</v>
          </cell>
          <cell r="B158" t="str">
            <v xml:space="preserve">          ค่าซ่อมแซม - อุปกรณ์สำหรับนักเรียน</v>
          </cell>
          <cell r="C158">
            <v>279905.09999999998</v>
          </cell>
          <cell r="D158">
            <v>214378.1</v>
          </cell>
          <cell r="E158">
            <v>65526.999999999971</v>
          </cell>
        </row>
        <row r="159">
          <cell r="A159">
            <v>51504</v>
          </cell>
          <cell r="B159" t="str">
            <v xml:space="preserve">          ค่าซ่อมแซม - คอมพิวเตอร์และอุปกรณ์ สำหรับนักเรียน</v>
          </cell>
          <cell r="C159">
            <v>15969.3</v>
          </cell>
          <cell r="D159">
            <v>12673.7</v>
          </cell>
          <cell r="E159">
            <v>3295.5999999999985</v>
          </cell>
        </row>
        <row r="160">
          <cell r="A160">
            <v>51599</v>
          </cell>
          <cell r="B160" t="str">
            <v xml:space="preserve">          ค่าซ่อมแซม - อื่น ๆ</v>
          </cell>
          <cell r="C160">
            <v>230351.5</v>
          </cell>
          <cell r="D160">
            <v>127279</v>
          </cell>
          <cell r="E160">
            <v>103072.5</v>
          </cell>
        </row>
        <row r="161">
          <cell r="A161">
            <v>52101</v>
          </cell>
          <cell r="B161" t="str">
            <v xml:space="preserve">          ห้องสมุดเด็กเล็ก</v>
          </cell>
          <cell r="C161">
            <v>39670</v>
          </cell>
          <cell r="D161">
            <v>39670</v>
          </cell>
          <cell r="E161">
            <v>0</v>
          </cell>
        </row>
        <row r="162">
          <cell r="A162">
            <v>52102</v>
          </cell>
          <cell r="B162" t="str">
            <v xml:space="preserve">          ห้องสมุดเด็กโต</v>
          </cell>
          <cell r="C162">
            <v>203904.9</v>
          </cell>
          <cell r="D162">
            <v>137815.65</v>
          </cell>
          <cell r="E162">
            <v>66089.25</v>
          </cell>
        </row>
        <row r="163">
          <cell r="A163">
            <v>52103</v>
          </cell>
          <cell r="B163" t="str">
            <v xml:space="preserve">          ห้องสมุดครู</v>
          </cell>
          <cell r="C163">
            <v>167782</v>
          </cell>
          <cell r="D163">
            <v>125998.75</v>
          </cell>
          <cell r="E163">
            <v>41783.25</v>
          </cell>
        </row>
        <row r="164">
          <cell r="A164">
            <v>52104</v>
          </cell>
          <cell r="B164" t="str">
            <v xml:space="preserve">          ค่าวารสาร สิ่งพิมพ์</v>
          </cell>
          <cell r="C164">
            <v>42363</v>
          </cell>
          <cell r="D164">
            <v>34683</v>
          </cell>
          <cell r="E164">
            <v>7680</v>
          </cell>
        </row>
        <row r="165">
          <cell r="A165">
            <v>52201</v>
          </cell>
          <cell r="B165" t="str">
            <v xml:space="preserve">          ค่าสมุดงาน</v>
          </cell>
          <cell r="C165">
            <v>17348.09</v>
          </cell>
          <cell r="D165">
            <v>17348.09</v>
          </cell>
          <cell r="E165">
            <v>0</v>
          </cell>
        </row>
        <row r="166">
          <cell r="A166">
            <v>52202</v>
          </cell>
          <cell r="B166" t="str">
            <v xml:space="preserve">          ค่าหนังสือประกอบการเรียน (ยืมเรียน)</v>
          </cell>
          <cell r="C166">
            <v>256984.05</v>
          </cell>
          <cell r="D166">
            <v>233084.05</v>
          </cell>
          <cell r="E166">
            <v>23900</v>
          </cell>
        </row>
        <row r="167">
          <cell r="A167">
            <v>52203</v>
          </cell>
          <cell r="B167" t="str">
            <v xml:space="preserve">          ค่าหนังสือประกอบการเรียน (ส่งมอบ)</v>
          </cell>
          <cell r="C167">
            <v>1073910.92</v>
          </cell>
          <cell r="D167">
            <v>467435.47</v>
          </cell>
          <cell r="E167">
            <v>606475.44999999995</v>
          </cell>
        </row>
        <row r="168">
          <cell r="A168">
            <v>52204</v>
          </cell>
          <cell r="B168" t="str">
            <v xml:space="preserve">          ค่าถ่ายเอกสาร ใบงาน</v>
          </cell>
          <cell r="C168">
            <v>552898.09</v>
          </cell>
          <cell r="D168">
            <v>460610.39</v>
          </cell>
          <cell r="E168">
            <v>92287.699999999953</v>
          </cell>
        </row>
        <row r="169">
          <cell r="A169">
            <v>52205</v>
          </cell>
          <cell r="B169" t="str">
            <v xml:space="preserve">          ค่าแบบฝึกหัด</v>
          </cell>
          <cell r="C169">
            <v>121124.09</v>
          </cell>
          <cell r="D169">
            <v>85961.09</v>
          </cell>
          <cell r="E169">
            <v>35163</v>
          </cell>
        </row>
        <row r="170">
          <cell r="A170">
            <v>52206</v>
          </cell>
          <cell r="B170" t="str">
            <v xml:space="preserve">          วัสดุสำเร็จรูป</v>
          </cell>
          <cell r="C170">
            <v>115805.5</v>
          </cell>
          <cell r="D170">
            <v>60839.5</v>
          </cell>
          <cell r="E170">
            <v>54966</v>
          </cell>
        </row>
        <row r="171">
          <cell r="A171">
            <v>52207</v>
          </cell>
          <cell r="B171" t="str">
            <v xml:space="preserve">          วัตถุดิบ</v>
          </cell>
          <cell r="C171">
            <v>126313.25</v>
          </cell>
          <cell r="D171">
            <v>115162.5</v>
          </cell>
          <cell r="E171">
            <v>11150.75</v>
          </cell>
        </row>
        <row r="172">
          <cell r="A172">
            <v>52299</v>
          </cell>
          <cell r="B172" t="str">
            <v xml:space="preserve">          ต้นทุนอื่น ๆ</v>
          </cell>
          <cell r="C172">
            <v>15814</v>
          </cell>
          <cell r="D172">
            <v>10509</v>
          </cell>
          <cell r="E172">
            <v>5305</v>
          </cell>
        </row>
        <row r="173">
          <cell r="A173">
            <v>52301</v>
          </cell>
          <cell r="B173" t="str">
            <v xml:space="preserve">          ค่าวัสดุห้องวิทยาศาสตร์</v>
          </cell>
          <cell r="C173">
            <v>51551.9</v>
          </cell>
          <cell r="D173">
            <v>26700.25</v>
          </cell>
          <cell r="E173">
            <v>24851.65</v>
          </cell>
        </row>
        <row r="174">
          <cell r="A174">
            <v>52303</v>
          </cell>
          <cell r="B174" t="str">
            <v xml:space="preserve">          ค่าวัสดุกีฬา</v>
          </cell>
          <cell r="C174">
            <v>277853.8</v>
          </cell>
          <cell r="D174">
            <v>154638</v>
          </cell>
          <cell r="E174">
            <v>123215.79999999999</v>
          </cell>
        </row>
        <row r="175">
          <cell r="A175">
            <v>52304</v>
          </cell>
          <cell r="B175" t="str">
            <v xml:space="preserve">          ค่าวัสดุเครื่องดนตรี</v>
          </cell>
          <cell r="C175">
            <v>24867</v>
          </cell>
          <cell r="D175">
            <v>8950</v>
          </cell>
          <cell r="E175">
            <v>15917</v>
          </cell>
        </row>
        <row r="176">
          <cell r="A176">
            <v>52305</v>
          </cell>
          <cell r="B176" t="str">
            <v xml:space="preserve">          ค่าเครื่องเล่น เกมส์การศึกษา</v>
          </cell>
          <cell r="C176">
            <v>41943</v>
          </cell>
          <cell r="D176">
            <v>9008</v>
          </cell>
          <cell r="E176">
            <v>32935</v>
          </cell>
        </row>
        <row r="177">
          <cell r="A177">
            <v>52306</v>
          </cell>
          <cell r="B177" t="str">
            <v xml:space="preserve">          ค่าใช้จ่ายเกี่ยวกับสระว่ายน้ำ</v>
          </cell>
          <cell r="C177">
            <v>91733.45</v>
          </cell>
          <cell r="D177">
            <v>68621.45</v>
          </cell>
          <cell r="E177">
            <v>23112</v>
          </cell>
        </row>
        <row r="178">
          <cell r="A178">
            <v>52501</v>
          </cell>
          <cell r="B178" t="str">
            <v xml:space="preserve">          ค่าเครื่องเขียน สำหรับนักเรียน</v>
          </cell>
          <cell r="C178">
            <v>1501103.41</v>
          </cell>
          <cell r="D178">
            <v>1106780.6399999999</v>
          </cell>
          <cell r="E178">
            <v>394322.77</v>
          </cell>
        </row>
        <row r="179">
          <cell r="A179">
            <v>52502</v>
          </cell>
          <cell r="B179" t="str">
            <v xml:space="preserve">          ค่าอาหาร</v>
          </cell>
          <cell r="C179">
            <v>8106308.54</v>
          </cell>
          <cell r="D179">
            <v>6700768.4500000002</v>
          </cell>
          <cell r="E179">
            <v>1405540.0899999999</v>
          </cell>
        </row>
        <row r="180">
          <cell r="A180">
            <v>52503</v>
          </cell>
          <cell r="B180" t="str">
            <v xml:space="preserve">          ค่าพาหนะ</v>
          </cell>
          <cell r="C180">
            <v>57068</v>
          </cell>
          <cell r="D180">
            <v>42035</v>
          </cell>
          <cell r="E180">
            <v>15033</v>
          </cell>
        </row>
        <row r="181">
          <cell r="A181">
            <v>52504</v>
          </cell>
          <cell r="B181" t="str">
            <v xml:space="preserve">          ค่าน้ำมันรถ</v>
          </cell>
          <cell r="C181">
            <v>2620</v>
          </cell>
          <cell r="D181">
            <v>620</v>
          </cell>
          <cell r="E181">
            <v>2000</v>
          </cell>
        </row>
        <row r="182">
          <cell r="A182">
            <v>52505</v>
          </cell>
          <cell r="B182" t="str">
            <v xml:space="preserve">          ค่าวัสดุ</v>
          </cell>
          <cell r="C182">
            <v>328053.57</v>
          </cell>
          <cell r="D182">
            <v>237562.79</v>
          </cell>
          <cell r="E182">
            <v>90490.78</v>
          </cell>
        </row>
        <row r="183">
          <cell r="A183">
            <v>52506</v>
          </cell>
          <cell r="B183" t="str">
            <v xml:space="preserve">          ค่าวัสดุสิ้นเปลือง</v>
          </cell>
          <cell r="C183">
            <v>939514.13</v>
          </cell>
          <cell r="D183">
            <v>740114.27</v>
          </cell>
          <cell r="E183">
            <v>199399.86</v>
          </cell>
        </row>
        <row r="184">
          <cell r="A184">
            <v>52508</v>
          </cell>
          <cell r="B184" t="str">
            <v xml:space="preserve">          ค่าใช้จ่ายเกี่ยวกับการถ่ายภาพ</v>
          </cell>
          <cell r="C184">
            <v>58544.5</v>
          </cell>
          <cell r="D184">
            <v>58250.5</v>
          </cell>
          <cell r="E184">
            <v>294</v>
          </cell>
        </row>
        <row r="185">
          <cell r="A185">
            <v>52509</v>
          </cell>
          <cell r="B185" t="str">
            <v xml:space="preserve">          ค่าถ่ายเอกสาร</v>
          </cell>
          <cell r="C185">
            <v>57308.36</v>
          </cell>
          <cell r="D185">
            <v>47093.85</v>
          </cell>
          <cell r="E185">
            <v>10214.510000000002</v>
          </cell>
        </row>
        <row r="186">
          <cell r="A186">
            <v>52510</v>
          </cell>
          <cell r="B186" t="str">
            <v xml:space="preserve">          ค่าไปรษณีย์</v>
          </cell>
          <cell r="C186">
            <v>1851</v>
          </cell>
          <cell r="D186">
            <v>1113</v>
          </cell>
          <cell r="E186">
            <v>738</v>
          </cell>
        </row>
        <row r="187">
          <cell r="A187">
            <v>52511</v>
          </cell>
          <cell r="B187" t="str">
            <v xml:space="preserve">          ค่าเบี้ยประกันชีวิต อุบัติเหตุ รักษาพยาบาล</v>
          </cell>
          <cell r="C187">
            <v>166356.29999999999</v>
          </cell>
          <cell r="D187">
            <v>130463.92</v>
          </cell>
          <cell r="E187">
            <v>35892.37999999999</v>
          </cell>
        </row>
        <row r="188">
          <cell r="A188">
            <v>52596</v>
          </cell>
          <cell r="B188" t="str">
            <v xml:space="preserve">          ต้นทุนอื่น ๆ</v>
          </cell>
          <cell r="C188">
            <v>195734.52</v>
          </cell>
          <cell r="D188">
            <v>152386.72</v>
          </cell>
          <cell r="E188">
            <v>43347.799999999988</v>
          </cell>
        </row>
        <row r="189">
          <cell r="A189">
            <v>52597</v>
          </cell>
          <cell r="B189" t="str">
            <v xml:space="preserve">          ปันส่วนต้นทุน (ค่าเช่าที่ดิน)</v>
          </cell>
          <cell r="C189">
            <v>708967.84</v>
          </cell>
          <cell r="D189">
            <v>559278.56999999995</v>
          </cell>
          <cell r="E189">
            <v>149689.27000000002</v>
          </cell>
        </row>
        <row r="190">
          <cell r="A190">
            <v>52598</v>
          </cell>
          <cell r="B190" t="str">
            <v xml:space="preserve">          ปันส่วนต้นทุน (ค่าไฟฟ้า)</v>
          </cell>
          <cell r="C190">
            <v>1832111.49</v>
          </cell>
          <cell r="D190">
            <v>1448249.77</v>
          </cell>
          <cell r="E190">
            <v>383861.72</v>
          </cell>
        </row>
        <row r="191">
          <cell r="A191">
            <v>52599</v>
          </cell>
          <cell r="B191" t="str">
            <v xml:space="preserve">          ปันส่วนต้นทุน (ค่าน้ำประปา)</v>
          </cell>
          <cell r="C191">
            <v>599641.72</v>
          </cell>
          <cell r="D191">
            <v>520191.82</v>
          </cell>
          <cell r="E191">
            <v>79449.899999999965</v>
          </cell>
        </row>
        <row r="192">
          <cell r="A192">
            <v>52601</v>
          </cell>
          <cell r="B192" t="str">
            <v xml:space="preserve">          ค่าตอบแทนวิทยากร</v>
          </cell>
          <cell r="C192">
            <v>71168</v>
          </cell>
          <cell r="D192">
            <v>70168</v>
          </cell>
          <cell r="E192">
            <v>1000</v>
          </cell>
        </row>
        <row r="193">
          <cell r="A193">
            <v>52602</v>
          </cell>
          <cell r="B193" t="str">
            <v xml:space="preserve">          ค่าของขวัญ / ที่ระลึก</v>
          </cell>
          <cell r="C193">
            <v>25623.81</v>
          </cell>
          <cell r="D193">
            <v>25623.81</v>
          </cell>
          <cell r="E193">
            <v>0</v>
          </cell>
        </row>
        <row r="194">
          <cell r="A194">
            <v>52603</v>
          </cell>
          <cell r="B194" t="str">
            <v xml:space="preserve">          ค่าอาหารและเครื่องดื่ม</v>
          </cell>
          <cell r="C194">
            <v>154939.78</v>
          </cell>
          <cell r="D194">
            <v>139456</v>
          </cell>
          <cell r="E194">
            <v>15483.779999999999</v>
          </cell>
        </row>
        <row r="195">
          <cell r="A195">
            <v>52604</v>
          </cell>
          <cell r="B195" t="str">
            <v xml:space="preserve">          ค่าพาหนะเดินทาง</v>
          </cell>
          <cell r="C195">
            <v>262559</v>
          </cell>
          <cell r="D195">
            <v>249809</v>
          </cell>
          <cell r="E195">
            <v>12750</v>
          </cell>
        </row>
        <row r="196">
          <cell r="A196">
            <v>52605</v>
          </cell>
          <cell r="B196" t="str">
            <v xml:space="preserve">          ค่าวัสดุ</v>
          </cell>
          <cell r="C196">
            <v>4522.5</v>
          </cell>
          <cell r="D196">
            <v>4522.5</v>
          </cell>
          <cell r="E196">
            <v>0</v>
          </cell>
        </row>
        <row r="197">
          <cell r="A197">
            <v>52606</v>
          </cell>
          <cell r="B197" t="str">
            <v xml:space="preserve">          ค่าวัสดุสิ้นเปลือง</v>
          </cell>
          <cell r="C197">
            <v>13014.57</v>
          </cell>
          <cell r="D197">
            <v>11834.57</v>
          </cell>
          <cell r="E197">
            <v>1180</v>
          </cell>
        </row>
        <row r="198">
          <cell r="A198">
            <v>52607</v>
          </cell>
          <cell r="B198" t="str">
            <v xml:space="preserve">          ค่าไปรษณีย์</v>
          </cell>
          <cell r="C198">
            <v>90</v>
          </cell>
          <cell r="D198">
            <v>90</v>
          </cell>
          <cell r="E198">
            <v>0</v>
          </cell>
        </row>
        <row r="199">
          <cell r="A199">
            <v>52608</v>
          </cell>
          <cell r="B199" t="str">
            <v xml:space="preserve">          ค่าใช้จ่ายเกี่ยวกับการถ่ายภาพ</v>
          </cell>
          <cell r="C199">
            <v>7220.5</v>
          </cell>
          <cell r="D199">
            <v>6820.5</v>
          </cell>
          <cell r="E199">
            <v>400</v>
          </cell>
        </row>
        <row r="200">
          <cell r="A200">
            <v>52609</v>
          </cell>
          <cell r="B200" t="str">
            <v xml:space="preserve">          ค่าที่พัก</v>
          </cell>
          <cell r="C200">
            <v>1200</v>
          </cell>
          <cell r="D200">
            <v>1200</v>
          </cell>
          <cell r="E200">
            <v>0</v>
          </cell>
        </row>
        <row r="201">
          <cell r="A201">
            <v>52610</v>
          </cell>
          <cell r="B201" t="str">
            <v xml:space="preserve">          ค่าสื่อใช้ในการออกภาคสนาม</v>
          </cell>
          <cell r="C201">
            <v>93731.67</v>
          </cell>
          <cell r="D201">
            <v>88370.52</v>
          </cell>
          <cell r="E201">
            <v>5361.1499999999942</v>
          </cell>
        </row>
        <row r="202">
          <cell r="A202">
            <v>52611</v>
          </cell>
          <cell r="B202" t="str">
            <v xml:space="preserve">          ค่าบัตรเข้าชม</v>
          </cell>
          <cell r="C202">
            <v>8275</v>
          </cell>
          <cell r="D202">
            <v>7135</v>
          </cell>
          <cell r="E202">
            <v>1140</v>
          </cell>
        </row>
        <row r="203">
          <cell r="A203">
            <v>52649</v>
          </cell>
          <cell r="B203" t="str">
            <v xml:space="preserve">          เบ็ดเตล็ดภาคสนาม</v>
          </cell>
          <cell r="C203">
            <v>21303.75</v>
          </cell>
          <cell r="D203">
            <v>18303.75</v>
          </cell>
          <cell r="E203">
            <v>3000</v>
          </cell>
        </row>
        <row r="204">
          <cell r="A204">
            <v>52654</v>
          </cell>
          <cell r="B204" t="str">
            <v xml:space="preserve">          ค่าพาหนะเดินทาง</v>
          </cell>
          <cell r="C204">
            <v>230</v>
          </cell>
          <cell r="D204">
            <v>143</v>
          </cell>
          <cell r="E204">
            <v>87</v>
          </cell>
        </row>
        <row r="205">
          <cell r="A205">
            <v>52655</v>
          </cell>
          <cell r="B205" t="str">
            <v xml:space="preserve">          ค่าวัสดุ</v>
          </cell>
          <cell r="C205">
            <v>4222.5</v>
          </cell>
          <cell r="D205">
            <v>3000</v>
          </cell>
          <cell r="E205">
            <v>1222.5</v>
          </cell>
        </row>
        <row r="206">
          <cell r="A206">
            <v>52656</v>
          </cell>
          <cell r="B206" t="str">
            <v xml:space="preserve">          ค่าวัสดุสิ้นเปลือง</v>
          </cell>
          <cell r="C206">
            <v>4733.66</v>
          </cell>
          <cell r="D206">
            <v>3925.06</v>
          </cell>
          <cell r="E206">
            <v>808.59999999999991</v>
          </cell>
        </row>
        <row r="207">
          <cell r="A207">
            <v>52699</v>
          </cell>
          <cell r="B207" t="str">
            <v xml:space="preserve">          ค่าใช้จ่ายชมรมอื่น ๆ</v>
          </cell>
          <cell r="C207">
            <v>86.79</v>
          </cell>
          <cell r="D207">
            <v>86.79</v>
          </cell>
          <cell r="E207">
            <v>0</v>
          </cell>
        </row>
        <row r="208">
          <cell r="A208">
            <v>52701</v>
          </cell>
          <cell r="B208" t="str">
            <v xml:space="preserve">          ค่าตอบแทนวิทยากร</v>
          </cell>
          <cell r="C208">
            <v>40100</v>
          </cell>
          <cell r="D208">
            <v>16500</v>
          </cell>
          <cell r="E208">
            <v>23600</v>
          </cell>
        </row>
        <row r="209">
          <cell r="A209">
            <v>52702</v>
          </cell>
          <cell r="B209" t="str">
            <v xml:space="preserve">          ค่าของขวัญ / ที่ระลึก</v>
          </cell>
          <cell r="C209">
            <v>80760.149999999994</v>
          </cell>
          <cell r="D209">
            <v>55018.15</v>
          </cell>
          <cell r="E209">
            <v>25741.999999999993</v>
          </cell>
        </row>
        <row r="210">
          <cell r="A210">
            <v>52703</v>
          </cell>
          <cell r="B210" t="str">
            <v xml:space="preserve">          ค่าอาหารและเครื่องดื่ม</v>
          </cell>
          <cell r="C210">
            <v>107632.47</v>
          </cell>
          <cell r="D210">
            <v>53814.71</v>
          </cell>
          <cell r="E210">
            <v>53817.760000000002</v>
          </cell>
        </row>
        <row r="211">
          <cell r="A211">
            <v>52704</v>
          </cell>
          <cell r="B211" t="str">
            <v xml:space="preserve">          ค่าพาหนะเดินทาง</v>
          </cell>
          <cell r="C211">
            <v>61748</v>
          </cell>
          <cell r="D211">
            <v>52767</v>
          </cell>
          <cell r="E211">
            <v>8981</v>
          </cell>
        </row>
        <row r="212">
          <cell r="A212">
            <v>52705</v>
          </cell>
          <cell r="B212" t="str">
            <v xml:space="preserve">          ค่าวัสดุ</v>
          </cell>
          <cell r="C212">
            <v>5919</v>
          </cell>
          <cell r="D212">
            <v>5919</v>
          </cell>
          <cell r="E212">
            <v>0</v>
          </cell>
        </row>
        <row r="213">
          <cell r="A213">
            <v>52706</v>
          </cell>
          <cell r="B213" t="str">
            <v xml:space="preserve">          ค่าวัสดุสิ้นเปลือง</v>
          </cell>
          <cell r="C213">
            <v>58869.27</v>
          </cell>
          <cell r="D213">
            <v>50676.959999999999</v>
          </cell>
          <cell r="E213">
            <v>8192.3099999999977</v>
          </cell>
        </row>
        <row r="214">
          <cell r="A214">
            <v>52707</v>
          </cell>
          <cell r="B214" t="str">
            <v xml:space="preserve">          ค่าไปรษณีย์</v>
          </cell>
          <cell r="C214">
            <v>771.5</v>
          </cell>
          <cell r="D214">
            <v>771.5</v>
          </cell>
          <cell r="E214">
            <v>0</v>
          </cell>
        </row>
        <row r="215">
          <cell r="A215">
            <v>52708</v>
          </cell>
          <cell r="B215" t="str">
            <v xml:space="preserve">          ค่าใช้จ่ายเกี่ยวกับการถ่ายภาพ</v>
          </cell>
          <cell r="C215">
            <v>882</v>
          </cell>
          <cell r="D215">
            <v>882</v>
          </cell>
          <cell r="E215">
            <v>0</v>
          </cell>
        </row>
        <row r="216">
          <cell r="A216">
            <v>52709</v>
          </cell>
          <cell r="B216" t="str">
            <v xml:space="preserve">          ค่าใช้จ่ายในการจัดสถานที่</v>
          </cell>
          <cell r="C216">
            <v>55495.94</v>
          </cell>
          <cell r="D216">
            <v>49097.94</v>
          </cell>
          <cell r="E216">
            <v>6398</v>
          </cell>
        </row>
        <row r="217">
          <cell r="A217">
            <v>52710</v>
          </cell>
          <cell r="B217" t="str">
            <v xml:space="preserve">          ค่าใช้จ่ายสถานที่</v>
          </cell>
          <cell r="C217">
            <v>13924</v>
          </cell>
          <cell r="D217">
            <v>13924</v>
          </cell>
          <cell r="E217">
            <v>0</v>
          </cell>
        </row>
        <row r="218">
          <cell r="A218">
            <v>52711</v>
          </cell>
          <cell r="B218" t="str">
            <v xml:space="preserve">          ค่าใช้จ่ายในการแสดง</v>
          </cell>
          <cell r="C218">
            <v>43026</v>
          </cell>
          <cell r="D218">
            <v>35526</v>
          </cell>
          <cell r="E218">
            <v>7500</v>
          </cell>
        </row>
        <row r="219">
          <cell r="A219">
            <v>52712</v>
          </cell>
          <cell r="B219" t="str">
            <v xml:space="preserve">          ค่าเบี้ยเลี้ยงทำงาน</v>
          </cell>
          <cell r="C219">
            <v>45374</v>
          </cell>
          <cell r="D219">
            <v>39424</v>
          </cell>
          <cell r="E219">
            <v>5950</v>
          </cell>
        </row>
        <row r="220">
          <cell r="A220">
            <v>52799</v>
          </cell>
          <cell r="B220" t="str">
            <v xml:space="preserve">          เบ็ดเตล็ดกิจกรรมพิเศษ</v>
          </cell>
          <cell r="C220">
            <v>5095.93</v>
          </cell>
          <cell r="D220">
            <v>5095.93</v>
          </cell>
          <cell r="E220">
            <v>0</v>
          </cell>
        </row>
        <row r="221">
          <cell r="A221">
            <v>53101</v>
          </cell>
          <cell r="B221" t="str">
            <v xml:space="preserve">          ต้นทุนการขายเครื่องแบบนักเรียนและเครื่องเขียน</v>
          </cell>
          <cell r="C221">
            <v>2421427.09</v>
          </cell>
          <cell r="D221">
            <v>1542480.66</v>
          </cell>
          <cell r="E221">
            <v>878946.42999999993</v>
          </cell>
        </row>
        <row r="222">
          <cell r="A222">
            <v>53102</v>
          </cell>
          <cell r="B222" t="str">
            <v xml:space="preserve">          ต้นทุนการขายชุดนักเรียนอื่น ๆ</v>
          </cell>
          <cell r="C222">
            <v>45016.5</v>
          </cell>
          <cell r="E222">
            <v>45016.5</v>
          </cell>
        </row>
        <row r="223">
          <cell r="A223">
            <v>53103</v>
          </cell>
          <cell r="B223" t="str">
            <v xml:space="preserve">          ต้นทุนจากการจำหน่ายของว่างและเครื่องดื่มให้นักเรียน</v>
          </cell>
          <cell r="C223">
            <v>399517.38</v>
          </cell>
          <cell r="D223">
            <v>333729.36</v>
          </cell>
          <cell r="E223">
            <v>65788.020000000019</v>
          </cell>
        </row>
        <row r="224">
          <cell r="A224">
            <v>53104</v>
          </cell>
          <cell r="B224" t="str">
            <v xml:space="preserve">          ค่าตอบแทนเจ้าหน้าที่ (เงินเดือน)</v>
          </cell>
          <cell r="C224">
            <v>18934</v>
          </cell>
          <cell r="D224">
            <v>8000</v>
          </cell>
          <cell r="E224">
            <v>10934</v>
          </cell>
        </row>
        <row r="225">
          <cell r="A225">
            <v>53106</v>
          </cell>
          <cell r="B225" t="str">
            <v xml:space="preserve">          ต้นทุนจากการทำบัตรนักเรียนทดแทน</v>
          </cell>
          <cell r="C225">
            <v>1617.84</v>
          </cell>
          <cell r="E225">
            <v>1617.84</v>
          </cell>
        </row>
        <row r="226">
          <cell r="A226">
            <v>54101</v>
          </cell>
          <cell r="B226" t="str">
            <v xml:space="preserve">          ค่าตอบแทนวิทยากร</v>
          </cell>
          <cell r="C226">
            <v>54227.5</v>
          </cell>
          <cell r="D226">
            <v>54227.5</v>
          </cell>
          <cell r="E226">
            <v>0</v>
          </cell>
        </row>
        <row r="227">
          <cell r="A227">
            <v>54104</v>
          </cell>
          <cell r="B227" t="str">
            <v xml:space="preserve">          ค่าตอบแทนเจ้าหน้าที่ (เงินเดือน)</v>
          </cell>
          <cell r="C227">
            <v>151066.4</v>
          </cell>
          <cell r="D227">
            <v>151066.4</v>
          </cell>
          <cell r="E227">
            <v>0</v>
          </cell>
        </row>
        <row r="228">
          <cell r="A228">
            <v>54201</v>
          </cell>
          <cell r="B228" t="str">
            <v xml:space="preserve">          ค่าวิทยากร</v>
          </cell>
          <cell r="C228">
            <v>1041624.69</v>
          </cell>
          <cell r="D228">
            <v>959874.69</v>
          </cell>
          <cell r="E228">
            <v>81750</v>
          </cell>
        </row>
        <row r="229">
          <cell r="A229">
            <v>54202</v>
          </cell>
          <cell r="B229" t="str">
            <v xml:space="preserve">          ค่าสื่อในการเรียนการสอนปรับฐาน</v>
          </cell>
          <cell r="C229">
            <v>174645.13</v>
          </cell>
          <cell r="D229">
            <v>141616.60999999999</v>
          </cell>
          <cell r="E229">
            <v>33028.520000000019</v>
          </cell>
        </row>
        <row r="230">
          <cell r="A230">
            <v>54203</v>
          </cell>
          <cell r="B230" t="str">
            <v xml:space="preserve">          ค่าอาหารในการเรียนปรับฐาน</v>
          </cell>
          <cell r="C230">
            <v>128911.77</v>
          </cell>
          <cell r="D230">
            <v>123319.27</v>
          </cell>
          <cell r="E230">
            <v>5592.5</v>
          </cell>
        </row>
        <row r="231">
          <cell r="A231">
            <v>54204</v>
          </cell>
          <cell r="B231" t="str">
            <v xml:space="preserve">          ค่าจ้างบุคคลากรในการเรียน (สอนเสริม) (เงินเดือน)</v>
          </cell>
          <cell r="C231">
            <v>139405</v>
          </cell>
          <cell r="D231">
            <v>138865</v>
          </cell>
          <cell r="E231">
            <v>540</v>
          </cell>
        </row>
        <row r="232">
          <cell r="A232">
            <v>54205</v>
          </cell>
          <cell r="B232" t="str">
            <v xml:space="preserve">          ค่าของขวัญ/ที่ระลึก</v>
          </cell>
          <cell r="C232">
            <v>10900</v>
          </cell>
          <cell r="D232">
            <v>10900</v>
          </cell>
          <cell r="E232">
            <v>0</v>
          </cell>
        </row>
        <row r="233">
          <cell r="A233">
            <v>54206</v>
          </cell>
          <cell r="B233" t="str">
            <v xml:space="preserve">          ค่าพาหนะเดินทาง</v>
          </cell>
          <cell r="C233">
            <v>16112</v>
          </cell>
          <cell r="D233">
            <v>15077</v>
          </cell>
          <cell r="E233">
            <v>1035</v>
          </cell>
        </row>
        <row r="234">
          <cell r="A234">
            <v>59101</v>
          </cell>
          <cell r="B234" t="str">
            <v xml:space="preserve">          ต้นทุนขายสินค้า VAT</v>
          </cell>
          <cell r="C234">
            <v>144172.06</v>
          </cell>
          <cell r="D234">
            <v>143143.14000000001</v>
          </cell>
          <cell r="E234">
            <v>1028.9199999999837</v>
          </cell>
        </row>
        <row r="235">
          <cell r="A235">
            <v>59102</v>
          </cell>
          <cell r="B235" t="str">
            <v xml:space="preserve">          ต้นทุนขายสินค้า Non-VAT</v>
          </cell>
          <cell r="C235">
            <v>4798.8100000000004</v>
          </cell>
          <cell r="D235">
            <v>4798.8100000000004</v>
          </cell>
          <cell r="E235">
            <v>0</v>
          </cell>
        </row>
        <row r="236">
          <cell r="A236">
            <v>59103</v>
          </cell>
          <cell r="B236" t="str">
            <v xml:space="preserve">          ต้นทุนงานบริการ</v>
          </cell>
          <cell r="C236">
            <v>4980</v>
          </cell>
          <cell r="D236">
            <v>4980</v>
          </cell>
          <cell r="E236">
            <v>0</v>
          </cell>
        </row>
        <row r="237">
          <cell r="A237">
            <v>59201</v>
          </cell>
          <cell r="B237" t="str">
            <v xml:space="preserve">          ค่าแรงรายวันจ้างทำอาหาร</v>
          </cell>
          <cell r="C237">
            <v>730608.33</v>
          </cell>
          <cell r="D237">
            <v>730608.33</v>
          </cell>
          <cell r="E237">
            <v>0</v>
          </cell>
        </row>
        <row r="238">
          <cell r="A238">
            <v>59202</v>
          </cell>
          <cell r="B238" t="str">
            <v xml:space="preserve">          ของสด (จัดซื้อ)</v>
          </cell>
          <cell r="C238">
            <v>1721575.86</v>
          </cell>
          <cell r="D238">
            <v>1721575.86</v>
          </cell>
          <cell r="E238">
            <v>0</v>
          </cell>
        </row>
        <row r="239">
          <cell r="A239">
            <v>59203</v>
          </cell>
          <cell r="B239" t="str">
            <v xml:space="preserve">          ของสด (ครัว)</v>
          </cell>
          <cell r="C239">
            <v>3746563</v>
          </cell>
          <cell r="D239">
            <v>3746563</v>
          </cell>
          <cell r="E239">
            <v>0</v>
          </cell>
        </row>
        <row r="240">
          <cell r="A240">
            <v>59204</v>
          </cell>
          <cell r="B240" t="str">
            <v xml:space="preserve">          ของแห้ง (จัดซื้อ)</v>
          </cell>
          <cell r="C240">
            <v>961836.24</v>
          </cell>
          <cell r="D240">
            <v>961836.24</v>
          </cell>
          <cell r="E240">
            <v>0</v>
          </cell>
        </row>
        <row r="241">
          <cell r="A241">
            <v>59205</v>
          </cell>
          <cell r="B241" t="str">
            <v xml:space="preserve">          ของแห้ง (ครัว)</v>
          </cell>
          <cell r="C241">
            <v>88157</v>
          </cell>
          <cell r="D241">
            <v>88157</v>
          </cell>
          <cell r="E241">
            <v>0</v>
          </cell>
        </row>
        <row r="242">
          <cell r="A242">
            <v>59206</v>
          </cell>
          <cell r="B242" t="str">
            <v xml:space="preserve">          แก๊ส</v>
          </cell>
          <cell r="C242">
            <v>143910</v>
          </cell>
          <cell r="D242">
            <v>143910</v>
          </cell>
          <cell r="E242">
            <v>0</v>
          </cell>
        </row>
        <row r="243">
          <cell r="A243">
            <v>59207</v>
          </cell>
          <cell r="B243" t="str">
            <v xml:space="preserve">          ค่าเจ้าหน้าที่ (เงินเดือน)</v>
          </cell>
          <cell r="C243">
            <v>1243009.1599999999</v>
          </cell>
          <cell r="D243">
            <v>1243009.1599999999</v>
          </cell>
          <cell r="E243">
            <v>0</v>
          </cell>
        </row>
        <row r="244">
          <cell r="A244">
            <v>59208</v>
          </cell>
          <cell r="B244" t="str">
            <v xml:space="preserve">          เงินสมทบประกันสังคม (งานครัว)</v>
          </cell>
          <cell r="C244">
            <v>10656</v>
          </cell>
          <cell r="D244">
            <v>10656</v>
          </cell>
          <cell r="E244">
            <v>0</v>
          </cell>
        </row>
        <row r="245">
          <cell r="A245">
            <v>59209</v>
          </cell>
          <cell r="B245" t="str">
            <v xml:space="preserve">          เงินสมทบกองทุนสงเคราะห์ครู (ครัว)</v>
          </cell>
          <cell r="C245">
            <v>7246.14</v>
          </cell>
          <cell r="D245">
            <v>7246.14</v>
          </cell>
          <cell r="E245">
            <v>0</v>
          </cell>
        </row>
        <row r="246">
          <cell r="A246">
            <v>59210</v>
          </cell>
          <cell r="B246" t="str">
            <v xml:space="preserve">          ค่าเดินทาง (เงินเดือน)</v>
          </cell>
          <cell r="C246">
            <v>24000</v>
          </cell>
          <cell r="D246">
            <v>24000</v>
          </cell>
          <cell r="E246">
            <v>0</v>
          </cell>
        </row>
        <row r="247">
          <cell r="A247">
            <v>59211</v>
          </cell>
          <cell r="B247" t="str">
            <v xml:space="preserve">          ค่าพาหนะเดินทาง</v>
          </cell>
          <cell r="C247">
            <v>55077</v>
          </cell>
          <cell r="D247">
            <v>55077</v>
          </cell>
          <cell r="E247">
            <v>0</v>
          </cell>
        </row>
        <row r="248">
          <cell r="A248">
            <v>59301</v>
          </cell>
          <cell r="B248" t="str">
            <v xml:space="preserve">          ค่าเดินทางซื้อของ (59304)</v>
          </cell>
          <cell r="C248">
            <v>6161</v>
          </cell>
          <cell r="E248">
            <v>6161</v>
          </cell>
        </row>
        <row r="249">
          <cell r="A249">
            <v>59302</v>
          </cell>
          <cell r="B249" t="str">
            <v xml:space="preserve">          ค่าแก๊ส (59303)</v>
          </cell>
          <cell r="C249">
            <v>4225</v>
          </cell>
          <cell r="E249">
            <v>4225</v>
          </cell>
        </row>
        <row r="250">
          <cell r="A250">
            <v>59303</v>
          </cell>
          <cell r="B250" t="str">
            <v xml:space="preserve">          ค่าวัตถุดิบ - เครื่องดื่ม (59326)</v>
          </cell>
          <cell r="C250">
            <v>31867.75</v>
          </cell>
          <cell r="E250">
            <v>31867.75</v>
          </cell>
        </row>
        <row r="251">
          <cell r="A251">
            <v>59304</v>
          </cell>
          <cell r="B251" t="str">
            <v xml:space="preserve">          ค่าวัตถุดิบ - ขนม (59325)</v>
          </cell>
          <cell r="C251">
            <v>65238.19</v>
          </cell>
          <cell r="E251">
            <v>65238.19</v>
          </cell>
        </row>
        <row r="252">
          <cell r="A252">
            <v>59305</v>
          </cell>
          <cell r="B252" t="str">
            <v xml:space="preserve">          ค่าวัตถุดิบ - อาหาร (59305)</v>
          </cell>
          <cell r="C252">
            <v>154450.26</v>
          </cell>
          <cell r="E252">
            <v>154450.26</v>
          </cell>
        </row>
        <row r="253">
          <cell r="A253">
            <v>59306</v>
          </cell>
          <cell r="B253" t="str">
            <v xml:space="preserve">          ค่าเครื่องปรุงของแห้ง - อาหาร (59306)</v>
          </cell>
          <cell r="C253">
            <v>191101.75</v>
          </cell>
          <cell r="E253">
            <v>191101.75</v>
          </cell>
        </row>
        <row r="254">
          <cell r="A254">
            <v>59307</v>
          </cell>
          <cell r="B254" t="str">
            <v xml:space="preserve">          ค่าเครื่องดื่มสำเร็จรูป (59327)</v>
          </cell>
          <cell r="C254">
            <v>19324.2</v>
          </cell>
          <cell r="E254">
            <v>19324.2</v>
          </cell>
        </row>
        <row r="255">
          <cell r="A255">
            <v>59308</v>
          </cell>
          <cell r="B255" t="str">
            <v xml:space="preserve">          ค่าของว่างสำเร็จรูป (59307)</v>
          </cell>
          <cell r="C255">
            <v>46115.5</v>
          </cell>
          <cell r="E255">
            <v>46115.5</v>
          </cell>
        </row>
        <row r="256">
          <cell r="A256">
            <v>59309</v>
          </cell>
          <cell r="B256" t="str">
            <v xml:space="preserve">          ค่าวัสดุทำอาหาร (59301)</v>
          </cell>
          <cell r="C256">
            <v>34135.5</v>
          </cell>
          <cell r="E256">
            <v>34135.5</v>
          </cell>
        </row>
        <row r="257">
          <cell r="A257">
            <v>59310</v>
          </cell>
          <cell r="B257" t="str">
            <v xml:space="preserve">          ค่าวัสดุสิ้นเปลือง (59302)</v>
          </cell>
          <cell r="C257">
            <v>66773.429999999993</v>
          </cell>
          <cell r="E257">
            <v>66773.429999999993</v>
          </cell>
        </row>
        <row r="258">
          <cell r="A258">
            <v>59311</v>
          </cell>
          <cell r="B258" t="str">
            <v xml:space="preserve">          ต้นทุนอื่น ๆ (59399)</v>
          </cell>
          <cell r="C258">
            <v>30</v>
          </cell>
          <cell r="E258">
            <v>30</v>
          </cell>
        </row>
        <row r="259">
          <cell r="A259">
            <v>59331</v>
          </cell>
          <cell r="B259" t="str">
            <v xml:space="preserve">          ค่าวัสดุสิ้นเปลือง - เครื่องดื่ม (59322)</v>
          </cell>
          <cell r="C259">
            <v>27890.5</v>
          </cell>
          <cell r="E259">
            <v>27890.5</v>
          </cell>
        </row>
        <row r="260">
          <cell r="A260">
            <v>59334</v>
          </cell>
          <cell r="B260" t="str">
            <v xml:space="preserve">          ค่าของแห้ง (ครัว) - เครื่องดื่ม (59328)</v>
          </cell>
          <cell r="C260">
            <v>29800</v>
          </cell>
          <cell r="E260">
            <v>29800</v>
          </cell>
        </row>
        <row r="261">
          <cell r="A261">
            <v>59335</v>
          </cell>
          <cell r="B261" t="str">
            <v xml:space="preserve">          ค่าของแห้ง (ครัว) - อาหาร (59308)</v>
          </cell>
          <cell r="C261">
            <v>2223.5</v>
          </cell>
          <cell r="E261">
            <v>2223.5</v>
          </cell>
        </row>
        <row r="262">
          <cell r="A262">
            <v>59401</v>
          </cell>
          <cell r="B262" t="str">
            <v xml:space="preserve">          ค่าวิทยากร (65201)</v>
          </cell>
          <cell r="C262">
            <v>319643.03000000003</v>
          </cell>
          <cell r="D262">
            <v>311643.03000000003</v>
          </cell>
          <cell r="E262">
            <v>8000</v>
          </cell>
        </row>
        <row r="263">
          <cell r="A263">
            <v>59402</v>
          </cell>
          <cell r="B263" t="str">
            <v xml:space="preserve">          ค่าของขวัญ / ที่ระลึก (65202)</v>
          </cell>
          <cell r="C263">
            <v>501</v>
          </cell>
          <cell r="D263">
            <v>501</v>
          </cell>
          <cell r="E263">
            <v>0</v>
          </cell>
        </row>
        <row r="264">
          <cell r="A264">
            <v>59403</v>
          </cell>
          <cell r="B264" t="str">
            <v xml:space="preserve">          ค่าอาหาร/เครื่องดื่ม (65203)</v>
          </cell>
          <cell r="C264">
            <v>67500.740000000005</v>
          </cell>
          <cell r="D264">
            <v>63829.26</v>
          </cell>
          <cell r="E264">
            <v>3671.4800000000032</v>
          </cell>
        </row>
        <row r="265">
          <cell r="A265">
            <v>59404</v>
          </cell>
          <cell r="B265" t="str">
            <v xml:space="preserve">          ค่าพาหนะเดินทาง (65204)</v>
          </cell>
          <cell r="C265">
            <v>16100.5</v>
          </cell>
          <cell r="D265">
            <v>16100.5</v>
          </cell>
          <cell r="E265">
            <v>0</v>
          </cell>
        </row>
        <row r="266">
          <cell r="A266">
            <v>59406</v>
          </cell>
          <cell r="B266" t="str">
            <v xml:space="preserve">          ค่าไปรษณีย์ (65206)</v>
          </cell>
          <cell r="C266">
            <v>37</v>
          </cell>
          <cell r="E266">
            <v>37</v>
          </cell>
        </row>
        <row r="267">
          <cell r="A267">
            <v>59407</v>
          </cell>
          <cell r="B267" t="str">
            <v xml:space="preserve">          ค่าเครื่องเขียนแบบพิมพ์ (ตลาด) (65207)</v>
          </cell>
          <cell r="C267">
            <v>8980.5499999999993</v>
          </cell>
          <cell r="D267">
            <v>8980.5499999999993</v>
          </cell>
          <cell r="E267">
            <v>0</v>
          </cell>
        </row>
        <row r="268">
          <cell r="A268">
            <v>59409</v>
          </cell>
          <cell r="B268" t="str">
            <v xml:space="preserve">          ค่าวัสดุสิ้นเปลือง (65209)</v>
          </cell>
          <cell r="C268">
            <v>15082.5</v>
          </cell>
          <cell r="D268">
            <v>15082.5</v>
          </cell>
          <cell r="E268">
            <v>0</v>
          </cell>
        </row>
        <row r="269">
          <cell r="A269">
            <v>59410</v>
          </cell>
          <cell r="B269" t="str">
            <v xml:space="preserve">          ค่าแรงรายวัน (65210)</v>
          </cell>
          <cell r="C269">
            <v>8296</v>
          </cell>
          <cell r="D269">
            <v>8296</v>
          </cell>
          <cell r="E269">
            <v>0</v>
          </cell>
        </row>
        <row r="270">
          <cell r="A270">
            <v>59411</v>
          </cell>
          <cell r="B270" t="str">
            <v xml:space="preserve">          ค่าใช้จ่ายจัดสถานที่ (65211)</v>
          </cell>
          <cell r="C270">
            <v>4518.5</v>
          </cell>
          <cell r="D270">
            <v>4518.5</v>
          </cell>
          <cell r="E270">
            <v>0</v>
          </cell>
        </row>
        <row r="271">
          <cell r="A271">
            <v>59412</v>
          </cell>
          <cell r="B271" t="str">
            <v xml:space="preserve">          ค่าถ่ายเอกสาร (65212)</v>
          </cell>
          <cell r="C271">
            <v>651.66999999999996</v>
          </cell>
          <cell r="D271">
            <v>651.66999999999996</v>
          </cell>
          <cell r="E271">
            <v>0</v>
          </cell>
        </row>
        <row r="272">
          <cell r="A272">
            <v>59499</v>
          </cell>
          <cell r="B272" t="str">
            <v xml:space="preserve">          ค่าใช้จ่ายอื่น ๆ (65299)</v>
          </cell>
          <cell r="C272">
            <v>4878.2299999999996</v>
          </cell>
          <cell r="D272">
            <v>4878.2299999999996</v>
          </cell>
          <cell r="E272">
            <v>0</v>
          </cell>
        </row>
        <row r="273">
          <cell r="A273">
            <v>61101</v>
          </cell>
          <cell r="B273" t="str">
            <v xml:space="preserve">          เงินเดือนพนักงาน (บริหาร)</v>
          </cell>
          <cell r="C273">
            <v>12128785.42</v>
          </cell>
          <cell r="D273">
            <v>9564055.5999999996</v>
          </cell>
          <cell r="E273">
            <v>2564729.8200000003</v>
          </cell>
        </row>
        <row r="274">
          <cell r="A274">
            <v>61102</v>
          </cell>
          <cell r="B274" t="str">
            <v xml:space="preserve">          เงินสมทบกองทุนประกันสังคม (บริหาร)</v>
          </cell>
          <cell r="C274">
            <v>123216</v>
          </cell>
          <cell r="D274">
            <v>93408</v>
          </cell>
          <cell r="E274">
            <v>29808</v>
          </cell>
        </row>
        <row r="275">
          <cell r="A275">
            <v>61104</v>
          </cell>
          <cell r="B275" t="str">
            <v xml:space="preserve">          เงินสมทบกองทุนสงเคราะห์ครู</v>
          </cell>
          <cell r="C275">
            <v>241179.02</v>
          </cell>
          <cell r="D275">
            <v>195755.54</v>
          </cell>
          <cell r="E275">
            <v>45423.479999999981</v>
          </cell>
        </row>
        <row r="276">
          <cell r="A276">
            <v>61105</v>
          </cell>
          <cell r="B276" t="str">
            <v xml:space="preserve">          ค่าแรงรายวัน (บริหาร)</v>
          </cell>
          <cell r="C276">
            <v>51655</v>
          </cell>
          <cell r="D276">
            <v>51655</v>
          </cell>
          <cell r="E276">
            <v>0</v>
          </cell>
        </row>
        <row r="277">
          <cell r="A277">
            <v>61107</v>
          </cell>
          <cell r="B277" t="str">
            <v xml:space="preserve">          ค่าจ้างที่ปรึกษาบริหาร</v>
          </cell>
          <cell r="C277">
            <v>21879</v>
          </cell>
          <cell r="D277">
            <v>21879</v>
          </cell>
          <cell r="E277">
            <v>0</v>
          </cell>
        </row>
        <row r="278">
          <cell r="A278">
            <v>61108</v>
          </cell>
          <cell r="B278" t="str">
            <v xml:space="preserve">          ค่าจ้างบุคคลภายนอก</v>
          </cell>
          <cell r="C278">
            <v>532610.56000000006</v>
          </cell>
          <cell r="D278">
            <v>469250.56</v>
          </cell>
          <cell r="E278">
            <v>63360.000000000058</v>
          </cell>
        </row>
        <row r="279">
          <cell r="A279">
            <v>61109</v>
          </cell>
          <cell r="B279" t="str">
            <v xml:space="preserve">          โบนัสพนักงาน</v>
          </cell>
          <cell r="C279">
            <v>1959037.91</v>
          </cell>
          <cell r="D279">
            <v>1719584.58</v>
          </cell>
          <cell r="E279">
            <v>239453.32999999984</v>
          </cell>
        </row>
        <row r="280">
          <cell r="A280">
            <v>61110</v>
          </cell>
          <cell r="B280" t="str">
            <v xml:space="preserve">          ค่าล่วงเวลา</v>
          </cell>
          <cell r="C280">
            <v>424236</v>
          </cell>
          <cell r="D280">
            <v>332736</v>
          </cell>
          <cell r="E280">
            <v>91500</v>
          </cell>
        </row>
        <row r="281">
          <cell r="A281">
            <v>61111</v>
          </cell>
          <cell r="B281" t="str">
            <v xml:space="preserve">          ค่าตำแหน่ง</v>
          </cell>
          <cell r="C281">
            <v>109583.33</v>
          </cell>
          <cell r="D281">
            <v>95083.33</v>
          </cell>
          <cell r="E281">
            <v>14500</v>
          </cell>
        </row>
        <row r="282">
          <cell r="A282">
            <v>61113</v>
          </cell>
          <cell r="B282" t="str">
            <v xml:space="preserve">          ค่าวิชาชีพ</v>
          </cell>
          <cell r="C282">
            <v>18000</v>
          </cell>
          <cell r="D282">
            <v>18000</v>
          </cell>
          <cell r="E282">
            <v>0</v>
          </cell>
        </row>
        <row r="283">
          <cell r="A283">
            <v>61114</v>
          </cell>
          <cell r="B283" t="str">
            <v xml:space="preserve">          ค่าเบี้ยเลี้ยงทำงาน (บริหาร)</v>
          </cell>
          <cell r="C283">
            <v>48400</v>
          </cell>
          <cell r="D283">
            <v>17850</v>
          </cell>
          <cell r="E283">
            <v>30550</v>
          </cell>
        </row>
        <row r="284">
          <cell r="A284">
            <v>61201</v>
          </cell>
          <cell r="B284" t="str">
            <v xml:space="preserve">          สวัสดิการพนักงาน (บริหาร)</v>
          </cell>
          <cell r="C284">
            <v>64030.47</v>
          </cell>
          <cell r="D284">
            <v>36297.949999999997</v>
          </cell>
          <cell r="E284">
            <v>27732.520000000004</v>
          </cell>
        </row>
        <row r="285">
          <cell r="A285">
            <v>61202</v>
          </cell>
          <cell r="B285" t="str">
            <v xml:space="preserve">          ค่าเบี้ยประกันชีวิตพนักงาน (บริหาร)</v>
          </cell>
          <cell r="C285">
            <v>11821.66</v>
          </cell>
          <cell r="D285">
            <v>8019.22</v>
          </cell>
          <cell r="E285">
            <v>3802.4399999999996</v>
          </cell>
        </row>
        <row r="286">
          <cell r="A286">
            <v>61204</v>
          </cell>
          <cell r="B286" t="str">
            <v xml:space="preserve">          เลี้ยงสังสรรค์ (บริหาร)</v>
          </cell>
          <cell r="C286">
            <v>9000</v>
          </cell>
          <cell r="D286">
            <v>9000</v>
          </cell>
          <cell r="E286">
            <v>0</v>
          </cell>
        </row>
        <row r="287">
          <cell r="A287">
            <v>61206</v>
          </cell>
          <cell r="B287" t="str">
            <v xml:space="preserve">          ค่าสวัสดิการอาหาร</v>
          </cell>
          <cell r="C287">
            <v>523835.8</v>
          </cell>
          <cell r="D287">
            <v>431700.83</v>
          </cell>
          <cell r="E287">
            <v>92134.969999999972</v>
          </cell>
        </row>
        <row r="288">
          <cell r="A288">
            <v>61207</v>
          </cell>
          <cell r="B288" t="str">
            <v xml:space="preserve">          ค่าสวัสดิการทันตกรรม</v>
          </cell>
          <cell r="C288">
            <v>29426</v>
          </cell>
          <cell r="D288">
            <v>23236</v>
          </cell>
          <cell r="E288">
            <v>6190</v>
          </cell>
        </row>
        <row r="289">
          <cell r="A289">
            <v>61208</v>
          </cell>
          <cell r="B289" t="str">
            <v xml:space="preserve">          ค่าสวัสดิการรักษาพยาบาล</v>
          </cell>
          <cell r="C289">
            <v>77059.75</v>
          </cell>
          <cell r="D289">
            <v>58540</v>
          </cell>
          <cell r="E289">
            <v>18519.75</v>
          </cell>
        </row>
        <row r="290">
          <cell r="A290">
            <v>61299</v>
          </cell>
          <cell r="B290" t="str">
            <v xml:space="preserve">          ค่าสวัสดิการอื่น ๆ</v>
          </cell>
          <cell r="C290">
            <v>24205</v>
          </cell>
          <cell r="D290">
            <v>2600</v>
          </cell>
          <cell r="E290">
            <v>21605</v>
          </cell>
        </row>
        <row r="291">
          <cell r="A291">
            <v>61301</v>
          </cell>
          <cell r="B291" t="str">
            <v xml:space="preserve">          ค่าใช้จ่ายสรรหาพนักงาน</v>
          </cell>
          <cell r="C291">
            <v>30547.9</v>
          </cell>
          <cell r="D291">
            <v>30547.9</v>
          </cell>
          <cell r="E291">
            <v>0</v>
          </cell>
        </row>
        <row r="292">
          <cell r="A292">
            <v>61302</v>
          </cell>
          <cell r="B292" t="str">
            <v xml:space="preserve">          ค่าอบรม / สัมมนา</v>
          </cell>
          <cell r="C292">
            <v>187679.2</v>
          </cell>
          <cell r="D292">
            <v>161130.12</v>
          </cell>
          <cell r="E292">
            <v>26549.080000000016</v>
          </cell>
        </row>
        <row r="293">
          <cell r="A293">
            <v>61304</v>
          </cell>
          <cell r="B293" t="str">
            <v xml:space="preserve">          ค่าใช้จ่ายจัดประชุม</v>
          </cell>
          <cell r="C293">
            <v>13251.24</v>
          </cell>
          <cell r="D293">
            <v>7437.64</v>
          </cell>
          <cell r="E293">
            <v>5813.5999999999995</v>
          </cell>
        </row>
        <row r="294">
          <cell r="A294">
            <v>62101</v>
          </cell>
          <cell r="B294" t="str">
            <v xml:space="preserve">          ค่าเช่าที่ทำการ</v>
          </cell>
          <cell r="C294">
            <v>1181613.07</v>
          </cell>
          <cell r="D294">
            <v>1081820.23</v>
          </cell>
          <cell r="E294">
            <v>99792.840000000084</v>
          </cell>
        </row>
        <row r="295">
          <cell r="A295">
            <v>62102</v>
          </cell>
          <cell r="B295" t="str">
            <v xml:space="preserve">          ค่าเบี้ยประกันอาคาร</v>
          </cell>
          <cell r="C295">
            <v>92594.78</v>
          </cell>
          <cell r="D295">
            <v>74028.320000000007</v>
          </cell>
          <cell r="E295">
            <v>18566.459999999992</v>
          </cell>
        </row>
        <row r="296">
          <cell r="A296">
            <v>62103</v>
          </cell>
          <cell r="B296" t="str">
            <v xml:space="preserve">          ค่าซ่อมแซมและปรับปรุงอาคาร</v>
          </cell>
          <cell r="C296">
            <v>228372.5</v>
          </cell>
          <cell r="D296">
            <v>191874.5</v>
          </cell>
          <cell r="E296">
            <v>36498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2290139.36</v>
          </cell>
          <cell r="D297">
            <v>2194173.9300000002</v>
          </cell>
          <cell r="E297">
            <v>95965.429999999702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813110.06</v>
          </cell>
          <cell r="D298">
            <v>790473.64</v>
          </cell>
          <cell r="E298">
            <v>22636.420000000042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100293.18</v>
          </cell>
          <cell r="D299">
            <v>78767.710000000006</v>
          </cell>
          <cell r="E299">
            <v>21525.469999999987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13247</v>
          </cell>
          <cell r="D300">
            <v>12732</v>
          </cell>
          <cell r="E300">
            <v>515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41987.13</v>
          </cell>
          <cell r="D301">
            <v>33972.76</v>
          </cell>
          <cell r="E301">
            <v>8014.3699999999953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91518.59</v>
          </cell>
          <cell r="D302">
            <v>79719.59</v>
          </cell>
          <cell r="E302">
            <v>11799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528260.96</v>
          </cell>
          <cell r="D303">
            <v>476143.78</v>
          </cell>
          <cell r="E303">
            <v>52117.179999999935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244061.46</v>
          </cell>
          <cell r="D304">
            <v>226982.03</v>
          </cell>
          <cell r="E304">
            <v>17079.429999999993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1926</v>
          </cell>
          <cell r="D305">
            <v>1926</v>
          </cell>
          <cell r="E305">
            <v>0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27658.959999999999</v>
          </cell>
          <cell r="D306">
            <v>27058.959999999999</v>
          </cell>
          <cell r="E306">
            <v>600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85249.64</v>
          </cell>
          <cell r="D307">
            <v>82857.070000000007</v>
          </cell>
          <cell r="E307">
            <v>2392.5699999999924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713</v>
          </cell>
          <cell r="D308">
            <v>624</v>
          </cell>
          <cell r="E308">
            <v>89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163784.63</v>
          </cell>
          <cell r="D309">
            <v>121755.85</v>
          </cell>
          <cell r="E309">
            <v>42028.78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1437980.3</v>
          </cell>
          <cell r="D310">
            <v>1151842.1200000001</v>
          </cell>
          <cell r="E310">
            <v>286138.17999999993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193446.06</v>
          </cell>
          <cell r="D311">
            <v>182661.06</v>
          </cell>
          <cell r="E311">
            <v>10785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12322</v>
          </cell>
          <cell r="D312">
            <v>8822</v>
          </cell>
          <cell r="E312">
            <v>3500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102328.27</v>
          </cell>
          <cell r="D313">
            <v>101589.07</v>
          </cell>
          <cell r="E313">
            <v>739.19999999999709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206670.87</v>
          </cell>
          <cell r="D314">
            <v>146231.41</v>
          </cell>
          <cell r="E314">
            <v>60439.459999999992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156767.35999999999</v>
          </cell>
          <cell r="D315">
            <v>106729.46</v>
          </cell>
          <cell r="E315">
            <v>50037.89999999998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38453.410000000003</v>
          </cell>
          <cell r="D316">
            <v>21636</v>
          </cell>
          <cell r="E316">
            <v>16817.410000000003</v>
          </cell>
        </row>
        <row r="317">
          <cell r="A317">
            <v>63401</v>
          </cell>
          <cell r="B317" t="str">
            <v xml:space="preserve">          ค่าพาหนะ (บริหาร)</v>
          </cell>
          <cell r="C317">
            <v>127366.34</v>
          </cell>
          <cell r="D317">
            <v>110178.01</v>
          </cell>
          <cell r="E317">
            <v>17188.330000000002</v>
          </cell>
        </row>
        <row r="318">
          <cell r="A318">
            <v>63402</v>
          </cell>
          <cell r="B318" t="str">
            <v xml:space="preserve">          ค่าน้ำมัน (บริหาร)</v>
          </cell>
          <cell r="C318">
            <v>72240</v>
          </cell>
          <cell r="D318">
            <v>58040</v>
          </cell>
          <cell r="E318">
            <v>14200</v>
          </cell>
        </row>
        <row r="319">
          <cell r="A319">
            <v>63403</v>
          </cell>
          <cell r="B319" t="str">
            <v xml:space="preserve">          ค่าเบี้ยประกันรถยนต์ (บริหาร)</v>
          </cell>
          <cell r="C319">
            <v>38021.129999999997</v>
          </cell>
          <cell r="D319">
            <v>29789.15</v>
          </cell>
          <cell r="E319">
            <v>8231.9799999999959</v>
          </cell>
        </row>
        <row r="320">
          <cell r="A320">
            <v>63404</v>
          </cell>
          <cell r="B320" t="str">
            <v xml:space="preserve">          ค่าซ่อมแซม / บำรุงรักษารถยนต์ (บริหาร)</v>
          </cell>
          <cell r="C320">
            <v>69269.23</v>
          </cell>
          <cell r="D320">
            <v>42078.18</v>
          </cell>
          <cell r="E320">
            <v>27191.049999999996</v>
          </cell>
        </row>
        <row r="321">
          <cell r="A321">
            <v>64101</v>
          </cell>
          <cell r="B321" t="str">
            <v xml:space="preserve">          ค่าสอบบัญชี</v>
          </cell>
          <cell r="C321">
            <v>100000</v>
          </cell>
          <cell r="D321">
            <v>80000</v>
          </cell>
          <cell r="E321">
            <v>20000</v>
          </cell>
        </row>
        <row r="322">
          <cell r="A322">
            <v>65101</v>
          </cell>
          <cell r="B322" t="str">
            <v xml:space="preserve">          ค่าตอบแทนวิทยากร</v>
          </cell>
          <cell r="C322">
            <v>26994</v>
          </cell>
          <cell r="D322">
            <v>20124</v>
          </cell>
          <cell r="E322">
            <v>6870</v>
          </cell>
        </row>
        <row r="323">
          <cell r="A323">
            <v>65102</v>
          </cell>
          <cell r="B323" t="str">
            <v xml:space="preserve">          ค่าของขวัญ / ที่ระลึก</v>
          </cell>
          <cell r="C323">
            <v>1140</v>
          </cell>
          <cell r="D323">
            <v>1140</v>
          </cell>
          <cell r="E323">
            <v>0</v>
          </cell>
        </row>
        <row r="324">
          <cell r="A324">
            <v>65103</v>
          </cell>
          <cell r="B324" t="str">
            <v xml:space="preserve">          ค่าอาหาร / เครื่องดื่ม</v>
          </cell>
          <cell r="C324">
            <v>72971.64</v>
          </cell>
          <cell r="D324">
            <v>70798.600000000006</v>
          </cell>
          <cell r="E324">
            <v>2173.0399999999936</v>
          </cell>
        </row>
        <row r="325">
          <cell r="A325">
            <v>65104</v>
          </cell>
          <cell r="B325" t="str">
            <v xml:space="preserve">          ค่าพาหนะเดินทาง</v>
          </cell>
          <cell r="C325">
            <v>36227.67</v>
          </cell>
          <cell r="D325">
            <v>34377.67</v>
          </cell>
          <cell r="E325">
            <v>1850</v>
          </cell>
        </row>
        <row r="326">
          <cell r="A326">
            <v>65105</v>
          </cell>
          <cell r="B326" t="str">
            <v xml:space="preserve">          ค่าใช้จ่ายเกี่ยวกับการถ่ายภาพ</v>
          </cell>
          <cell r="C326">
            <v>9254.75</v>
          </cell>
          <cell r="D326">
            <v>6559.75</v>
          </cell>
          <cell r="E326">
            <v>2695</v>
          </cell>
        </row>
        <row r="327">
          <cell r="A327">
            <v>65106</v>
          </cell>
          <cell r="B327" t="str">
            <v xml:space="preserve">          ค่าไปรษณีย์</v>
          </cell>
          <cell r="C327">
            <v>15493</v>
          </cell>
          <cell r="D327">
            <v>14776</v>
          </cell>
          <cell r="E327">
            <v>717</v>
          </cell>
        </row>
        <row r="328">
          <cell r="A328">
            <v>65107</v>
          </cell>
          <cell r="B328" t="str">
            <v xml:space="preserve">          ค่าเครื่องเขียน (ปชส.)</v>
          </cell>
          <cell r="C328">
            <v>59675.67</v>
          </cell>
          <cell r="D328">
            <v>56953.37</v>
          </cell>
          <cell r="E328">
            <v>2722.2999999999956</v>
          </cell>
        </row>
        <row r="329">
          <cell r="A329">
            <v>65108</v>
          </cell>
          <cell r="B329" t="str">
            <v xml:space="preserve">          ค่าวัสดุสำนักงาน</v>
          </cell>
          <cell r="C329">
            <v>31981.61</v>
          </cell>
          <cell r="D329">
            <v>31981.61</v>
          </cell>
          <cell r="E329">
            <v>0</v>
          </cell>
        </row>
        <row r="330">
          <cell r="A330">
            <v>65109</v>
          </cell>
          <cell r="B330" t="str">
            <v xml:space="preserve">          ค่าวัสดุสิ้นเปลือง</v>
          </cell>
          <cell r="C330">
            <v>85340.17</v>
          </cell>
          <cell r="D330">
            <v>84127.16</v>
          </cell>
          <cell r="E330">
            <v>1213.0099999999948</v>
          </cell>
        </row>
        <row r="331">
          <cell r="A331">
            <v>65110</v>
          </cell>
          <cell r="B331" t="str">
            <v xml:space="preserve">          ค่าแรงรายวัน</v>
          </cell>
          <cell r="C331">
            <v>19250</v>
          </cell>
          <cell r="D331">
            <v>19250</v>
          </cell>
          <cell r="E331">
            <v>0</v>
          </cell>
        </row>
        <row r="332">
          <cell r="A332">
            <v>65111</v>
          </cell>
          <cell r="B332" t="str">
            <v xml:space="preserve">          ค่าใช้จ่ายจัดสถานที่</v>
          </cell>
          <cell r="C332">
            <v>27720.5</v>
          </cell>
          <cell r="D332">
            <v>27720.5</v>
          </cell>
          <cell r="E332">
            <v>0</v>
          </cell>
        </row>
        <row r="333">
          <cell r="A333">
            <v>65112</v>
          </cell>
          <cell r="B333" t="str">
            <v xml:space="preserve">          ค่าถ่ายเอกสาร</v>
          </cell>
          <cell r="C333">
            <v>76139.87</v>
          </cell>
          <cell r="D333">
            <v>71594.259999999995</v>
          </cell>
          <cell r="E333">
            <v>4545.6100000000006</v>
          </cell>
        </row>
        <row r="334">
          <cell r="A334">
            <v>65113</v>
          </cell>
          <cell r="B334" t="str">
            <v xml:space="preserve">          ค่าโฆษณาและประชาสัมพันธ์</v>
          </cell>
          <cell r="C334">
            <v>35265.17</v>
          </cell>
          <cell r="D334">
            <v>28025</v>
          </cell>
          <cell r="E334">
            <v>7240.1699999999983</v>
          </cell>
        </row>
        <row r="335">
          <cell r="A335">
            <v>65114</v>
          </cell>
          <cell r="B335" t="str">
            <v xml:space="preserve">          ค่าสิ่งพิมพ์ แผ่นพับ</v>
          </cell>
          <cell r="C335">
            <v>60024.5</v>
          </cell>
          <cell r="D335">
            <v>53992.5</v>
          </cell>
          <cell r="E335">
            <v>6032</v>
          </cell>
        </row>
        <row r="336">
          <cell r="A336">
            <v>65115</v>
          </cell>
          <cell r="B336" t="str">
            <v xml:space="preserve">          ค่าวารสาร</v>
          </cell>
          <cell r="C336">
            <v>3190</v>
          </cell>
          <cell r="D336">
            <v>3190</v>
          </cell>
          <cell r="E336">
            <v>0</v>
          </cell>
        </row>
        <row r="337">
          <cell r="A337">
            <v>65116</v>
          </cell>
          <cell r="B337" t="str">
            <v xml:space="preserve">          ค่าบริการ Internet</v>
          </cell>
          <cell r="C337">
            <v>17353.400000000001</v>
          </cell>
          <cell r="D337">
            <v>17353.400000000001</v>
          </cell>
          <cell r="E337">
            <v>0</v>
          </cell>
        </row>
        <row r="338">
          <cell r="A338">
            <v>65117</v>
          </cell>
          <cell r="B338" t="str">
            <v xml:space="preserve">          ค่าโทรศัพท์</v>
          </cell>
          <cell r="C338">
            <v>26792.799999999999</v>
          </cell>
          <cell r="D338">
            <v>26792.799999999999</v>
          </cell>
          <cell r="E338">
            <v>0</v>
          </cell>
        </row>
        <row r="339">
          <cell r="A339">
            <v>65199</v>
          </cell>
          <cell r="B339" t="str">
            <v xml:space="preserve">          ค่าใช้จ่ายอื่น ๆ</v>
          </cell>
          <cell r="C339">
            <v>2564.46</v>
          </cell>
          <cell r="D339">
            <v>2564.46</v>
          </cell>
          <cell r="E339">
            <v>0</v>
          </cell>
        </row>
        <row r="340">
          <cell r="A340">
            <v>69101</v>
          </cell>
          <cell r="B340" t="str">
            <v xml:space="preserve">          ค่ารับรอง</v>
          </cell>
          <cell r="C340">
            <v>13502</v>
          </cell>
          <cell r="D340">
            <v>12580</v>
          </cell>
          <cell r="E340">
            <v>922</v>
          </cell>
        </row>
        <row r="341">
          <cell r="A341">
            <v>69102</v>
          </cell>
          <cell r="B341" t="str">
            <v xml:space="preserve">          ค่าของขวัญ</v>
          </cell>
          <cell r="C341">
            <v>26921.81</v>
          </cell>
          <cell r="D341">
            <v>26321.81</v>
          </cell>
          <cell r="E341">
            <v>600</v>
          </cell>
        </row>
        <row r="342">
          <cell r="A342">
            <v>69103</v>
          </cell>
          <cell r="B342" t="str">
            <v xml:space="preserve">          อภินันทนาการ</v>
          </cell>
          <cell r="C342">
            <v>1050</v>
          </cell>
          <cell r="D342">
            <v>1050</v>
          </cell>
          <cell r="E342">
            <v>0</v>
          </cell>
        </row>
        <row r="343">
          <cell r="A343">
            <v>69104</v>
          </cell>
          <cell r="B343" t="str">
            <v xml:space="preserve">          ค่าการกุศลสาธารณะ</v>
          </cell>
          <cell r="C343">
            <v>5000</v>
          </cell>
          <cell r="E343">
            <v>5000</v>
          </cell>
        </row>
        <row r="344">
          <cell r="A344">
            <v>69201</v>
          </cell>
          <cell r="B344" t="str">
            <v xml:space="preserve">          ค่าธรรมเนียมธนาคาร / บัตรเครดิต</v>
          </cell>
          <cell r="C344">
            <v>90155.9</v>
          </cell>
          <cell r="D344">
            <v>70270.899999999994</v>
          </cell>
          <cell r="E344">
            <v>19885</v>
          </cell>
        </row>
        <row r="345">
          <cell r="A345">
            <v>69202</v>
          </cell>
          <cell r="B345" t="str">
            <v xml:space="preserve">          ค่าธรรมเนียมอื่น ๆ / ภาษีอากร / อากรแสตมป์</v>
          </cell>
          <cell r="C345">
            <v>1750</v>
          </cell>
          <cell r="D345">
            <v>1550</v>
          </cell>
          <cell r="E345">
            <v>200</v>
          </cell>
        </row>
        <row r="346">
          <cell r="A346">
            <v>69999</v>
          </cell>
          <cell r="B346" t="str">
            <v xml:space="preserve">          อื่น ๆ (บริหาร)</v>
          </cell>
          <cell r="C346">
            <v>107.6</v>
          </cell>
          <cell r="D346">
            <v>107.11</v>
          </cell>
          <cell r="E346">
            <v>0.48999999999999488</v>
          </cell>
        </row>
        <row r="347">
          <cell r="A347">
            <v>71101</v>
          </cell>
          <cell r="B347" t="str">
            <v xml:space="preserve">          ค่าเสื่อมราคา - อาคารสำนักงาน</v>
          </cell>
          <cell r="C347">
            <v>1101020.03</v>
          </cell>
          <cell r="D347">
            <v>947840.31</v>
          </cell>
          <cell r="E347">
            <v>153179.71999999997</v>
          </cell>
        </row>
        <row r="348">
          <cell r="A348">
            <v>71201</v>
          </cell>
          <cell r="B348" t="str">
            <v xml:space="preserve">          ค่าเสื่อมราคา - อุปกรณ์สำนักงาน</v>
          </cell>
          <cell r="C348">
            <v>1666806.54</v>
          </cell>
          <cell r="D348">
            <v>1347277.31</v>
          </cell>
          <cell r="E348">
            <v>319529.23</v>
          </cell>
        </row>
        <row r="349">
          <cell r="A349">
            <v>71301</v>
          </cell>
          <cell r="B349" t="str">
            <v xml:space="preserve">          ค่าเสื่อมราคา - รถยนต์</v>
          </cell>
          <cell r="C349">
            <v>137049.31</v>
          </cell>
          <cell r="D349">
            <v>109699.56</v>
          </cell>
          <cell r="E349">
            <v>27349.75</v>
          </cell>
        </row>
        <row r="350">
          <cell r="A350">
            <v>71401</v>
          </cell>
          <cell r="B350" t="str">
            <v xml:space="preserve">          ค่าเสื่อมราคา - คอมพิวเตอร์และอุปกรณ์</v>
          </cell>
          <cell r="C350">
            <v>274471.31</v>
          </cell>
          <cell r="D350">
            <v>245883.57</v>
          </cell>
          <cell r="E350">
            <v>28587.739999999991</v>
          </cell>
        </row>
        <row r="351">
          <cell r="A351">
            <v>71501</v>
          </cell>
          <cell r="B351" t="str">
            <v xml:space="preserve">          ค่าเสื่อมราคา - Softwares</v>
          </cell>
          <cell r="C351">
            <v>53623.58</v>
          </cell>
          <cell r="D351">
            <v>42753.51</v>
          </cell>
          <cell r="E351">
            <v>10870.07</v>
          </cell>
        </row>
        <row r="352">
          <cell r="A352">
            <v>71601</v>
          </cell>
          <cell r="B352" t="str">
            <v xml:space="preserve">          ค่าเสื่อมราคา - สิทธิการเช่าที่ดิน</v>
          </cell>
          <cell r="C352">
            <v>433617.01</v>
          </cell>
          <cell r="D352">
            <v>408572.75</v>
          </cell>
          <cell r="E352">
            <v>25044.260000000009</v>
          </cell>
        </row>
        <row r="353">
          <cell r="A353">
            <v>71701</v>
          </cell>
          <cell r="B353" t="str">
            <v xml:space="preserve">          ค่าเสื่อมราคา -ส่วนปรับปรุงที่ดิน</v>
          </cell>
          <cell r="C353">
            <v>1374384.9</v>
          </cell>
          <cell r="D353">
            <v>1307313.46</v>
          </cell>
          <cell r="E353">
            <v>67071.439999999944</v>
          </cell>
        </row>
        <row r="354">
          <cell r="A354">
            <v>71702</v>
          </cell>
          <cell r="B354" t="str">
            <v xml:space="preserve">          ค่าเสื่อมราคา -ส่วนปรับปรุงอาคาร</v>
          </cell>
          <cell r="C354">
            <v>132214.22</v>
          </cell>
          <cell r="D354">
            <v>114434.57</v>
          </cell>
          <cell r="E354">
            <v>17779.649999999994</v>
          </cell>
        </row>
        <row r="355">
          <cell r="A355">
            <v>72103</v>
          </cell>
          <cell r="B355" t="str">
            <v xml:space="preserve">          ดอกเบี้ยจ่ายกรรมการและบริษัทในเครือ</v>
          </cell>
          <cell r="C355">
            <v>40521.17</v>
          </cell>
          <cell r="D355">
            <v>30127.78</v>
          </cell>
          <cell r="E355">
            <v>10393.39</v>
          </cell>
        </row>
        <row r="356">
          <cell r="A356">
            <v>72999</v>
          </cell>
          <cell r="B356" t="str">
            <v xml:space="preserve">          ดอกเบี้ยจ่ายอื่น ๆ</v>
          </cell>
          <cell r="C356">
            <v>5524082.6799999997</v>
          </cell>
          <cell r="D356">
            <v>4495951.63</v>
          </cell>
          <cell r="E356">
            <v>1028131.0499999998</v>
          </cell>
        </row>
        <row r="357">
          <cell r="A357">
            <v>79102</v>
          </cell>
          <cell r="B357" t="str">
            <v xml:space="preserve">          ภาษีโรงเรือน</v>
          </cell>
          <cell r="C357">
            <v>175187.88</v>
          </cell>
          <cell r="D357">
            <v>175187.88</v>
          </cell>
          <cell r="E357">
            <v>0</v>
          </cell>
        </row>
        <row r="358">
          <cell r="A358">
            <v>89101</v>
          </cell>
          <cell r="B358" t="str">
            <v xml:space="preserve">          หนี้สงสัยจะสูญ</v>
          </cell>
          <cell r="C358">
            <v>621393.44999999995</v>
          </cell>
          <cell r="D358">
            <v>277880.5</v>
          </cell>
          <cell r="E358">
            <v>343512.94999999995</v>
          </cell>
        </row>
        <row r="359">
          <cell r="A359">
            <v>89103</v>
          </cell>
          <cell r="B359" t="str">
            <v xml:space="preserve">          ค่าใช้จ่ายที่ไม่ถือเป็นค่าใช้จ่าย</v>
          </cell>
          <cell r="C359">
            <v>32224.94</v>
          </cell>
          <cell r="D359">
            <v>5153.76</v>
          </cell>
          <cell r="E359">
            <v>27071.18</v>
          </cell>
        </row>
        <row r="360">
          <cell r="A360">
            <v>89105</v>
          </cell>
          <cell r="B360" t="str">
            <v xml:space="preserve">          ขาดทุนจากสินค้าล้าสมัย</v>
          </cell>
          <cell r="C360">
            <v>102043.75</v>
          </cell>
          <cell r="D360">
            <v>102043.75</v>
          </cell>
          <cell r="E360">
            <v>0</v>
          </cell>
        </row>
        <row r="361">
          <cell r="A361">
            <v>89106</v>
          </cell>
          <cell r="B361" t="str">
            <v xml:space="preserve">          ขาดทุนจากภาษีเงินได้หัก ณ ที่จ่ายไม่ขอคืน</v>
          </cell>
          <cell r="C361">
            <v>3119.36</v>
          </cell>
          <cell r="D361">
            <v>3119.36</v>
          </cell>
          <cell r="E361">
            <v>0</v>
          </cell>
        </row>
      </sheetData>
      <sheetData sheetId="3"/>
      <sheetData sheetId="4">
        <row r="2">
          <cell r="A2" t="str">
            <v>รหัสผังบัญชี</v>
          </cell>
          <cell r="B2" t="str">
            <v>รายการ</v>
          </cell>
          <cell r="C2" t="str">
            <v>เดบิต</v>
          </cell>
          <cell r="D2" t="str">
            <v>เครดิต</v>
          </cell>
          <cell r="E2" t="str">
            <v>Balance</v>
          </cell>
        </row>
        <row r="3">
          <cell r="A3">
            <v>10001</v>
          </cell>
          <cell r="B3" t="str">
            <v xml:space="preserve">          เงินสด</v>
          </cell>
          <cell r="C3">
            <v>1971325.75</v>
          </cell>
          <cell r="D3">
            <v>1971325.75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1972658.5</v>
          </cell>
          <cell r="D4">
            <v>1923057.25</v>
          </cell>
          <cell r="E4">
            <v>49601.25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2700</v>
          </cell>
          <cell r="E5">
            <v>2700</v>
          </cell>
        </row>
        <row r="6">
          <cell r="A6">
            <v>10101</v>
          </cell>
          <cell r="B6" t="str">
            <v xml:space="preserve">          C/A กรุงเทพ - วงศ์สว่าง 3140-9</v>
          </cell>
          <cell r="C6">
            <v>37357461.700000003</v>
          </cell>
          <cell r="D6">
            <v>36519204.32</v>
          </cell>
          <cell r="E6">
            <v>838257.38000000268</v>
          </cell>
        </row>
        <row r="7">
          <cell r="A7">
            <v>10103</v>
          </cell>
          <cell r="B7" t="str">
            <v xml:space="preserve">          C/A กรุงศรีอยุธยา - โฮมโปร ราชพฤกษ์ 0085-5</v>
          </cell>
          <cell r="C7">
            <v>37489182.850000001</v>
          </cell>
          <cell r="D7">
            <v>37448734.850000001</v>
          </cell>
          <cell r="E7">
            <v>40448</v>
          </cell>
        </row>
        <row r="8">
          <cell r="A8">
            <v>10104</v>
          </cell>
          <cell r="B8" t="str">
            <v xml:space="preserve">          C/A กสิกรไทย - บางขุนนนท์ 1526-0</v>
          </cell>
          <cell r="C8">
            <v>42367228</v>
          </cell>
          <cell r="D8">
            <v>41545510</v>
          </cell>
          <cell r="E8">
            <v>821718</v>
          </cell>
        </row>
        <row r="9">
          <cell r="A9">
            <v>10105</v>
          </cell>
          <cell r="B9" t="str">
            <v xml:space="preserve">          C/A ทหารไทย - บางขุนนนท์ 5084-6</v>
          </cell>
          <cell r="C9">
            <v>4173800</v>
          </cell>
          <cell r="D9">
            <v>4030780</v>
          </cell>
          <cell r="E9">
            <v>143020</v>
          </cell>
        </row>
        <row r="10">
          <cell r="A10">
            <v>10106</v>
          </cell>
          <cell r="B10" t="str">
            <v xml:space="preserve">          C/A ไทยพาณิชย์ - บางขุนนท์ 0614-2</v>
          </cell>
          <cell r="C10">
            <v>8645610</v>
          </cell>
          <cell r="D10">
            <v>8645610</v>
          </cell>
          <cell r="E10">
            <v>0</v>
          </cell>
        </row>
        <row r="11">
          <cell r="A11">
            <v>10107</v>
          </cell>
          <cell r="B11" t="str">
            <v xml:space="preserve">          C/A กรุงไทย - ราชดำเนิน 2960-8</v>
          </cell>
          <cell r="C11">
            <v>781000</v>
          </cell>
          <cell r="D11">
            <v>780000</v>
          </cell>
          <cell r="E11">
            <v>1000</v>
          </cell>
        </row>
        <row r="12">
          <cell r="A12">
            <v>10201</v>
          </cell>
          <cell r="B12" t="str">
            <v xml:space="preserve">          S/A กรุงเทพ - วงศ์สว่าง 9977-0</v>
          </cell>
          <cell r="C12">
            <v>43444027.829999998</v>
          </cell>
          <cell r="D12">
            <v>42992944.289999999</v>
          </cell>
          <cell r="E12">
            <v>451083.53999999911</v>
          </cell>
        </row>
        <row r="13">
          <cell r="A13">
            <v>10203</v>
          </cell>
          <cell r="B13" t="str">
            <v xml:space="preserve">          S/A กรุงศรีอยุธยา - โฮมโปร ราชพฤกษ์ 1600-4</v>
          </cell>
          <cell r="C13">
            <v>61240080.539999999</v>
          </cell>
          <cell r="D13">
            <v>49925723.350000001</v>
          </cell>
          <cell r="E13">
            <v>11314357.189999998</v>
          </cell>
        </row>
        <row r="14">
          <cell r="A14">
            <v>10204</v>
          </cell>
          <cell r="B14" t="str">
            <v xml:space="preserve">          S/A กสิกรไทย - บางขุนนนท์ 4521-9</v>
          </cell>
          <cell r="C14">
            <v>23813146.23</v>
          </cell>
          <cell r="D14">
            <v>23333547.949999999</v>
          </cell>
          <cell r="E14">
            <v>479598.28000000119</v>
          </cell>
        </row>
        <row r="15">
          <cell r="A15">
            <v>10205</v>
          </cell>
          <cell r="B15" t="str">
            <v xml:space="preserve">          S/A ทหารไทย - บางขุนนนท์ 1945-2</v>
          </cell>
          <cell r="C15">
            <v>125221.97</v>
          </cell>
          <cell r="D15">
            <v>117445</v>
          </cell>
          <cell r="E15">
            <v>7776.9700000000012</v>
          </cell>
        </row>
        <row r="16">
          <cell r="A16">
            <v>10206</v>
          </cell>
          <cell r="B16" t="str">
            <v xml:space="preserve">          S/A ไทยพาณิชย์ - บางขุนนนท์ 6349-6</v>
          </cell>
          <cell r="C16">
            <v>8474914.25</v>
          </cell>
          <cell r="D16">
            <v>8252830</v>
          </cell>
          <cell r="E16">
            <v>222084.25</v>
          </cell>
        </row>
        <row r="17">
          <cell r="A17">
            <v>10207</v>
          </cell>
          <cell r="B17" t="str">
            <v xml:space="preserve">          S/Aกรุงไทย - ราชดำเนิน 3755-2</v>
          </cell>
          <cell r="C17">
            <v>1141232.77</v>
          </cell>
          <cell r="D17">
            <v>780120</v>
          </cell>
          <cell r="E17">
            <v>361112.77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23465187.960000001</v>
          </cell>
          <cell r="E19">
            <v>23465187.960000001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219306</v>
          </cell>
          <cell r="E20">
            <v>-3328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9202500</v>
          </cell>
          <cell r="D21">
            <v>8925000</v>
          </cell>
          <cell r="E21">
            <v>277500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67463759</v>
          </cell>
          <cell r="D23">
            <v>64553330</v>
          </cell>
          <cell r="E23">
            <v>2910429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266429</v>
          </cell>
          <cell r="E24">
            <v>92431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2569575.2000000002</v>
          </cell>
          <cell r="D26">
            <v>1936575</v>
          </cell>
          <cell r="E26">
            <v>633000.20000000019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1313902.95</v>
          </cell>
          <cell r="D28">
            <v>510336.93</v>
          </cell>
          <cell r="E28">
            <v>803566.02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D29">
            <v>670880.5</v>
          </cell>
          <cell r="E29">
            <v>-670880.5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5255554</v>
          </cell>
          <cell r="D30">
            <v>2387569.4500000002</v>
          </cell>
          <cell r="E30">
            <v>2867984.55</v>
          </cell>
        </row>
        <row r="31">
          <cell r="A31">
            <v>14101</v>
          </cell>
          <cell r="B31" t="str">
            <v xml:space="preserve">          ดอกเบี้ยค้างรับ</v>
          </cell>
          <cell r="C31">
            <v>16952.86</v>
          </cell>
          <cell r="E31">
            <v>16952.86</v>
          </cell>
        </row>
        <row r="32">
          <cell r="A32">
            <v>14102</v>
          </cell>
          <cell r="B32" t="str">
            <v xml:space="preserve">          รายค้างรับ</v>
          </cell>
          <cell r="C32">
            <v>106009</v>
          </cell>
          <cell r="D32">
            <v>84648</v>
          </cell>
          <cell r="E32">
            <v>21361</v>
          </cell>
        </row>
        <row r="33">
          <cell r="A33">
            <v>14201</v>
          </cell>
          <cell r="B33" t="str">
            <v xml:space="preserve">          ค่าเบี้ยประกันรถยนต์จ่ายล่วงหน้า</v>
          </cell>
          <cell r="C33">
            <v>38547.01</v>
          </cell>
          <cell r="D33">
            <v>20297.64</v>
          </cell>
          <cell r="E33">
            <v>18249.370000000003</v>
          </cell>
        </row>
        <row r="34">
          <cell r="A34">
            <v>14202</v>
          </cell>
          <cell r="B34" t="str">
            <v xml:space="preserve">          ค่าเบี้ยประกันชีวิตจ่ายล่วงหน้า</v>
          </cell>
          <cell r="C34">
            <v>194191.53</v>
          </cell>
          <cell r="D34">
            <v>122373.94</v>
          </cell>
          <cell r="E34">
            <v>71817.59</v>
          </cell>
        </row>
        <row r="35">
          <cell r="A35">
            <v>14204</v>
          </cell>
          <cell r="B35" t="str">
            <v xml:space="preserve">          ค่าเช่าที่ดินจ่ายล่วงหน้า</v>
          </cell>
          <cell r="C35">
            <v>685390.41</v>
          </cell>
          <cell r="D35">
            <v>685390.41</v>
          </cell>
          <cell r="E35">
            <v>0</v>
          </cell>
        </row>
        <row r="36">
          <cell r="A36">
            <v>14299</v>
          </cell>
          <cell r="B36" t="str">
            <v xml:space="preserve">          ค่าใช้จ่ายจ่ายล่วงหน้าอื่น ๆ</v>
          </cell>
          <cell r="C36">
            <v>847452.86</v>
          </cell>
          <cell r="D36">
            <v>597713.72</v>
          </cell>
          <cell r="E36">
            <v>249739.14</v>
          </cell>
        </row>
        <row r="37">
          <cell r="A37">
            <v>14301</v>
          </cell>
          <cell r="B37" t="str">
            <v xml:space="preserve">          ดอกเบี้ยจ่ายรอตัดบัญชี</v>
          </cell>
          <cell r="C37">
            <v>75977.86</v>
          </cell>
          <cell r="D37">
            <v>15195.62</v>
          </cell>
          <cell r="E37">
            <v>60782.239999999998</v>
          </cell>
        </row>
        <row r="38">
          <cell r="A38">
            <v>16001</v>
          </cell>
          <cell r="B38" t="str">
            <v xml:space="preserve">          พักรอโอนทรัพย์สิน - อาคาร</v>
          </cell>
          <cell r="C38">
            <v>7132799.3799999999</v>
          </cell>
          <cell r="D38">
            <v>4165921.5</v>
          </cell>
          <cell r="E38">
            <v>2966877.88</v>
          </cell>
        </row>
        <row r="39">
          <cell r="A39">
            <v>16002</v>
          </cell>
          <cell r="B39" t="str">
            <v xml:space="preserve">          พักรอโอนทรัพย์สิน - อุปกรณ์สำนักงาน คอมพิวเตอร์ ฯลฯ</v>
          </cell>
          <cell r="C39">
            <v>241119</v>
          </cell>
          <cell r="D39">
            <v>167694</v>
          </cell>
          <cell r="E39">
            <v>73425</v>
          </cell>
        </row>
        <row r="40">
          <cell r="A40">
            <v>16011</v>
          </cell>
          <cell r="B40" t="str">
            <v xml:space="preserve">          อาคาร สำหรับนักเรียน</v>
          </cell>
          <cell r="C40">
            <v>134037671.65000001</v>
          </cell>
          <cell r="E40">
            <v>134037671.65000001</v>
          </cell>
        </row>
        <row r="41">
          <cell r="A41">
            <v>16012</v>
          </cell>
          <cell r="B41" t="str">
            <v xml:space="preserve">          อาคาร สำนักงาน</v>
          </cell>
          <cell r="C41">
            <v>18989323.41</v>
          </cell>
          <cell r="E41">
            <v>18989323.41</v>
          </cell>
        </row>
        <row r="42">
          <cell r="A42">
            <v>16021</v>
          </cell>
          <cell r="B42" t="str">
            <v xml:space="preserve">          อุปกรณ์ สำหรับนักเรียน</v>
          </cell>
          <cell r="C42">
            <v>14267214.289999999</v>
          </cell>
          <cell r="D42">
            <v>118346.6</v>
          </cell>
          <cell r="E42">
            <v>14148867.689999999</v>
          </cell>
        </row>
        <row r="43">
          <cell r="A43">
            <v>16022</v>
          </cell>
          <cell r="B43" t="str">
            <v xml:space="preserve">          อุปกรณ์ สำนักงาน</v>
          </cell>
          <cell r="C43">
            <v>8160727.5199999996</v>
          </cell>
          <cell r="E43">
            <v>8160727.5199999996</v>
          </cell>
        </row>
        <row r="44">
          <cell r="A44">
            <v>16032</v>
          </cell>
          <cell r="B44" t="str">
            <v xml:space="preserve">          รถยนต์</v>
          </cell>
          <cell r="C44">
            <v>1543265</v>
          </cell>
          <cell r="E44">
            <v>1543265</v>
          </cell>
        </row>
        <row r="45">
          <cell r="A45">
            <v>16041</v>
          </cell>
          <cell r="B45" t="str">
            <v xml:space="preserve">          คอมพิวเตอร์และอุปกรณ์ สำหรับนักเรียน</v>
          </cell>
          <cell r="C45">
            <v>3954355.24</v>
          </cell>
          <cell r="D45">
            <v>377843.04</v>
          </cell>
          <cell r="E45">
            <v>3576512.2</v>
          </cell>
        </row>
        <row r="46">
          <cell r="A46">
            <v>16042</v>
          </cell>
          <cell r="B46" t="str">
            <v xml:space="preserve">          คอมพิวเตอร์และอุปกรณ์ สำนักงาน</v>
          </cell>
          <cell r="C46">
            <v>1961707.29</v>
          </cell>
          <cell r="E46">
            <v>1961707.29</v>
          </cell>
        </row>
        <row r="47">
          <cell r="A47">
            <v>16051</v>
          </cell>
          <cell r="B47" t="str">
            <v xml:space="preserve">          Software สำหรับนักเรียน</v>
          </cell>
          <cell r="C47">
            <v>45000</v>
          </cell>
          <cell r="E47">
            <v>45000</v>
          </cell>
        </row>
        <row r="48">
          <cell r="A48">
            <v>16052</v>
          </cell>
          <cell r="B48" t="str">
            <v xml:space="preserve">          Software สำนักงาน</v>
          </cell>
          <cell r="C48">
            <v>436355</v>
          </cell>
          <cell r="E48">
            <v>436355</v>
          </cell>
        </row>
        <row r="49">
          <cell r="A49">
            <v>16061</v>
          </cell>
          <cell r="B49" t="str">
            <v xml:space="preserve">          สิทธิการเช่าที่ดิน</v>
          </cell>
          <cell r="C49">
            <v>10511759.359999999</v>
          </cell>
          <cell r="E49">
            <v>10511759.359999999</v>
          </cell>
        </row>
        <row r="50">
          <cell r="A50">
            <v>16071</v>
          </cell>
          <cell r="B50" t="str">
            <v xml:space="preserve">          ส่วนปรับปรุงที่ดิน</v>
          </cell>
          <cell r="C50">
            <v>33770306.030000001</v>
          </cell>
          <cell r="E50">
            <v>33770306.030000001</v>
          </cell>
        </row>
        <row r="51">
          <cell r="A51">
            <v>16072</v>
          </cell>
          <cell r="B51" t="str">
            <v xml:space="preserve">          ส่วนปรับปรุงอาคาร</v>
          </cell>
          <cell r="C51">
            <v>10963084.84</v>
          </cell>
          <cell r="E51">
            <v>10963084.84</v>
          </cell>
        </row>
        <row r="52">
          <cell r="A52">
            <v>16911</v>
          </cell>
          <cell r="B52" t="str">
            <v xml:space="preserve">          ค่าเสื่อมราคาสะสม - อาคาร นักเรียน</v>
          </cell>
          <cell r="C52">
            <v>0.14000000000000001</v>
          </cell>
          <cell r="D52">
            <v>28503130.43</v>
          </cell>
          <cell r="E52">
            <v>-28503130.289999999</v>
          </cell>
        </row>
        <row r="53">
          <cell r="A53">
            <v>16912</v>
          </cell>
          <cell r="B53" t="str">
            <v xml:space="preserve">          ค่าเสื่อมราคาสะสม - อาคาร สำนักงาน</v>
          </cell>
          <cell r="C53">
            <v>0.14000000000000001</v>
          </cell>
          <cell r="D53">
            <v>4151102.87</v>
          </cell>
          <cell r="E53">
            <v>-4151102.73</v>
          </cell>
        </row>
        <row r="54">
          <cell r="A54">
            <v>16921</v>
          </cell>
          <cell r="B54" t="str">
            <v xml:space="preserve">          ค่าเสื่อมราคาสะสม - อุปกรณ์ สำหรับนักเรียน</v>
          </cell>
          <cell r="C54">
            <v>32383.9</v>
          </cell>
          <cell r="D54">
            <v>9456549.0099999998</v>
          </cell>
          <cell r="E54">
            <v>-9424165.1099999994</v>
          </cell>
        </row>
        <row r="55">
          <cell r="A55">
            <v>16922</v>
          </cell>
          <cell r="B55" t="str">
            <v xml:space="preserve">          ค่าเสื่อมราคาสะสม - อุปกรณ์ สำนักงาน</v>
          </cell>
          <cell r="D55">
            <v>5360944.79</v>
          </cell>
          <cell r="E55">
            <v>-5360944.79</v>
          </cell>
        </row>
        <row r="56">
          <cell r="A56">
            <v>16932</v>
          </cell>
          <cell r="B56" t="str">
            <v xml:space="preserve">          ค่าเสื่อมราคาสะสม - รถยนต์</v>
          </cell>
          <cell r="D56">
            <v>1262251.69</v>
          </cell>
          <cell r="E56">
            <v>-1262251.69</v>
          </cell>
        </row>
        <row r="57">
          <cell r="A57">
            <v>16941</v>
          </cell>
          <cell r="B57" t="str">
            <v xml:space="preserve">          ค่าเสื่อมราคาสะสม - คอมพิวเตอร์และอุปกรณ์ สำหรับนักเรียน</v>
          </cell>
          <cell r="C57">
            <v>359291.36</v>
          </cell>
          <cell r="D57">
            <v>3312154.55</v>
          </cell>
          <cell r="E57">
            <v>-2952863.19</v>
          </cell>
        </row>
        <row r="58">
          <cell r="A58">
            <v>16942</v>
          </cell>
          <cell r="B58" t="str">
            <v xml:space="preserve">          ค่าเสื่อมราคาสะสม - คอมพิวเตอร์และอุปกรณ์ สำนักงาน</v>
          </cell>
          <cell r="C58">
            <v>13150.06</v>
          </cell>
          <cell r="D58">
            <v>1557380.22</v>
          </cell>
          <cell r="E58">
            <v>-1544230.16</v>
          </cell>
        </row>
        <row r="59">
          <cell r="A59">
            <v>16951</v>
          </cell>
          <cell r="B59" t="str">
            <v xml:space="preserve">          ค่าเสื่อมราคาสะสม - Softwares สำหรับนักเรียน</v>
          </cell>
          <cell r="D59">
            <v>8145.54</v>
          </cell>
          <cell r="E59">
            <v>-8145.54</v>
          </cell>
        </row>
        <row r="60">
          <cell r="A60">
            <v>16952</v>
          </cell>
          <cell r="B60" t="str">
            <v xml:space="preserve">          ค่าเสื่อมราคาสะสม - Softwares สำนักงาน</v>
          </cell>
          <cell r="D60">
            <v>163332.31</v>
          </cell>
          <cell r="E60">
            <v>-163332.31</v>
          </cell>
        </row>
        <row r="61">
          <cell r="A61">
            <v>16961</v>
          </cell>
          <cell r="B61" t="str">
            <v xml:space="preserve">          ค่าเสื่อมราคาสะสม - สิทธิการเช่าที่ดิน</v>
          </cell>
          <cell r="D61">
            <v>2466301.35</v>
          </cell>
          <cell r="E61">
            <v>-2466301.35</v>
          </cell>
        </row>
        <row r="62">
          <cell r="A62">
            <v>16971</v>
          </cell>
          <cell r="B62" t="str">
            <v xml:space="preserve">          ค่าเสื่อมราคาสะสม -ส่วนปรับปรุงที่ดิน</v>
          </cell>
          <cell r="D62">
            <v>7084707.6600000001</v>
          </cell>
          <cell r="E62">
            <v>-7084707.6600000001</v>
          </cell>
        </row>
        <row r="63">
          <cell r="A63">
            <v>16972</v>
          </cell>
          <cell r="B63" t="str">
            <v xml:space="preserve">          ค่าเสื่อมราคาสะสม - ส่วนปรับปรุงอาคาร</v>
          </cell>
          <cell r="C63">
            <v>45780.36</v>
          </cell>
          <cell r="D63">
            <v>1359598.74</v>
          </cell>
          <cell r="E63">
            <v>-1313818.3799999999</v>
          </cell>
        </row>
        <row r="64">
          <cell r="A64">
            <v>16991</v>
          </cell>
          <cell r="B64" t="str">
            <v xml:space="preserve">          ค่าเผื่อจากการด้อยค่า</v>
          </cell>
          <cell r="D64">
            <v>1705432.52</v>
          </cell>
          <cell r="E64">
            <v>-1705432.52</v>
          </cell>
        </row>
        <row r="65">
          <cell r="A65">
            <v>17101</v>
          </cell>
          <cell r="B65" t="str">
            <v xml:space="preserve">          เงินทดรองจ่าย</v>
          </cell>
          <cell r="C65">
            <v>7968874.25</v>
          </cell>
          <cell r="D65">
            <v>5421718.25</v>
          </cell>
          <cell r="E65">
            <v>2547156</v>
          </cell>
        </row>
        <row r="66">
          <cell r="A66">
            <v>17102</v>
          </cell>
          <cell r="B66" t="str">
            <v xml:space="preserve">          ลูกหนี้ค่าหุ้น</v>
          </cell>
          <cell r="C66">
            <v>605000</v>
          </cell>
          <cell r="D66">
            <v>18500</v>
          </cell>
          <cell r="E66">
            <v>586500</v>
          </cell>
        </row>
        <row r="67">
          <cell r="A67">
            <v>17299</v>
          </cell>
          <cell r="B67" t="str">
            <v xml:space="preserve">          เงินประกันและเงินมัดจำอื่น ๆ</v>
          </cell>
          <cell r="C67">
            <v>72207.100000000006</v>
          </cell>
          <cell r="D67">
            <v>42186</v>
          </cell>
          <cell r="E67">
            <v>30021.100000000006</v>
          </cell>
        </row>
        <row r="68">
          <cell r="A68">
            <v>17301</v>
          </cell>
          <cell r="B68" t="str">
            <v xml:space="preserve">          ภาษีเงินได้หัก ณ ที่จ่าย (ถูกหัก)</v>
          </cell>
          <cell r="C68">
            <v>2748.35</v>
          </cell>
          <cell r="D68">
            <v>1150.5999999999999</v>
          </cell>
          <cell r="E68">
            <v>1597.75</v>
          </cell>
        </row>
        <row r="69">
          <cell r="A69">
            <v>17302</v>
          </cell>
          <cell r="B69" t="str">
            <v xml:space="preserve">          ภาษีเงินได้หัก ณ ที่จ่าย (ถูกหัก) เกินกว่า 1 ปี</v>
          </cell>
          <cell r="C69">
            <v>3119.36</v>
          </cell>
          <cell r="E69">
            <v>3119.36</v>
          </cell>
        </row>
        <row r="70">
          <cell r="A70">
            <v>21101</v>
          </cell>
          <cell r="B70" t="str">
            <v xml:space="preserve">          เจ้าหนี้การค้า</v>
          </cell>
          <cell r="C70">
            <v>7026708.29</v>
          </cell>
          <cell r="D70">
            <v>7479440.0499999998</v>
          </cell>
          <cell r="E70">
            <v>-452731.75999999978</v>
          </cell>
        </row>
        <row r="71">
          <cell r="A71">
            <v>21103</v>
          </cell>
          <cell r="B71" t="str">
            <v xml:space="preserve">          เจ้าหนี้สินค้าผ่อนชำระ</v>
          </cell>
          <cell r="C71">
            <v>232964.06</v>
          </cell>
          <cell r="D71">
            <v>674112.12</v>
          </cell>
          <cell r="E71">
            <v>-441148.06</v>
          </cell>
        </row>
        <row r="72">
          <cell r="A72">
            <v>22101</v>
          </cell>
          <cell r="B72" t="str">
            <v xml:space="preserve">          เงินกู้ยืมแก่บริษัทและบุคคลที่เกี่ยวข้อง</v>
          </cell>
          <cell r="D72">
            <v>210000</v>
          </cell>
          <cell r="E72">
            <v>-210000</v>
          </cell>
        </row>
        <row r="73">
          <cell r="A73">
            <v>22102</v>
          </cell>
          <cell r="B73" t="str">
            <v xml:space="preserve">          เงินกู้ยืมแก่บุคคลภายนอก</v>
          </cell>
          <cell r="C73">
            <v>1301200</v>
          </cell>
          <cell r="D73">
            <v>1301200</v>
          </cell>
          <cell r="E73">
            <v>0</v>
          </cell>
        </row>
        <row r="74">
          <cell r="A74">
            <v>23101</v>
          </cell>
          <cell r="B74" t="str">
            <v xml:space="preserve">          ต้นทุนค้างจ่าย</v>
          </cell>
          <cell r="C74">
            <v>6583811.5800000001</v>
          </cell>
          <cell r="D74">
            <v>9628858.0500000007</v>
          </cell>
          <cell r="E74">
            <v>-3045046.4700000007</v>
          </cell>
        </row>
        <row r="75">
          <cell r="A75">
            <v>23103</v>
          </cell>
          <cell r="B75" t="str">
            <v xml:space="preserve">          เงินคงเหลือจากภาคสนาม</v>
          </cell>
          <cell r="C75">
            <v>14160.5</v>
          </cell>
          <cell r="D75">
            <v>247444</v>
          </cell>
          <cell r="E75">
            <v>-233283.5</v>
          </cell>
        </row>
        <row r="76">
          <cell r="A76">
            <v>23104</v>
          </cell>
          <cell r="B76" t="str">
            <v xml:space="preserve">          เงินโอนยังไม่ได้ตัดยอดบัญชี</v>
          </cell>
          <cell r="C76">
            <v>87412.35</v>
          </cell>
          <cell r="D76">
            <v>87412.35</v>
          </cell>
          <cell r="E76">
            <v>0</v>
          </cell>
        </row>
        <row r="77">
          <cell r="A77">
            <v>24101</v>
          </cell>
          <cell r="B77" t="str">
            <v xml:space="preserve">          รายได้ค่าธรรมเนียมการศึกษารับล่วงหน้า</v>
          </cell>
          <cell r="C77">
            <v>10137500</v>
          </cell>
          <cell r="D77">
            <v>20062500</v>
          </cell>
          <cell r="E77">
            <v>-9925000</v>
          </cell>
        </row>
        <row r="78">
          <cell r="A78">
            <v>24103</v>
          </cell>
          <cell r="B78" t="str">
            <v xml:space="preserve">          รายได้ค่าธรรมเนียมการศึกษารับล่วงหน้า - ผู้ถือหุ้น</v>
          </cell>
          <cell r="C78">
            <v>50000</v>
          </cell>
          <cell r="D78">
            <v>50000</v>
          </cell>
          <cell r="E78">
            <v>0</v>
          </cell>
        </row>
        <row r="79">
          <cell r="A79">
            <v>24104</v>
          </cell>
          <cell r="B79" t="str">
            <v xml:space="preserve">          รายได้ค่าธรรมเนียมรักษาสภาพการเป็นนักเรียนรับล่วงหน้า</v>
          </cell>
          <cell r="D79">
            <v>25000</v>
          </cell>
          <cell r="E79">
            <v>-25000</v>
          </cell>
        </row>
        <row r="80">
          <cell r="A80">
            <v>24201</v>
          </cell>
          <cell r="B80" t="str">
            <v xml:space="preserve">          รายได้ค่าบำรุงการศึกษารับล่วงหน้า</v>
          </cell>
          <cell r="C80">
            <v>65289486.25</v>
          </cell>
          <cell r="D80">
            <v>107520040.25</v>
          </cell>
          <cell r="E80">
            <v>-42230554</v>
          </cell>
        </row>
        <row r="81">
          <cell r="A81">
            <v>24202</v>
          </cell>
          <cell r="B81" t="str">
            <v xml:space="preserve">          รายได้ค่าบำรุงการศึกษารับล่วงหน้า - พนักงาน</v>
          </cell>
          <cell r="C81">
            <v>423108</v>
          </cell>
          <cell r="D81">
            <v>423108</v>
          </cell>
          <cell r="E81">
            <v>0</v>
          </cell>
        </row>
        <row r="82">
          <cell r="A82">
            <v>24203</v>
          </cell>
          <cell r="B82" t="str">
            <v xml:space="preserve">          รายได้ค่าบำรุงการศึกษารับล่วงหน้า - ผู้ถือหุ้น</v>
          </cell>
          <cell r="C82">
            <v>877747</v>
          </cell>
          <cell r="D82">
            <v>877747</v>
          </cell>
          <cell r="E82">
            <v>0</v>
          </cell>
        </row>
        <row r="83">
          <cell r="A83">
            <v>24204</v>
          </cell>
          <cell r="B83" t="str">
            <v xml:space="preserve">          รายได้ค่าบำรุงการศึกษา (สอนเสริม) รับล่วงหน้า</v>
          </cell>
          <cell r="C83">
            <v>3445339</v>
          </cell>
          <cell r="D83">
            <v>4214014</v>
          </cell>
          <cell r="E83">
            <v>-768675</v>
          </cell>
        </row>
        <row r="84">
          <cell r="A84">
            <v>24401</v>
          </cell>
          <cell r="B84" t="str">
            <v xml:space="preserve">          รายได้บำรุงสระว่ายน้ำรับล่วงหน้า (กลุ่ม)</v>
          </cell>
          <cell r="C84">
            <v>201850.5</v>
          </cell>
          <cell r="D84">
            <v>208375.5</v>
          </cell>
          <cell r="E84">
            <v>-6525</v>
          </cell>
        </row>
        <row r="85">
          <cell r="A85">
            <v>25102</v>
          </cell>
          <cell r="B85" t="str">
            <v xml:space="preserve">          เงินกู้ยืมจากบริษัทและบุคคลที่เกี่ยวข้อง</v>
          </cell>
          <cell r="D85">
            <v>500000</v>
          </cell>
          <cell r="E85">
            <v>-500000</v>
          </cell>
        </row>
        <row r="86">
          <cell r="A86">
            <v>25104</v>
          </cell>
          <cell r="B86" t="str">
            <v xml:space="preserve">          เงินกู้ยืมจากกรรมการ</v>
          </cell>
          <cell r="D86">
            <v>200000</v>
          </cell>
          <cell r="E86">
            <v>-200000</v>
          </cell>
        </row>
        <row r="87">
          <cell r="A87">
            <v>25105</v>
          </cell>
          <cell r="B87" t="str">
            <v xml:space="preserve">          เงินกู้ยืมจากบุคคลภายนอก</v>
          </cell>
          <cell r="C87">
            <v>500000</v>
          </cell>
          <cell r="D87">
            <v>60200000</v>
          </cell>
          <cell r="E87">
            <v>-59700000</v>
          </cell>
        </row>
        <row r="88">
          <cell r="A88">
            <v>26101</v>
          </cell>
          <cell r="B88" t="str">
            <v xml:space="preserve">          ภาษีหัก ณ ที่จ่ายค้างจ่าย (ภงด.1)</v>
          </cell>
          <cell r="C88">
            <v>340181.52</v>
          </cell>
          <cell r="D88">
            <v>349186.86</v>
          </cell>
          <cell r="E88">
            <v>-9005.3399999999674</v>
          </cell>
        </row>
        <row r="89">
          <cell r="A89">
            <v>26102</v>
          </cell>
          <cell r="B89" t="str">
            <v xml:space="preserve">          ภาษีหัก ณ ที่จ่ายค้างจ่าย (ภงด.2)</v>
          </cell>
          <cell r="C89">
            <v>419555</v>
          </cell>
          <cell r="D89">
            <v>576557</v>
          </cell>
          <cell r="E89">
            <v>-157002</v>
          </cell>
        </row>
        <row r="90">
          <cell r="A90">
            <v>26103</v>
          </cell>
          <cell r="B90" t="str">
            <v xml:space="preserve">          ภาษีหัก ณ ที่จ่ายค้างจ่าย (ภงด.3)</v>
          </cell>
          <cell r="C90">
            <v>201186</v>
          </cell>
          <cell r="D90">
            <v>211851</v>
          </cell>
          <cell r="E90">
            <v>-10665</v>
          </cell>
        </row>
        <row r="91">
          <cell r="A91">
            <v>26104</v>
          </cell>
          <cell r="B91" t="str">
            <v xml:space="preserve">          ภาษีหัก ณ ที่จ่ายค้างจ่าย (ภงด.53)</v>
          </cell>
          <cell r="C91">
            <v>119491.81</v>
          </cell>
          <cell r="D91">
            <v>129149.94</v>
          </cell>
          <cell r="E91">
            <v>-9658.1300000000047</v>
          </cell>
        </row>
        <row r="92">
          <cell r="A92">
            <v>26110</v>
          </cell>
          <cell r="B92" t="str">
            <v xml:space="preserve">          เงินสมทบกองทุนสงเคราะห์ครูหัก ณ ที่จ่ายค้างจ่าย - พนักงาน</v>
          </cell>
          <cell r="C92">
            <v>712848.9</v>
          </cell>
          <cell r="D92">
            <v>795471.58</v>
          </cell>
          <cell r="E92">
            <v>-82622.679999999935</v>
          </cell>
        </row>
        <row r="93">
          <cell r="A93">
            <v>26111</v>
          </cell>
          <cell r="B93" t="str">
            <v xml:space="preserve">          เงินสมทบกองทุนสงเคราะห์ครูหัก ณ ที่จ่ายค้างจ่าย - บริษัทฯ</v>
          </cell>
          <cell r="C93">
            <v>712848.9</v>
          </cell>
          <cell r="D93">
            <v>795471.58</v>
          </cell>
          <cell r="E93">
            <v>-82622.679999999935</v>
          </cell>
        </row>
        <row r="94">
          <cell r="A94">
            <v>27101</v>
          </cell>
          <cell r="B94" t="str">
            <v xml:space="preserve">          เจ้าหนี้อื่น (พักรอตัด)</v>
          </cell>
          <cell r="C94">
            <v>3770855.12</v>
          </cell>
          <cell r="D94">
            <v>3649043.85</v>
          </cell>
          <cell r="E94">
            <v>121811.27000000002</v>
          </cell>
        </row>
        <row r="95">
          <cell r="A95">
            <v>31101</v>
          </cell>
          <cell r="B95" t="str">
            <v xml:space="preserve">          ทุนจดทะเบียน</v>
          </cell>
          <cell r="D95">
            <v>170000000</v>
          </cell>
          <cell r="E95">
            <v>-170000000</v>
          </cell>
        </row>
        <row r="96">
          <cell r="A96">
            <v>33301</v>
          </cell>
          <cell r="B96" t="str">
            <v xml:space="preserve">          กำไรสะสม</v>
          </cell>
          <cell r="C96">
            <v>68577869.799999997</v>
          </cell>
          <cell r="D96">
            <v>45780.36</v>
          </cell>
          <cell r="E96">
            <v>68532089.439999998</v>
          </cell>
        </row>
        <row r="97">
          <cell r="A97">
            <v>41101</v>
          </cell>
          <cell r="B97" t="str">
            <v xml:space="preserve">          รายได้ค่าธรรมเนียมการศึกษา</v>
          </cell>
          <cell r="C97">
            <v>1037500</v>
          </cell>
          <cell r="D97">
            <v>10137500</v>
          </cell>
          <cell r="E97">
            <v>-9100000</v>
          </cell>
        </row>
        <row r="98">
          <cell r="A98">
            <v>41103</v>
          </cell>
          <cell r="B98" t="str">
            <v xml:space="preserve">          รายได้ค่าธรรมเนียมการศึกษา - ผู้ถือหุ้น</v>
          </cell>
          <cell r="D98">
            <v>25000</v>
          </cell>
          <cell r="E98">
            <v>-25000</v>
          </cell>
        </row>
        <row r="99">
          <cell r="A99">
            <v>41201</v>
          </cell>
          <cell r="B99" t="str">
            <v xml:space="preserve">          รายได้ค่าบำรุงการศึกษา</v>
          </cell>
          <cell r="C99">
            <v>3428268.25</v>
          </cell>
          <cell r="D99">
            <v>64274258.25</v>
          </cell>
          <cell r="E99">
            <v>-60845990</v>
          </cell>
        </row>
        <row r="100">
          <cell r="A100">
            <v>41202</v>
          </cell>
          <cell r="B100" t="str">
            <v xml:space="preserve">          รายได้ค่าบำรุงการศึกษา - พนักงาน</v>
          </cell>
          <cell r="D100">
            <v>372141</v>
          </cell>
          <cell r="E100">
            <v>-372141</v>
          </cell>
        </row>
        <row r="101">
          <cell r="A101">
            <v>41203</v>
          </cell>
          <cell r="B101" t="str">
            <v xml:space="preserve">          รายได้ค่าบำรุงการศึกษา - ผู้ถือหุ้น</v>
          </cell>
          <cell r="D101">
            <v>326998</v>
          </cell>
          <cell r="E101">
            <v>-326998</v>
          </cell>
        </row>
        <row r="102">
          <cell r="A102">
            <v>41204</v>
          </cell>
          <cell r="B102" t="str">
            <v xml:space="preserve">          รายได้ค่าบำรุงการศึกษา (สอนพิเศษ)</v>
          </cell>
          <cell r="C102">
            <v>249900</v>
          </cell>
          <cell r="D102">
            <v>2037162.5</v>
          </cell>
          <cell r="E102">
            <v>-1787262.5</v>
          </cell>
        </row>
        <row r="103">
          <cell r="A103">
            <v>43101</v>
          </cell>
          <cell r="B103" t="str">
            <v xml:space="preserve">          รายได้จากการขายเครื่องแบบและเครื่องเขียน</v>
          </cell>
          <cell r="C103">
            <v>5015</v>
          </cell>
          <cell r="D103">
            <v>1473839</v>
          </cell>
          <cell r="E103">
            <v>-1468824</v>
          </cell>
        </row>
        <row r="104">
          <cell r="A104">
            <v>43102</v>
          </cell>
          <cell r="B104" t="str">
            <v xml:space="preserve">          รายได้จำหน่ายของว่างและเครื่องดื่มให้นักเรียน</v>
          </cell>
          <cell r="D104">
            <v>308711</v>
          </cell>
          <cell r="E104">
            <v>-308711</v>
          </cell>
        </row>
        <row r="105">
          <cell r="A105">
            <v>43103</v>
          </cell>
          <cell r="B105" t="str">
            <v xml:space="preserve">          เงินเกิน (ขาด) จากการขายสินค้าให้นักเรียน</v>
          </cell>
          <cell r="C105">
            <v>1368</v>
          </cell>
          <cell r="D105">
            <v>714.55</v>
          </cell>
          <cell r="E105">
            <v>653.45000000000005</v>
          </cell>
        </row>
        <row r="106">
          <cell r="A106">
            <v>44101</v>
          </cell>
          <cell r="B106" t="str">
            <v xml:space="preserve">          รายได้บำรุงสมาชิกรายปี</v>
          </cell>
          <cell r="D106">
            <v>700</v>
          </cell>
          <cell r="E106">
            <v>-700</v>
          </cell>
        </row>
        <row r="107">
          <cell r="A107">
            <v>44102</v>
          </cell>
          <cell r="B107" t="str">
            <v xml:space="preserve">          รายได้บำรุงสระว่ายน้ำ (รายครั้ง) เด็ก</v>
          </cell>
          <cell r="D107">
            <v>830</v>
          </cell>
          <cell r="E107">
            <v>-830</v>
          </cell>
        </row>
        <row r="108">
          <cell r="A108">
            <v>44103</v>
          </cell>
          <cell r="B108" t="str">
            <v xml:space="preserve">          รายได้บำรุงสระว่ายน้ำ (รายครั้ง) ผู้ใหญ่</v>
          </cell>
          <cell r="D108">
            <v>500</v>
          </cell>
          <cell r="E108">
            <v>-500</v>
          </cell>
        </row>
        <row r="109">
          <cell r="A109">
            <v>44104</v>
          </cell>
          <cell r="B109" t="str">
            <v xml:space="preserve">          รายได้บำรุงสระว่ายน้ำ (กลุ่ม)</v>
          </cell>
          <cell r="C109">
            <v>53112.5</v>
          </cell>
          <cell r="D109">
            <v>195377</v>
          </cell>
          <cell r="E109">
            <v>-142264.5</v>
          </cell>
        </row>
        <row r="110">
          <cell r="A110">
            <v>44201</v>
          </cell>
          <cell r="B110" t="str">
            <v xml:space="preserve">          รายได้ค่าบำรุงการศึกษาพิเศษ</v>
          </cell>
          <cell r="C110">
            <v>100912.5</v>
          </cell>
          <cell r="D110">
            <v>1535941.5</v>
          </cell>
          <cell r="E110">
            <v>-1435029</v>
          </cell>
        </row>
        <row r="111">
          <cell r="B111" t="str">
            <v xml:space="preserve">          รายได้ค่าปรับจากห้องสมุด</v>
          </cell>
          <cell r="D111">
            <v>18541</v>
          </cell>
          <cell r="E111">
            <v>-18541</v>
          </cell>
        </row>
        <row r="112">
          <cell r="A112">
            <v>49101</v>
          </cell>
          <cell r="B112" t="str">
            <v xml:space="preserve">          รายได้จากการให้เช่าสถานที่</v>
          </cell>
          <cell r="D112">
            <v>170790</v>
          </cell>
          <cell r="E112">
            <v>-170790</v>
          </cell>
        </row>
        <row r="113">
          <cell r="A113">
            <v>49103</v>
          </cell>
          <cell r="B113" t="str">
            <v xml:space="preserve">          รายได้จากการขายสินค้า VAT</v>
          </cell>
          <cell r="D113">
            <v>194704</v>
          </cell>
          <cell r="E113">
            <v>-194704</v>
          </cell>
        </row>
        <row r="114">
          <cell r="A114">
            <v>49104</v>
          </cell>
          <cell r="B114" t="str">
            <v xml:space="preserve">          รายได้จากการขายสินค้า Non-VAT</v>
          </cell>
          <cell r="D114">
            <v>900</v>
          </cell>
          <cell r="E114">
            <v>-900</v>
          </cell>
        </row>
        <row r="115">
          <cell r="A115">
            <v>49201</v>
          </cell>
          <cell r="B115" t="str">
            <v xml:space="preserve">          ดอกเบี้ยรับธนาคาร</v>
          </cell>
          <cell r="D115">
            <v>130245.75</v>
          </cell>
          <cell r="E115">
            <v>-130245.75</v>
          </cell>
        </row>
        <row r="116">
          <cell r="A116">
            <v>49901</v>
          </cell>
          <cell r="B116" t="str">
            <v xml:space="preserve">          กำไร (ขาดทุน) จากการจำหน่ายสินทรัพย์</v>
          </cell>
          <cell r="C116">
            <v>3935.5</v>
          </cell>
          <cell r="D116">
            <v>24755.360000000001</v>
          </cell>
          <cell r="E116">
            <v>-20819.86</v>
          </cell>
        </row>
        <row r="117">
          <cell r="A117">
            <v>49903</v>
          </cell>
          <cell r="B117" t="str">
            <v xml:space="preserve">          เงินบริจาค</v>
          </cell>
          <cell r="C117">
            <v>54000</v>
          </cell>
          <cell r="D117">
            <v>509201</v>
          </cell>
          <cell r="E117">
            <v>-455201</v>
          </cell>
        </row>
        <row r="118">
          <cell r="A118">
            <v>49999</v>
          </cell>
          <cell r="B118" t="str">
            <v xml:space="preserve">          รายได้อื่น ๆ</v>
          </cell>
          <cell r="C118">
            <v>60000</v>
          </cell>
          <cell r="D118">
            <v>70205.36</v>
          </cell>
          <cell r="E118">
            <v>-10205.36</v>
          </cell>
        </row>
        <row r="119">
          <cell r="A119">
            <v>51101</v>
          </cell>
          <cell r="B119" t="str">
            <v xml:space="preserve">          เงินเดือนพนักงาน (ครู)</v>
          </cell>
          <cell r="C119">
            <v>23239998.379999999</v>
          </cell>
          <cell r="D119">
            <v>29528</v>
          </cell>
          <cell r="E119">
            <v>23210470.379999999</v>
          </cell>
        </row>
        <row r="120">
          <cell r="A120">
            <v>51102</v>
          </cell>
          <cell r="B120" t="str">
            <v xml:space="preserve">          เงินสมทบกองทุนประกันสังคม (ครู)</v>
          </cell>
          <cell r="C120">
            <v>20016</v>
          </cell>
          <cell r="E120">
            <v>20016</v>
          </cell>
        </row>
        <row r="121">
          <cell r="A121">
            <v>51104</v>
          </cell>
          <cell r="B121" t="str">
            <v xml:space="preserve">          เงินสมทบกองทุนสงเคราะห์ครู</v>
          </cell>
          <cell r="C121">
            <v>571974.13</v>
          </cell>
          <cell r="E121">
            <v>571974.13</v>
          </cell>
        </row>
        <row r="122">
          <cell r="A122">
            <v>51106</v>
          </cell>
          <cell r="B122" t="str">
            <v xml:space="preserve">          เงินตอบแทนครูภายนอก</v>
          </cell>
          <cell r="C122">
            <v>1751567.51</v>
          </cell>
          <cell r="D122">
            <v>15090</v>
          </cell>
          <cell r="E122">
            <v>1736477.51</v>
          </cell>
        </row>
        <row r="123">
          <cell r="A123">
            <v>51107</v>
          </cell>
          <cell r="B123" t="str">
            <v xml:space="preserve">          เงินตอบแทนที่ปรึกษาฯ</v>
          </cell>
          <cell r="C123">
            <v>837625</v>
          </cell>
          <cell r="E123">
            <v>837625</v>
          </cell>
        </row>
        <row r="124">
          <cell r="A124">
            <v>51108</v>
          </cell>
          <cell r="B124" t="str">
            <v xml:space="preserve">          เงินชดเชยจากการออกจากงาน</v>
          </cell>
          <cell r="C124">
            <v>127485</v>
          </cell>
          <cell r="E124">
            <v>127485</v>
          </cell>
        </row>
        <row r="125">
          <cell r="A125">
            <v>51109</v>
          </cell>
          <cell r="B125" t="str">
            <v xml:space="preserve">          โบนัสบุคลากรทางการศึกษา</v>
          </cell>
          <cell r="C125">
            <v>2166695.1</v>
          </cell>
          <cell r="E125">
            <v>2166695.1</v>
          </cell>
        </row>
        <row r="126">
          <cell r="A126">
            <v>51110</v>
          </cell>
          <cell r="B126" t="str">
            <v xml:space="preserve">          ค่าตำแหน่ง</v>
          </cell>
          <cell r="C126">
            <v>201216.67</v>
          </cell>
          <cell r="E126">
            <v>201216.67</v>
          </cell>
        </row>
        <row r="127">
          <cell r="A127">
            <v>51111</v>
          </cell>
          <cell r="B127" t="str">
            <v xml:space="preserve">          ค่าวิชาชีพ</v>
          </cell>
          <cell r="C127">
            <v>380119.97</v>
          </cell>
          <cell r="E127">
            <v>380119.97</v>
          </cell>
        </row>
        <row r="128">
          <cell r="A128">
            <v>51112</v>
          </cell>
          <cell r="B128" t="str">
            <v xml:space="preserve">          ค่าล่วงเวลา</v>
          </cell>
          <cell r="C128">
            <v>14000</v>
          </cell>
          <cell r="E128">
            <v>14000</v>
          </cell>
        </row>
        <row r="129">
          <cell r="A129">
            <v>51113</v>
          </cell>
          <cell r="B129" t="str">
            <v xml:space="preserve">          ค่าเบี้ยเลี้ยงทำงาน (ต้นทุน)</v>
          </cell>
          <cell r="C129">
            <v>8500</v>
          </cell>
          <cell r="E129">
            <v>8500</v>
          </cell>
        </row>
        <row r="130">
          <cell r="A130">
            <v>51201</v>
          </cell>
          <cell r="B130" t="str">
            <v xml:space="preserve">          สวัสดิการพนักงาน (ครู)</v>
          </cell>
          <cell r="C130">
            <v>123458.7</v>
          </cell>
          <cell r="D130">
            <v>3200</v>
          </cell>
          <cell r="E130">
            <v>120258.7</v>
          </cell>
        </row>
        <row r="131">
          <cell r="A131">
            <v>51202</v>
          </cell>
          <cell r="B131" t="str">
            <v xml:space="preserve">          ค่าเบี้ยประกันชีวิตและอุบัติเหตุ</v>
          </cell>
          <cell r="C131">
            <v>21942.22</v>
          </cell>
          <cell r="D131">
            <v>1894</v>
          </cell>
          <cell r="E131">
            <v>20048.22</v>
          </cell>
        </row>
        <row r="132">
          <cell r="A132">
            <v>51204</v>
          </cell>
          <cell r="B132" t="str">
            <v xml:space="preserve">          เลี้ยงสังสรรค์</v>
          </cell>
          <cell r="C132">
            <v>25200</v>
          </cell>
          <cell r="E132">
            <v>25200</v>
          </cell>
        </row>
        <row r="133">
          <cell r="A133">
            <v>51206</v>
          </cell>
          <cell r="B133" t="str">
            <v xml:space="preserve">          ค่าสวัสดิการอาหาร</v>
          </cell>
          <cell r="C133">
            <v>853463.72</v>
          </cell>
          <cell r="E133">
            <v>853463.72</v>
          </cell>
        </row>
        <row r="134">
          <cell r="A134">
            <v>51207</v>
          </cell>
          <cell r="B134" t="str">
            <v xml:space="preserve">          ค่าสวัสดิการทันตกรรม</v>
          </cell>
          <cell r="C134">
            <v>77294</v>
          </cell>
          <cell r="E134">
            <v>77294</v>
          </cell>
        </row>
        <row r="135">
          <cell r="A135">
            <v>51208</v>
          </cell>
          <cell r="B135" t="str">
            <v xml:space="preserve">          ค่าสวัสดิการรักษาพยาบาล</v>
          </cell>
          <cell r="C135">
            <v>261903</v>
          </cell>
          <cell r="E135">
            <v>261903</v>
          </cell>
        </row>
        <row r="136">
          <cell r="A136">
            <v>51299</v>
          </cell>
          <cell r="B136" t="str">
            <v xml:space="preserve">          ค่าสวัสดิการอื่น ๆ</v>
          </cell>
          <cell r="C136">
            <v>16441</v>
          </cell>
          <cell r="E136">
            <v>16441</v>
          </cell>
        </row>
        <row r="137">
          <cell r="A137">
            <v>51301</v>
          </cell>
          <cell r="B137" t="str">
            <v xml:space="preserve">          ค่าสรรหาพนักงาน</v>
          </cell>
          <cell r="C137">
            <v>40413.9</v>
          </cell>
          <cell r="E137">
            <v>40413.9</v>
          </cell>
        </row>
        <row r="138">
          <cell r="A138">
            <v>51302</v>
          </cell>
          <cell r="B138" t="str">
            <v xml:space="preserve">          ค่าพัฒนาบุคลากร</v>
          </cell>
          <cell r="C138">
            <v>788402.97</v>
          </cell>
          <cell r="D138">
            <v>5003.53</v>
          </cell>
          <cell r="E138">
            <v>783399.44</v>
          </cell>
        </row>
        <row r="139">
          <cell r="A139">
            <v>51304</v>
          </cell>
          <cell r="B139" t="str">
            <v xml:space="preserve">          ค่าใช้จ่ายจัดประชุม</v>
          </cell>
          <cell r="C139">
            <v>7776.91</v>
          </cell>
          <cell r="E139">
            <v>7776.91</v>
          </cell>
        </row>
        <row r="140">
          <cell r="A140">
            <v>51401</v>
          </cell>
          <cell r="B140" t="str">
            <v xml:space="preserve">          ค่าเสื่อมราคา - อาคาร สำหรับนักเรียน</v>
          </cell>
          <cell r="C140">
            <v>5038653.8600000003</v>
          </cell>
          <cell r="D140">
            <v>0.14000000000000001</v>
          </cell>
          <cell r="E140">
            <v>5038653.7200000007</v>
          </cell>
        </row>
        <row r="141">
          <cell r="A141">
            <v>51402</v>
          </cell>
          <cell r="B141" t="str">
            <v xml:space="preserve">          ค่าเสื่อมราคา - อุปกรณ์ สำหรับนักเรียน</v>
          </cell>
          <cell r="C141">
            <v>1682585.63</v>
          </cell>
          <cell r="D141">
            <v>809.54</v>
          </cell>
          <cell r="E141">
            <v>1681776.0899999999</v>
          </cell>
        </row>
        <row r="142">
          <cell r="A142">
            <v>51404</v>
          </cell>
          <cell r="B142" t="str">
            <v xml:space="preserve">          ค่าเสื่อมราคา - คอมพิวเตอร์และอุปกรณ์ สำหรับนักเรียน</v>
          </cell>
          <cell r="C142">
            <v>409831.75</v>
          </cell>
          <cell r="D142">
            <v>2647.9</v>
          </cell>
          <cell r="E142">
            <v>407183.85</v>
          </cell>
        </row>
        <row r="143">
          <cell r="A143">
            <v>51405</v>
          </cell>
          <cell r="B143" t="str">
            <v xml:space="preserve">          ค่าเสื่อมราคา - Software สำหรับนักเรียน</v>
          </cell>
          <cell r="C143">
            <v>3387.73</v>
          </cell>
          <cell r="E143">
            <v>3387.73</v>
          </cell>
        </row>
        <row r="144">
          <cell r="A144">
            <v>51406</v>
          </cell>
          <cell r="B144" t="str">
            <v xml:space="preserve">          ค่าเสื่อมราคา - ส่วนปรับปรุงที่ดิน (ต้นทุน)</v>
          </cell>
          <cell r="C144">
            <v>850153.57</v>
          </cell>
          <cell r="E144">
            <v>850153.57</v>
          </cell>
        </row>
        <row r="145">
          <cell r="A145">
            <v>51407</v>
          </cell>
          <cell r="B145" t="str">
            <v xml:space="preserve">          ค่าเสื่อมราคา - ส่วนปรับปรุงอาคาร</v>
          </cell>
          <cell r="C145">
            <v>345249.91</v>
          </cell>
          <cell r="E145">
            <v>345249.91</v>
          </cell>
        </row>
        <row r="146">
          <cell r="A146">
            <v>51408</v>
          </cell>
          <cell r="B146" t="str">
            <v xml:space="preserve">          ค่าเสื่อมราคา - สิทธิการเช่าที่ดิน (ต้นทุน)</v>
          </cell>
          <cell r="C146">
            <v>184660.83</v>
          </cell>
          <cell r="E146">
            <v>184660.83</v>
          </cell>
        </row>
        <row r="147">
          <cell r="A147">
            <v>51501</v>
          </cell>
          <cell r="B147" t="str">
            <v xml:space="preserve">          ค่าซ่อมแซม - อาคาร</v>
          </cell>
          <cell r="C147">
            <v>59783.5</v>
          </cell>
          <cell r="E147">
            <v>59783.5</v>
          </cell>
        </row>
        <row r="148">
          <cell r="A148">
            <v>51502</v>
          </cell>
          <cell r="B148" t="str">
            <v xml:space="preserve">          ค่าซ่อมแซม - อุปกรณ์สำหรับนักเรียน</v>
          </cell>
          <cell r="C148">
            <v>112992.1</v>
          </cell>
          <cell r="E148">
            <v>112992.1</v>
          </cell>
        </row>
        <row r="149">
          <cell r="A149">
            <v>51504</v>
          </cell>
          <cell r="B149" t="str">
            <v xml:space="preserve">          ค่าซ่อมแซม - คอมพิวเตอร์และอุปกรณ์ สำหรับนักเรียน</v>
          </cell>
          <cell r="C149">
            <v>2604</v>
          </cell>
          <cell r="D149">
            <v>2354</v>
          </cell>
          <cell r="E149">
            <v>250</v>
          </cell>
        </row>
        <row r="150">
          <cell r="A150">
            <v>51599</v>
          </cell>
          <cell r="B150" t="str">
            <v xml:space="preserve">          ค่าซ่อมแซม - อื่น ๆ</v>
          </cell>
          <cell r="C150">
            <v>37010</v>
          </cell>
          <cell r="E150">
            <v>37010</v>
          </cell>
        </row>
        <row r="151">
          <cell r="A151">
            <v>52101</v>
          </cell>
          <cell r="B151" t="str">
            <v xml:space="preserve">          ห้องสมุดเด็กเล็ก</v>
          </cell>
          <cell r="C151">
            <v>39670</v>
          </cell>
          <cell r="D151">
            <v>179.5</v>
          </cell>
          <cell r="E151">
            <v>39490.5</v>
          </cell>
        </row>
        <row r="152">
          <cell r="A152">
            <v>52102</v>
          </cell>
          <cell r="B152" t="str">
            <v xml:space="preserve">          ห้องสมุดเด็กโต</v>
          </cell>
          <cell r="C152">
            <v>120355.05</v>
          </cell>
          <cell r="E152">
            <v>120355.05</v>
          </cell>
        </row>
        <row r="153">
          <cell r="A153">
            <v>52103</v>
          </cell>
          <cell r="B153" t="str">
            <v xml:space="preserve">          ห้องสมุดครู</v>
          </cell>
          <cell r="C153">
            <v>118855.5</v>
          </cell>
          <cell r="E153">
            <v>118855.5</v>
          </cell>
        </row>
        <row r="154">
          <cell r="A154">
            <v>52104</v>
          </cell>
          <cell r="B154" t="str">
            <v xml:space="preserve">          ค่าวารสาร สิ่งพิมพ์</v>
          </cell>
          <cell r="C154">
            <v>32923</v>
          </cell>
          <cell r="E154">
            <v>32923</v>
          </cell>
        </row>
        <row r="155">
          <cell r="A155">
            <v>52201</v>
          </cell>
          <cell r="B155" t="str">
            <v xml:space="preserve">          ค่าสมุดงาน</v>
          </cell>
          <cell r="C155">
            <v>17348.09</v>
          </cell>
          <cell r="E155">
            <v>17348.09</v>
          </cell>
        </row>
        <row r="156">
          <cell r="A156">
            <v>52202</v>
          </cell>
          <cell r="B156" t="str">
            <v xml:space="preserve">          ค่าหนังสือประกอบการเรียน (ยืมเรียน)</v>
          </cell>
          <cell r="C156">
            <v>189828.65</v>
          </cell>
          <cell r="E156">
            <v>189828.65</v>
          </cell>
        </row>
        <row r="157">
          <cell r="A157">
            <v>52203</v>
          </cell>
          <cell r="B157" t="str">
            <v xml:space="preserve">          ค่าหนังสือประกอบการเรียน (ส่งมอบ)</v>
          </cell>
          <cell r="C157">
            <v>451424.47</v>
          </cell>
          <cell r="E157">
            <v>451424.47</v>
          </cell>
        </row>
        <row r="158">
          <cell r="A158">
            <v>52204</v>
          </cell>
          <cell r="B158" t="str">
            <v xml:space="preserve">          ค่าถ่ายเอกสาร ใบงาน</v>
          </cell>
          <cell r="C158">
            <v>340332.26</v>
          </cell>
          <cell r="E158">
            <v>340332.26</v>
          </cell>
        </row>
        <row r="159">
          <cell r="A159">
            <v>52205</v>
          </cell>
          <cell r="B159" t="str">
            <v xml:space="preserve">          ค่าแบบฝึกหัด</v>
          </cell>
          <cell r="C159">
            <v>85961.09</v>
          </cell>
          <cell r="E159">
            <v>85961.09</v>
          </cell>
        </row>
        <row r="160">
          <cell r="A160">
            <v>52206</v>
          </cell>
          <cell r="B160" t="str">
            <v xml:space="preserve">          วัสดุสำเร็จรูป</v>
          </cell>
          <cell r="C160">
            <v>47246</v>
          </cell>
          <cell r="E160">
            <v>47246</v>
          </cell>
        </row>
        <row r="161">
          <cell r="A161">
            <v>52207</v>
          </cell>
          <cell r="B161" t="str">
            <v xml:space="preserve">          วัตถุดิบ</v>
          </cell>
          <cell r="C161">
            <v>77327.5</v>
          </cell>
          <cell r="E161">
            <v>77327.5</v>
          </cell>
        </row>
        <row r="162">
          <cell r="A162">
            <v>52299</v>
          </cell>
          <cell r="B162" t="str">
            <v xml:space="preserve">          ต้นทุนอื่น ๆ</v>
          </cell>
          <cell r="C162">
            <v>4867</v>
          </cell>
          <cell r="E162">
            <v>4867</v>
          </cell>
        </row>
        <row r="163">
          <cell r="A163">
            <v>52301</v>
          </cell>
          <cell r="B163" t="str">
            <v xml:space="preserve">          ค่าวัสดุห้องวิทยาศาสตร์</v>
          </cell>
          <cell r="C163">
            <v>22408.75</v>
          </cell>
          <cell r="E163">
            <v>22408.75</v>
          </cell>
        </row>
        <row r="164">
          <cell r="A164">
            <v>52303</v>
          </cell>
          <cell r="B164" t="str">
            <v xml:space="preserve">          ค่าวัสดุกีฬา</v>
          </cell>
          <cell r="C164">
            <v>58853</v>
          </cell>
          <cell r="E164">
            <v>58853</v>
          </cell>
        </row>
        <row r="165">
          <cell r="A165">
            <v>52304</v>
          </cell>
          <cell r="B165" t="str">
            <v xml:space="preserve">          ค่าวัสดุเครื่องดนตรี</v>
          </cell>
          <cell r="C165">
            <v>8950</v>
          </cell>
          <cell r="E165">
            <v>8950</v>
          </cell>
        </row>
        <row r="166">
          <cell r="A166">
            <v>52305</v>
          </cell>
          <cell r="B166" t="str">
            <v xml:space="preserve">          ค่าเครื่องเล่น เกมส์การศึกษา</v>
          </cell>
          <cell r="C166">
            <v>8608</v>
          </cell>
          <cell r="E166">
            <v>8608</v>
          </cell>
        </row>
        <row r="167">
          <cell r="A167">
            <v>52306</v>
          </cell>
          <cell r="B167" t="str">
            <v xml:space="preserve">          ค่าใช้จ่ายเกี่ยวกับสระว่ายน้ำ</v>
          </cell>
          <cell r="C167">
            <v>62404.95</v>
          </cell>
          <cell r="E167">
            <v>62404.95</v>
          </cell>
        </row>
        <row r="168">
          <cell r="A168">
            <v>52501</v>
          </cell>
          <cell r="B168" t="str">
            <v xml:space="preserve">          ค่าเครื่องเขียน สำหรับนักเรียน</v>
          </cell>
          <cell r="C168">
            <v>933534.96</v>
          </cell>
          <cell r="D168">
            <v>5347.84</v>
          </cell>
          <cell r="E168">
            <v>928187.12</v>
          </cell>
        </row>
        <row r="169">
          <cell r="A169">
            <v>52502</v>
          </cell>
          <cell r="B169" t="str">
            <v xml:space="preserve">          ค่าอาหาร</v>
          </cell>
          <cell r="C169">
            <v>4882821.8899999997</v>
          </cell>
          <cell r="E169">
            <v>4882821.8899999997</v>
          </cell>
        </row>
        <row r="170">
          <cell r="A170">
            <v>52503</v>
          </cell>
          <cell r="B170" t="str">
            <v xml:space="preserve">          ค่าพาหนะ</v>
          </cell>
          <cell r="C170">
            <v>31930</v>
          </cell>
          <cell r="D170">
            <v>305</v>
          </cell>
          <cell r="E170">
            <v>31625</v>
          </cell>
        </row>
        <row r="171">
          <cell r="A171">
            <v>52504</v>
          </cell>
          <cell r="B171" t="str">
            <v xml:space="preserve">          ค่าน้ำมันรถ</v>
          </cell>
          <cell r="C171">
            <v>620</v>
          </cell>
          <cell r="E171">
            <v>620</v>
          </cell>
        </row>
        <row r="172">
          <cell r="A172">
            <v>52505</v>
          </cell>
          <cell r="B172" t="str">
            <v xml:space="preserve">          ค่าวัสดุ</v>
          </cell>
          <cell r="C172">
            <v>224587.54</v>
          </cell>
          <cell r="E172">
            <v>224587.54</v>
          </cell>
        </row>
        <row r="173">
          <cell r="A173">
            <v>52506</v>
          </cell>
          <cell r="B173" t="str">
            <v xml:space="preserve">          ค่าวัสดุสิ้นเปลือง</v>
          </cell>
          <cell r="C173">
            <v>547606.26</v>
          </cell>
          <cell r="D173">
            <v>480</v>
          </cell>
          <cell r="E173">
            <v>547126.26</v>
          </cell>
        </row>
        <row r="174">
          <cell r="A174">
            <v>52508</v>
          </cell>
          <cell r="B174" t="str">
            <v xml:space="preserve">          ค่าใช้จ่ายเกี่ยวกับการถ่ายภาพ</v>
          </cell>
          <cell r="C174">
            <v>29814.5</v>
          </cell>
          <cell r="E174">
            <v>29814.5</v>
          </cell>
        </row>
        <row r="175">
          <cell r="A175">
            <v>52509</v>
          </cell>
          <cell r="B175" t="str">
            <v xml:space="preserve">          ค่าถ่ายเอกสาร</v>
          </cell>
          <cell r="C175">
            <v>34853.82</v>
          </cell>
          <cell r="E175">
            <v>34853.82</v>
          </cell>
        </row>
        <row r="176">
          <cell r="A176">
            <v>52510</v>
          </cell>
          <cell r="B176" t="str">
            <v xml:space="preserve">          ค่าไปรษณีย์</v>
          </cell>
          <cell r="C176">
            <v>950</v>
          </cell>
          <cell r="E176">
            <v>950</v>
          </cell>
        </row>
        <row r="177">
          <cell r="A177">
            <v>52511</v>
          </cell>
          <cell r="B177" t="str">
            <v xml:space="preserve">          ค่าเบี้ยประกันชีวิต อุบัติเหตุ รักษาพยาบาล</v>
          </cell>
          <cell r="C177">
            <v>97136.36</v>
          </cell>
          <cell r="E177">
            <v>97136.36</v>
          </cell>
        </row>
        <row r="178">
          <cell r="A178">
            <v>52596</v>
          </cell>
          <cell r="B178" t="str">
            <v xml:space="preserve">          ต้นทุนอื่น ๆ</v>
          </cell>
          <cell r="C178">
            <v>108003.92</v>
          </cell>
          <cell r="E178">
            <v>108003.92</v>
          </cell>
        </row>
        <row r="179">
          <cell r="A179">
            <v>52597</v>
          </cell>
          <cell r="B179" t="str">
            <v xml:space="preserve">          ปันส่วนต้นทุน (ค่าเช่าที่ดิน)</v>
          </cell>
          <cell r="C179">
            <v>411234.24</v>
          </cell>
          <cell r="E179">
            <v>411234.24</v>
          </cell>
        </row>
        <row r="180">
          <cell r="A180">
            <v>52598</v>
          </cell>
          <cell r="B180" t="str">
            <v xml:space="preserve">          ปันส่วนต้นทุน (ค่าไฟฟ้า)</v>
          </cell>
          <cell r="C180">
            <v>1047393.75</v>
          </cell>
          <cell r="E180">
            <v>1047393.75</v>
          </cell>
        </row>
        <row r="181">
          <cell r="A181">
            <v>52599</v>
          </cell>
          <cell r="B181" t="str">
            <v xml:space="preserve">          ปันส่วนต้นทุน (ค่าน้ำประปา)</v>
          </cell>
          <cell r="C181">
            <v>448652.9</v>
          </cell>
          <cell r="E181">
            <v>448652.9</v>
          </cell>
        </row>
        <row r="182">
          <cell r="A182">
            <v>52601</v>
          </cell>
          <cell r="B182" t="str">
            <v xml:space="preserve">          ค่าตอบแทนวิทยากร</v>
          </cell>
          <cell r="C182">
            <v>41186</v>
          </cell>
          <cell r="E182">
            <v>41186</v>
          </cell>
        </row>
        <row r="183">
          <cell r="A183">
            <v>52602</v>
          </cell>
          <cell r="B183" t="str">
            <v xml:space="preserve">          ค่าของขวัญ / ที่ระลึก</v>
          </cell>
          <cell r="C183">
            <v>20123.28</v>
          </cell>
          <cell r="E183">
            <v>20123.28</v>
          </cell>
        </row>
        <row r="184">
          <cell r="A184">
            <v>52603</v>
          </cell>
          <cell r="B184" t="str">
            <v xml:space="preserve">          ค่าอาหารและเครื่องดื่ม</v>
          </cell>
          <cell r="C184">
            <v>91051.75</v>
          </cell>
          <cell r="E184">
            <v>91051.75</v>
          </cell>
        </row>
        <row r="185">
          <cell r="A185">
            <v>52604</v>
          </cell>
          <cell r="B185" t="str">
            <v xml:space="preserve">          ค่าพาหนะเดินทาง</v>
          </cell>
          <cell r="C185">
            <v>188331</v>
          </cell>
          <cell r="D185">
            <v>113</v>
          </cell>
          <cell r="E185">
            <v>188218</v>
          </cell>
        </row>
        <row r="186">
          <cell r="A186">
            <v>52605</v>
          </cell>
          <cell r="B186" t="str">
            <v xml:space="preserve">          ค่าวัสดุ</v>
          </cell>
          <cell r="C186">
            <v>2342.5</v>
          </cell>
          <cell r="E186">
            <v>2342.5</v>
          </cell>
        </row>
        <row r="187">
          <cell r="A187">
            <v>52606</v>
          </cell>
          <cell r="B187" t="str">
            <v xml:space="preserve">          ค่าวัสดุสิ้นเปลือง</v>
          </cell>
          <cell r="C187">
            <v>2371.73</v>
          </cell>
          <cell r="E187">
            <v>2371.73</v>
          </cell>
        </row>
        <row r="188">
          <cell r="A188">
            <v>52607</v>
          </cell>
          <cell r="B188" t="str">
            <v xml:space="preserve">          ค่าไปรษณีย์</v>
          </cell>
          <cell r="C188">
            <v>27</v>
          </cell>
          <cell r="E188">
            <v>27</v>
          </cell>
        </row>
        <row r="189">
          <cell r="A189">
            <v>52608</v>
          </cell>
          <cell r="B189" t="str">
            <v xml:space="preserve">          ค่าใช้จ่ายเกี่ยวกับการถ่ายภาพ</v>
          </cell>
          <cell r="C189">
            <v>5092.5</v>
          </cell>
          <cell r="E189">
            <v>5092.5</v>
          </cell>
        </row>
        <row r="190">
          <cell r="A190">
            <v>52610</v>
          </cell>
          <cell r="B190" t="str">
            <v xml:space="preserve">          ค่าสื่อใช้ในการออกภาคสนาม</v>
          </cell>
          <cell r="C190">
            <v>50971.48</v>
          </cell>
          <cell r="E190">
            <v>50971.48</v>
          </cell>
        </row>
        <row r="191">
          <cell r="A191">
            <v>52611</v>
          </cell>
          <cell r="B191" t="str">
            <v xml:space="preserve">          ค่าบัตรเข้าชม</v>
          </cell>
          <cell r="C191">
            <v>6705</v>
          </cell>
          <cell r="E191">
            <v>6705</v>
          </cell>
        </row>
        <row r="192">
          <cell r="A192">
            <v>52649</v>
          </cell>
          <cell r="B192" t="str">
            <v xml:space="preserve">          เบ็ดเตล็ดภาคสนาม</v>
          </cell>
          <cell r="C192">
            <v>6690.25</v>
          </cell>
          <cell r="E192">
            <v>6690.25</v>
          </cell>
        </row>
        <row r="193">
          <cell r="A193">
            <v>52654</v>
          </cell>
          <cell r="B193" t="str">
            <v xml:space="preserve">          ค่าพาหนะเดินทาง</v>
          </cell>
          <cell r="C193">
            <v>143</v>
          </cell>
          <cell r="E193">
            <v>143</v>
          </cell>
        </row>
        <row r="194">
          <cell r="A194">
            <v>52655</v>
          </cell>
          <cell r="B194" t="str">
            <v xml:space="preserve">          ค่าวัสดุ</v>
          </cell>
          <cell r="C194">
            <v>2000</v>
          </cell>
          <cell r="E194">
            <v>2000</v>
          </cell>
        </row>
        <row r="195">
          <cell r="A195">
            <v>52656</v>
          </cell>
          <cell r="B195" t="str">
            <v xml:space="preserve">          ค่าวัสดุสิ้นเปลือง</v>
          </cell>
          <cell r="C195">
            <v>2828.46</v>
          </cell>
          <cell r="E195">
            <v>2828.46</v>
          </cell>
        </row>
        <row r="196">
          <cell r="A196">
            <v>52699</v>
          </cell>
          <cell r="B196" t="str">
            <v xml:space="preserve">          ค่าใช้จ่ายชมรมอื่น ๆ</v>
          </cell>
          <cell r="C196">
            <v>86.79</v>
          </cell>
          <cell r="E196">
            <v>86.79</v>
          </cell>
        </row>
        <row r="197">
          <cell r="A197">
            <v>52701</v>
          </cell>
          <cell r="B197" t="str">
            <v xml:space="preserve">          ค่าตอบแทนวิทยากร</v>
          </cell>
          <cell r="C197">
            <v>10000</v>
          </cell>
          <cell r="E197">
            <v>10000</v>
          </cell>
        </row>
        <row r="198">
          <cell r="A198">
            <v>52702</v>
          </cell>
          <cell r="B198" t="str">
            <v xml:space="preserve">          ค่าของขวัญ / ที่ระลึก</v>
          </cell>
          <cell r="C198">
            <v>30256.15</v>
          </cell>
          <cell r="E198">
            <v>30256.15</v>
          </cell>
        </row>
        <row r="199">
          <cell r="A199">
            <v>52703</v>
          </cell>
          <cell r="B199" t="str">
            <v xml:space="preserve">          ค่าอาหารและเครื่องดื่ม</v>
          </cell>
          <cell r="C199">
            <v>44339.71</v>
          </cell>
          <cell r="E199">
            <v>44339.71</v>
          </cell>
        </row>
        <row r="200">
          <cell r="A200">
            <v>52704</v>
          </cell>
          <cell r="B200" t="str">
            <v xml:space="preserve">          ค่าพาหนะเดินทาง</v>
          </cell>
          <cell r="C200">
            <v>32583</v>
          </cell>
          <cell r="E200">
            <v>32583</v>
          </cell>
        </row>
        <row r="201">
          <cell r="A201">
            <v>52705</v>
          </cell>
          <cell r="B201" t="str">
            <v xml:space="preserve">          ค่าวัสดุ</v>
          </cell>
          <cell r="C201">
            <v>5919</v>
          </cell>
          <cell r="E201">
            <v>5919</v>
          </cell>
        </row>
        <row r="202">
          <cell r="A202">
            <v>52706</v>
          </cell>
          <cell r="B202" t="str">
            <v xml:space="preserve">          ค่าวัสดุสิ้นเปลือง</v>
          </cell>
          <cell r="C202">
            <v>47136.84</v>
          </cell>
          <cell r="E202">
            <v>47136.84</v>
          </cell>
        </row>
        <row r="203">
          <cell r="A203">
            <v>52707</v>
          </cell>
          <cell r="B203" t="str">
            <v xml:space="preserve">          ค่าไปรษณีย์</v>
          </cell>
          <cell r="C203">
            <v>771.5</v>
          </cell>
          <cell r="E203">
            <v>771.5</v>
          </cell>
        </row>
        <row r="204">
          <cell r="A204">
            <v>52708</v>
          </cell>
          <cell r="B204" t="str">
            <v xml:space="preserve">          ค่าใช้จ่ายเกี่ยวกับการถ่ายภาพ</v>
          </cell>
          <cell r="C204">
            <v>882</v>
          </cell>
          <cell r="E204">
            <v>882</v>
          </cell>
        </row>
        <row r="205">
          <cell r="A205">
            <v>52709</v>
          </cell>
          <cell r="B205" t="str">
            <v xml:space="preserve">          ค่าใช้จ่ายในการจัดสถานที่</v>
          </cell>
          <cell r="C205">
            <v>36017.94</v>
          </cell>
          <cell r="E205">
            <v>36017.94</v>
          </cell>
        </row>
        <row r="206">
          <cell r="A206">
            <v>52710</v>
          </cell>
          <cell r="B206" t="str">
            <v xml:space="preserve">          ค่าใช้จ่ายสถานที่</v>
          </cell>
          <cell r="C206">
            <v>10500</v>
          </cell>
          <cell r="E206">
            <v>10500</v>
          </cell>
        </row>
        <row r="207">
          <cell r="A207">
            <v>52712</v>
          </cell>
          <cell r="B207" t="str">
            <v xml:space="preserve">          ค่าเบี้ยเลี้ยงทำงาน</v>
          </cell>
          <cell r="C207">
            <v>18679</v>
          </cell>
          <cell r="E207">
            <v>18679</v>
          </cell>
        </row>
        <row r="208">
          <cell r="A208">
            <v>52799</v>
          </cell>
          <cell r="B208" t="str">
            <v xml:space="preserve">          เบ็ดเตล็ดกิจกรรมพิเศษ</v>
          </cell>
          <cell r="C208">
            <v>5095.93</v>
          </cell>
          <cell r="E208">
            <v>5095.93</v>
          </cell>
        </row>
        <row r="209">
          <cell r="A209">
            <v>53101</v>
          </cell>
          <cell r="B209" t="str">
            <v xml:space="preserve">          ต้นทุนการขายเครื่องแบบนักเรียนและเครื่องเขียน</v>
          </cell>
          <cell r="C209">
            <v>1221002.3400000001</v>
          </cell>
          <cell r="D209">
            <v>94166.88</v>
          </cell>
          <cell r="E209">
            <v>1126835.46</v>
          </cell>
        </row>
        <row r="210">
          <cell r="A210">
            <v>53102</v>
          </cell>
          <cell r="B210" t="str">
            <v xml:space="preserve">          ต้นทุนจากการจำหน่ายของว่างและเครื่องดื่มให้นักเรียน</v>
          </cell>
          <cell r="C210">
            <v>246534.75</v>
          </cell>
          <cell r="D210">
            <v>4284.6499999999996</v>
          </cell>
          <cell r="E210">
            <v>242250.1</v>
          </cell>
        </row>
        <row r="211">
          <cell r="A211">
            <v>53103</v>
          </cell>
          <cell r="B211" t="str">
            <v xml:space="preserve">          ค่าตอบแทนเจ้าหน้าที่ (เงินเดือน)</v>
          </cell>
          <cell r="C211">
            <v>5480</v>
          </cell>
          <cell r="E211">
            <v>5480</v>
          </cell>
        </row>
        <row r="212">
          <cell r="A212">
            <v>54101</v>
          </cell>
          <cell r="B212" t="str">
            <v xml:space="preserve">          ค่าตอบแทนวิทยากร</v>
          </cell>
          <cell r="C212">
            <v>54227.5</v>
          </cell>
          <cell r="D212">
            <v>37178.75</v>
          </cell>
          <cell r="E212">
            <v>17048.75</v>
          </cell>
        </row>
        <row r="213">
          <cell r="A213">
            <v>54104</v>
          </cell>
          <cell r="B213" t="str">
            <v xml:space="preserve">          ค่าตอบแทนเจ้าหน้าที่ (เงินเดือน)</v>
          </cell>
          <cell r="C213">
            <v>121476.4</v>
          </cell>
          <cell r="E213">
            <v>121476.4</v>
          </cell>
        </row>
        <row r="214">
          <cell r="A214">
            <v>54201</v>
          </cell>
          <cell r="B214" t="str">
            <v xml:space="preserve">          ค่าวิทยากร</v>
          </cell>
          <cell r="C214">
            <v>449204.69</v>
          </cell>
          <cell r="D214">
            <v>11700</v>
          </cell>
          <cell r="E214">
            <v>437504.69</v>
          </cell>
        </row>
        <row r="215">
          <cell r="A215">
            <v>54202</v>
          </cell>
          <cell r="B215" t="str">
            <v xml:space="preserve">          ค่าสื่อในการเรียนการสอนปรับฐาน</v>
          </cell>
          <cell r="C215">
            <v>33379.480000000003</v>
          </cell>
          <cell r="D215">
            <v>143.5</v>
          </cell>
          <cell r="E215">
            <v>33235.980000000003</v>
          </cell>
        </row>
        <row r="216">
          <cell r="A216">
            <v>54203</v>
          </cell>
          <cell r="B216" t="str">
            <v xml:space="preserve">          ค่าอาหารในการเรียนปรับฐาน</v>
          </cell>
          <cell r="C216">
            <v>60032.27</v>
          </cell>
          <cell r="E216">
            <v>60032.27</v>
          </cell>
        </row>
        <row r="217">
          <cell r="A217">
            <v>54204</v>
          </cell>
          <cell r="B217" t="str">
            <v xml:space="preserve">          ค่าจ้างบุคคลากรในการเรียน (สอนเสริม) (เงินเดือน)</v>
          </cell>
          <cell r="C217">
            <v>40537</v>
          </cell>
          <cell r="E217">
            <v>40537</v>
          </cell>
        </row>
        <row r="218">
          <cell r="A218">
            <v>54206</v>
          </cell>
          <cell r="B218" t="str">
            <v xml:space="preserve">          ค่าพาหนะเดินทาง</v>
          </cell>
          <cell r="C218">
            <v>4199</v>
          </cell>
          <cell r="D218">
            <v>1800</v>
          </cell>
          <cell r="E218">
            <v>2399</v>
          </cell>
        </row>
        <row r="219">
          <cell r="A219">
            <v>59101</v>
          </cell>
          <cell r="B219" t="str">
            <v xml:space="preserve">          ต้นทุนขายสินค้า VAT</v>
          </cell>
          <cell r="C219">
            <v>111865.15</v>
          </cell>
          <cell r="E219">
            <v>111865.15</v>
          </cell>
        </row>
        <row r="220">
          <cell r="A220">
            <v>59102</v>
          </cell>
          <cell r="B220" t="str">
            <v xml:space="preserve">          ต้นทุนขายสินค้า Non-VAT</v>
          </cell>
          <cell r="C220">
            <v>1025.81</v>
          </cell>
          <cell r="E220">
            <v>1025.81</v>
          </cell>
        </row>
        <row r="221">
          <cell r="A221">
            <v>59201</v>
          </cell>
          <cell r="B221" t="str">
            <v xml:space="preserve">          ค่าแรงรายวันจ้างทำอาหาร</v>
          </cell>
          <cell r="C221">
            <v>700275</v>
          </cell>
          <cell r="D221">
            <v>700275</v>
          </cell>
          <cell r="E221">
            <v>0</v>
          </cell>
        </row>
        <row r="222">
          <cell r="A222">
            <v>59202</v>
          </cell>
          <cell r="B222" t="str">
            <v xml:space="preserve">          ของสด (จัดซื้อ)</v>
          </cell>
          <cell r="C222">
            <v>1063660</v>
          </cell>
          <cell r="D222">
            <v>1063660</v>
          </cell>
          <cell r="E222">
            <v>0</v>
          </cell>
        </row>
        <row r="223">
          <cell r="A223">
            <v>59203</v>
          </cell>
          <cell r="B223" t="str">
            <v xml:space="preserve">          ของสด (ครัว)</v>
          </cell>
          <cell r="C223">
            <v>2195302.25</v>
          </cell>
          <cell r="D223">
            <v>2195302.25</v>
          </cell>
          <cell r="E223">
            <v>0</v>
          </cell>
        </row>
        <row r="224">
          <cell r="A224">
            <v>59204</v>
          </cell>
          <cell r="B224" t="str">
            <v xml:space="preserve">          ของแห้ง (จัดซื้อ)</v>
          </cell>
          <cell r="C224">
            <v>618898.81000000006</v>
          </cell>
          <cell r="D224">
            <v>618898.81000000006</v>
          </cell>
          <cell r="E224">
            <v>0</v>
          </cell>
        </row>
        <row r="225">
          <cell r="A225">
            <v>59205</v>
          </cell>
          <cell r="B225" t="str">
            <v xml:space="preserve">          ของแห้ง (ครัว)</v>
          </cell>
          <cell r="C225">
            <v>83167.5</v>
          </cell>
          <cell r="D225">
            <v>83167.5</v>
          </cell>
          <cell r="E225">
            <v>0</v>
          </cell>
        </row>
        <row r="226">
          <cell r="A226">
            <v>59206</v>
          </cell>
          <cell r="B226" t="str">
            <v xml:space="preserve">          แก๊ส</v>
          </cell>
          <cell r="C226">
            <v>87280</v>
          </cell>
          <cell r="D226">
            <v>87280</v>
          </cell>
          <cell r="E226">
            <v>0</v>
          </cell>
        </row>
        <row r="227">
          <cell r="A227">
            <v>59207</v>
          </cell>
          <cell r="B227" t="str">
            <v xml:space="preserve">          ค่าเจ้าหน้าที่ (เงินเดือน)</v>
          </cell>
          <cell r="C227">
            <v>341371.67</v>
          </cell>
          <cell r="D227">
            <v>341371.67</v>
          </cell>
          <cell r="E227">
            <v>0</v>
          </cell>
        </row>
        <row r="228">
          <cell r="A228">
            <v>59208</v>
          </cell>
          <cell r="B228" t="str">
            <v xml:space="preserve">          เงินสมทบประกันสังคม (งานครัว)</v>
          </cell>
          <cell r="C228">
            <v>5472</v>
          </cell>
          <cell r="D228">
            <v>5472</v>
          </cell>
          <cell r="E228">
            <v>0</v>
          </cell>
        </row>
        <row r="229">
          <cell r="A229">
            <v>59209</v>
          </cell>
          <cell r="B229" t="str">
            <v xml:space="preserve">          เงินสมทบกองทุนสงเคราะห์ครู (ครัว)</v>
          </cell>
          <cell r="C229">
            <v>3069.8</v>
          </cell>
          <cell r="D229">
            <v>3069.8</v>
          </cell>
          <cell r="E229">
            <v>0</v>
          </cell>
        </row>
        <row r="230">
          <cell r="A230">
            <v>59210</v>
          </cell>
          <cell r="B230" t="str">
            <v xml:space="preserve">          ค่าเดินทาง (เงินเดือน)</v>
          </cell>
          <cell r="C230">
            <v>24000</v>
          </cell>
          <cell r="D230">
            <v>24000</v>
          </cell>
          <cell r="E230">
            <v>0</v>
          </cell>
        </row>
        <row r="231">
          <cell r="A231">
            <v>59211</v>
          </cell>
          <cell r="B231" t="str">
            <v xml:space="preserve">          ค่าพาหนะเดินทาง</v>
          </cell>
          <cell r="C231">
            <v>34252</v>
          </cell>
          <cell r="D231">
            <v>34252</v>
          </cell>
          <cell r="E231">
            <v>0</v>
          </cell>
        </row>
        <row r="232">
          <cell r="A232">
            <v>61101</v>
          </cell>
          <cell r="B232" t="str">
            <v xml:space="preserve">          เงินเดือนพนักงาน (บริหาร)</v>
          </cell>
          <cell r="C232">
            <v>7132454.5999999996</v>
          </cell>
          <cell r="E232">
            <v>7132454.5999999996</v>
          </cell>
        </row>
        <row r="233">
          <cell r="A233">
            <v>61102</v>
          </cell>
          <cell r="B233" t="str">
            <v xml:space="preserve">          เงินสมทบกองทุนประกันสังคม (บริหาร)</v>
          </cell>
          <cell r="C233">
            <v>63600</v>
          </cell>
          <cell r="E233">
            <v>63600</v>
          </cell>
        </row>
        <row r="234">
          <cell r="A234">
            <v>61104</v>
          </cell>
          <cell r="B234" t="str">
            <v xml:space="preserve">          เงินสมทบกองทุนสงเคราะห์ครู</v>
          </cell>
          <cell r="C234">
            <v>141685.06</v>
          </cell>
          <cell r="E234">
            <v>141685.06</v>
          </cell>
        </row>
        <row r="235">
          <cell r="A235">
            <v>61105</v>
          </cell>
          <cell r="B235" t="str">
            <v xml:space="preserve">          ค่าแรงรายวัน (บริหาร)</v>
          </cell>
          <cell r="C235">
            <v>34535</v>
          </cell>
          <cell r="E235">
            <v>34535</v>
          </cell>
        </row>
        <row r="236">
          <cell r="A236">
            <v>61107</v>
          </cell>
          <cell r="B236" t="str">
            <v xml:space="preserve">          ค่าจ้างที่ปรึกษาบริหาร</v>
          </cell>
          <cell r="C236">
            <v>21879</v>
          </cell>
          <cell r="E236">
            <v>21879</v>
          </cell>
        </row>
        <row r="237">
          <cell r="A237">
            <v>61108</v>
          </cell>
          <cell r="B237" t="str">
            <v xml:space="preserve">          ค่าจ้างบุคคลภายนอก</v>
          </cell>
          <cell r="C237">
            <v>309047.56</v>
          </cell>
          <cell r="D237">
            <v>6300</v>
          </cell>
          <cell r="E237">
            <v>302747.56</v>
          </cell>
        </row>
        <row r="238">
          <cell r="A238">
            <v>61109</v>
          </cell>
          <cell r="B238" t="str">
            <v xml:space="preserve">          โบนัสพนักงาน</v>
          </cell>
          <cell r="C238">
            <v>728540.9</v>
          </cell>
          <cell r="E238">
            <v>728540.9</v>
          </cell>
        </row>
        <row r="239">
          <cell r="A239">
            <v>61110</v>
          </cell>
          <cell r="B239" t="str">
            <v xml:space="preserve">          ค่าล่วงเวลา</v>
          </cell>
          <cell r="C239">
            <v>218840</v>
          </cell>
          <cell r="E239">
            <v>218840</v>
          </cell>
        </row>
        <row r="240">
          <cell r="A240">
            <v>61111</v>
          </cell>
          <cell r="B240" t="str">
            <v xml:space="preserve">          ค่าตำแหน่ง</v>
          </cell>
          <cell r="C240">
            <v>84583.33</v>
          </cell>
          <cell r="E240">
            <v>84583.33</v>
          </cell>
        </row>
        <row r="241">
          <cell r="A241">
            <v>61113</v>
          </cell>
          <cell r="B241" t="str">
            <v xml:space="preserve">          ค่าวิชาชีพ</v>
          </cell>
          <cell r="C241">
            <v>15000</v>
          </cell>
          <cell r="E241">
            <v>15000</v>
          </cell>
        </row>
        <row r="242">
          <cell r="A242">
            <v>61114</v>
          </cell>
          <cell r="B242" t="str">
            <v xml:space="preserve">          ค่าเบี้ยเลี้ยงทำงาน (บริหาร)</v>
          </cell>
          <cell r="C242">
            <v>5850</v>
          </cell>
          <cell r="E242">
            <v>5850</v>
          </cell>
        </row>
        <row r="243">
          <cell r="A243">
            <v>61201</v>
          </cell>
          <cell r="B243" t="str">
            <v xml:space="preserve">          สวัสดิการพนักงาน (บริหาร)</v>
          </cell>
          <cell r="C243">
            <v>36297.949999999997</v>
          </cell>
          <cell r="D243">
            <v>225</v>
          </cell>
          <cell r="E243">
            <v>36072.949999999997</v>
          </cell>
        </row>
        <row r="244">
          <cell r="A244">
            <v>61202</v>
          </cell>
          <cell r="B244" t="str">
            <v xml:space="preserve">          ค่าเบี้ยประกันชีวิตพนักงาน (บริหาร)</v>
          </cell>
          <cell r="C244">
            <v>5931.36</v>
          </cell>
          <cell r="D244">
            <v>190</v>
          </cell>
          <cell r="E244">
            <v>5741.36</v>
          </cell>
        </row>
        <row r="245">
          <cell r="A245">
            <v>61204</v>
          </cell>
          <cell r="B245" t="str">
            <v xml:space="preserve">          เลี้ยงสังสรรค์ (บริหาร)</v>
          </cell>
          <cell r="C245">
            <v>9000</v>
          </cell>
          <cell r="E245">
            <v>9000</v>
          </cell>
        </row>
        <row r="246">
          <cell r="A246">
            <v>61206</v>
          </cell>
          <cell r="B246" t="str">
            <v xml:space="preserve">          ค่าสวัสดิการอาหาร</v>
          </cell>
          <cell r="C246">
            <v>319474.46999999997</v>
          </cell>
          <cell r="E246">
            <v>319474.46999999997</v>
          </cell>
        </row>
        <row r="247">
          <cell r="A247">
            <v>61207</v>
          </cell>
          <cell r="B247" t="str">
            <v xml:space="preserve">          ค่าสวัสดิการทันตกรรม</v>
          </cell>
          <cell r="C247">
            <v>15936</v>
          </cell>
          <cell r="E247">
            <v>15936</v>
          </cell>
        </row>
        <row r="248">
          <cell r="A248">
            <v>61208</v>
          </cell>
          <cell r="B248" t="str">
            <v xml:space="preserve">          ค่าสวัสดิการรักษาพยาบาล</v>
          </cell>
          <cell r="C248">
            <v>23331</v>
          </cell>
          <cell r="E248">
            <v>23331</v>
          </cell>
        </row>
        <row r="249">
          <cell r="A249">
            <v>61299</v>
          </cell>
          <cell r="B249" t="str">
            <v xml:space="preserve">          ค่าสวัสดิการอื่น ๆ</v>
          </cell>
          <cell r="C249">
            <v>2600</v>
          </cell>
          <cell r="E249">
            <v>2600</v>
          </cell>
        </row>
        <row r="250">
          <cell r="A250">
            <v>61301</v>
          </cell>
          <cell r="B250" t="str">
            <v xml:space="preserve">          ค่าใช้จ่ายสรรหาพนักงาน</v>
          </cell>
          <cell r="C250">
            <v>27872.9</v>
          </cell>
          <cell r="E250">
            <v>27872.9</v>
          </cell>
        </row>
        <row r="251">
          <cell r="A251">
            <v>61302</v>
          </cell>
          <cell r="B251" t="str">
            <v xml:space="preserve">          ค่าอบรม / สัมมนา</v>
          </cell>
          <cell r="C251">
            <v>141999.75</v>
          </cell>
          <cell r="D251">
            <v>210.25</v>
          </cell>
          <cell r="E251">
            <v>141789.5</v>
          </cell>
        </row>
        <row r="252">
          <cell r="A252">
            <v>61304</v>
          </cell>
          <cell r="B252" t="str">
            <v xml:space="preserve">          ค่าใช้จ่ายจัดประชุม</v>
          </cell>
          <cell r="C252">
            <v>6496.5</v>
          </cell>
          <cell r="E252">
            <v>6496.5</v>
          </cell>
        </row>
        <row r="253">
          <cell r="A253">
            <v>62101</v>
          </cell>
          <cell r="B253" t="str">
            <v xml:space="preserve">          ค่าเช่าที่ทำการ</v>
          </cell>
          <cell r="C253">
            <v>685390.41</v>
          </cell>
          <cell r="D253">
            <v>411234.24</v>
          </cell>
          <cell r="E253">
            <v>274156.17000000004</v>
          </cell>
        </row>
        <row r="254">
          <cell r="A254">
            <v>62102</v>
          </cell>
          <cell r="B254" t="str">
            <v xml:space="preserve">          ค่าเบี้ยประกันอาคาร</v>
          </cell>
          <cell r="C254">
            <v>55753.41</v>
          </cell>
          <cell r="E254">
            <v>55753.41</v>
          </cell>
        </row>
        <row r="255">
          <cell r="A255">
            <v>62103</v>
          </cell>
          <cell r="B255" t="str">
            <v xml:space="preserve">          ค่าซ่อมแซมและปรับปรุงอาคาร</v>
          </cell>
          <cell r="C255">
            <v>173712.5</v>
          </cell>
          <cell r="E255">
            <v>173712.5</v>
          </cell>
        </row>
        <row r="256">
          <cell r="A256">
            <v>63101</v>
          </cell>
          <cell r="B256" t="str">
            <v xml:space="preserve">          ค่าไฟฟ้า</v>
          </cell>
          <cell r="C256">
            <v>1309242.18</v>
          </cell>
          <cell r="D256">
            <v>1049565.75</v>
          </cell>
          <cell r="E256">
            <v>259676.42999999993</v>
          </cell>
        </row>
        <row r="257">
          <cell r="A257">
            <v>63102</v>
          </cell>
          <cell r="B257" t="str">
            <v xml:space="preserve">          ค่าน้ำประปา</v>
          </cell>
          <cell r="C257">
            <v>618374.03</v>
          </cell>
          <cell r="D257">
            <v>487499.27</v>
          </cell>
          <cell r="E257">
            <v>130874.76000000001</v>
          </cell>
        </row>
        <row r="258">
          <cell r="A258">
            <v>63103</v>
          </cell>
          <cell r="B258" t="str">
            <v xml:space="preserve">          ค่าโทรศัพท์ - โทรสาร</v>
          </cell>
          <cell r="C258">
            <v>57621.35</v>
          </cell>
          <cell r="E258">
            <v>57621.35</v>
          </cell>
        </row>
        <row r="259">
          <cell r="A259">
            <v>63104</v>
          </cell>
          <cell r="B259" t="str">
            <v xml:space="preserve">          ค่าไปรษณีย์</v>
          </cell>
          <cell r="C259">
            <v>5762</v>
          </cell>
          <cell r="E259">
            <v>5762</v>
          </cell>
        </row>
        <row r="260">
          <cell r="A260">
            <v>63105</v>
          </cell>
          <cell r="B260" t="str">
            <v xml:space="preserve">          ค่าใช้จ่ายเกี่ยวกับ Internet</v>
          </cell>
          <cell r="C260">
            <v>22144.73</v>
          </cell>
          <cell r="E260">
            <v>22144.73</v>
          </cell>
        </row>
        <row r="261">
          <cell r="A261">
            <v>63201</v>
          </cell>
          <cell r="B261" t="str">
            <v xml:space="preserve">          ค่าวัสดุสำนักงาน (บริหาร)</v>
          </cell>
          <cell r="C261">
            <v>62503</v>
          </cell>
          <cell r="E261">
            <v>62503</v>
          </cell>
        </row>
        <row r="262">
          <cell r="A262">
            <v>63202</v>
          </cell>
          <cell r="B262" t="str">
            <v xml:space="preserve">          ค่าเครื่องเขียน แบบพิมพ์ (บริหาร)</v>
          </cell>
          <cell r="C262">
            <v>330575.08</v>
          </cell>
          <cell r="D262">
            <v>314505.74</v>
          </cell>
          <cell r="E262">
            <v>16069.340000000026</v>
          </cell>
        </row>
        <row r="263">
          <cell r="A263">
            <v>63203</v>
          </cell>
          <cell r="B263" t="str">
            <v xml:space="preserve">          ค่าวัสดุสิ้นเปลือง (ทำความสะอาด)</v>
          </cell>
          <cell r="C263">
            <v>173394.7</v>
          </cell>
          <cell r="D263">
            <v>66660.37</v>
          </cell>
          <cell r="E263">
            <v>106734.33000000002</v>
          </cell>
        </row>
        <row r="264">
          <cell r="A264">
            <v>63204</v>
          </cell>
          <cell r="B264" t="str">
            <v xml:space="preserve">          ค่าวารสาร สิ่งพิมพ์</v>
          </cell>
          <cell r="C264">
            <v>1926</v>
          </cell>
          <cell r="E264">
            <v>1926</v>
          </cell>
        </row>
        <row r="265">
          <cell r="A265">
            <v>63205</v>
          </cell>
          <cell r="B265" t="str">
            <v xml:space="preserve">          ค่าใช้จ่ายอุปกรณ์คอมพิวเตอร์</v>
          </cell>
          <cell r="C265">
            <v>20899.96</v>
          </cell>
          <cell r="E265">
            <v>20899.96</v>
          </cell>
        </row>
        <row r="266">
          <cell r="A266">
            <v>63206</v>
          </cell>
          <cell r="B266" t="str">
            <v xml:space="preserve">          ค่าถ่ายเอกสาร</v>
          </cell>
          <cell r="C266">
            <v>55027.14</v>
          </cell>
          <cell r="D266">
            <v>1255.05</v>
          </cell>
          <cell r="E266">
            <v>53772.09</v>
          </cell>
        </row>
        <row r="267">
          <cell r="A267">
            <v>63208</v>
          </cell>
          <cell r="B267" t="str">
            <v xml:space="preserve">          ค่าบริการกำจัดปลวก แมลง</v>
          </cell>
          <cell r="C267">
            <v>80864.28</v>
          </cell>
          <cell r="E267">
            <v>80864.28</v>
          </cell>
        </row>
        <row r="268">
          <cell r="A268">
            <v>63209</v>
          </cell>
          <cell r="B268" t="str">
            <v xml:space="preserve">          ค่าบริการรักษาความปลอดภัย</v>
          </cell>
          <cell r="C268">
            <v>860800</v>
          </cell>
          <cell r="E268">
            <v>860800</v>
          </cell>
        </row>
        <row r="269">
          <cell r="A269">
            <v>63210</v>
          </cell>
          <cell r="B269" t="str">
            <v xml:space="preserve">          ค่าบริการรักษาความสะอาด</v>
          </cell>
          <cell r="C269">
            <v>71065</v>
          </cell>
          <cell r="E269">
            <v>71065</v>
          </cell>
        </row>
        <row r="270">
          <cell r="A270">
            <v>63211</v>
          </cell>
          <cell r="B270" t="str">
            <v xml:space="preserve">          ค่าน้ำมันเครื่องตัดหญ้า เครื่องสูบน้ำ</v>
          </cell>
          <cell r="C270">
            <v>5476</v>
          </cell>
          <cell r="E270">
            <v>5476</v>
          </cell>
        </row>
        <row r="271">
          <cell r="A271">
            <v>63212</v>
          </cell>
          <cell r="B271" t="str">
            <v xml:space="preserve">          วัสดุที่ใช้ในครัว</v>
          </cell>
          <cell r="C271">
            <v>90792.95</v>
          </cell>
          <cell r="E271">
            <v>90792.95</v>
          </cell>
        </row>
        <row r="272">
          <cell r="A272">
            <v>63213</v>
          </cell>
          <cell r="B272" t="str">
            <v xml:space="preserve">          วัสดุสิ้นเปลืองอื่น ๆ</v>
          </cell>
          <cell r="C272">
            <v>85825.75</v>
          </cell>
          <cell r="D272">
            <v>15351.86</v>
          </cell>
          <cell r="E272">
            <v>70473.89</v>
          </cell>
        </row>
        <row r="273">
          <cell r="A273">
            <v>63301</v>
          </cell>
          <cell r="B273" t="str">
            <v xml:space="preserve">          ค่าซ่อมแซมเครื่องใช้สำนักงาน (บริหาร)</v>
          </cell>
          <cell r="C273">
            <v>91502.56</v>
          </cell>
          <cell r="E273">
            <v>91502.56</v>
          </cell>
        </row>
        <row r="274">
          <cell r="A274">
            <v>63302</v>
          </cell>
          <cell r="B274" t="str">
            <v xml:space="preserve">          ค่าซ่อมแซมเครื่องคอมพิวเตอร์และอุปกรณ์ (บริหาร)</v>
          </cell>
          <cell r="C274">
            <v>21636</v>
          </cell>
          <cell r="E274">
            <v>21636</v>
          </cell>
        </row>
        <row r="275">
          <cell r="A275">
            <v>63401</v>
          </cell>
          <cell r="B275" t="str">
            <v xml:space="preserve">          ค่าพาหนะ (บริหาร)</v>
          </cell>
          <cell r="C275">
            <v>75522.009999999995</v>
          </cell>
          <cell r="D275">
            <v>4956.67</v>
          </cell>
          <cell r="E275">
            <v>70565.34</v>
          </cell>
        </row>
        <row r="276">
          <cell r="A276">
            <v>63402</v>
          </cell>
          <cell r="B276" t="str">
            <v xml:space="preserve">          ค่าน้ำมัน (บริหาร)</v>
          </cell>
          <cell r="C276">
            <v>41540</v>
          </cell>
          <cell r="E276">
            <v>41540</v>
          </cell>
        </row>
        <row r="277">
          <cell r="A277">
            <v>63403</v>
          </cell>
          <cell r="B277" t="str">
            <v xml:space="preserve">          ค่าเบี้ยประกันรถยนต์ (บริหาร)</v>
          </cell>
          <cell r="C277">
            <v>21647.64</v>
          </cell>
          <cell r="E277">
            <v>21647.64</v>
          </cell>
        </row>
        <row r="278">
          <cell r="A278">
            <v>63404</v>
          </cell>
          <cell r="B278" t="str">
            <v xml:space="preserve">          ค่าซ่อมแซม / บำรุงรักษารถยนต์ (บริหาร)</v>
          </cell>
          <cell r="C278">
            <v>26601.07</v>
          </cell>
          <cell r="E278">
            <v>26601.07</v>
          </cell>
        </row>
        <row r="279">
          <cell r="A279">
            <v>64101</v>
          </cell>
          <cell r="B279" t="str">
            <v xml:space="preserve">          ค่าสอบบัญชี</v>
          </cell>
          <cell r="C279">
            <v>67500</v>
          </cell>
          <cell r="E279">
            <v>67500</v>
          </cell>
        </row>
        <row r="280">
          <cell r="A280">
            <v>65101</v>
          </cell>
          <cell r="B280" t="str">
            <v xml:space="preserve">          ค่าตอบแทนวิทยากร</v>
          </cell>
          <cell r="C280">
            <v>12000</v>
          </cell>
          <cell r="E280">
            <v>12000</v>
          </cell>
        </row>
        <row r="281">
          <cell r="A281">
            <v>65102</v>
          </cell>
          <cell r="B281" t="str">
            <v xml:space="preserve">          ค่าของขวัญ / ที่ระลึก</v>
          </cell>
          <cell r="C281">
            <v>1140</v>
          </cell>
          <cell r="E281">
            <v>1140</v>
          </cell>
        </row>
        <row r="282">
          <cell r="A282">
            <v>65103</v>
          </cell>
          <cell r="B282" t="str">
            <v xml:space="preserve">          ค่าอาหาร / เครื่องดื่ม</v>
          </cell>
          <cell r="C282">
            <v>65231</v>
          </cell>
          <cell r="E282">
            <v>65231</v>
          </cell>
        </row>
        <row r="283">
          <cell r="A283">
            <v>65104</v>
          </cell>
          <cell r="B283" t="str">
            <v xml:space="preserve">          ค่าพาหนะเดินทาง</v>
          </cell>
          <cell r="C283">
            <v>23204.67</v>
          </cell>
          <cell r="E283">
            <v>23204.67</v>
          </cell>
        </row>
        <row r="284">
          <cell r="A284">
            <v>65105</v>
          </cell>
          <cell r="B284" t="str">
            <v xml:space="preserve">          ค่าใช้จ่ายเกี่ยวกับการถ่ายภาพ</v>
          </cell>
          <cell r="C284">
            <v>4725</v>
          </cell>
          <cell r="E284">
            <v>4725</v>
          </cell>
        </row>
        <row r="285">
          <cell r="A285">
            <v>65106</v>
          </cell>
          <cell r="B285" t="str">
            <v xml:space="preserve">          ค่าไปรษณีย์</v>
          </cell>
          <cell r="C285">
            <v>7734</v>
          </cell>
          <cell r="E285">
            <v>7734</v>
          </cell>
        </row>
        <row r="286">
          <cell r="A286">
            <v>65107</v>
          </cell>
          <cell r="B286" t="str">
            <v xml:space="preserve">          ค่าเครื่องเขียน (ปชส.)</v>
          </cell>
          <cell r="C286">
            <v>39358.18</v>
          </cell>
          <cell r="D286">
            <v>0.03</v>
          </cell>
          <cell r="E286">
            <v>39358.15</v>
          </cell>
        </row>
        <row r="287">
          <cell r="A287">
            <v>65108</v>
          </cell>
          <cell r="B287" t="str">
            <v xml:space="preserve">          ค่าวัสดุสำนักงาน</v>
          </cell>
          <cell r="C287">
            <v>29037.61</v>
          </cell>
          <cell r="E287">
            <v>29037.61</v>
          </cell>
        </row>
        <row r="288">
          <cell r="A288">
            <v>65109</v>
          </cell>
          <cell r="B288" t="str">
            <v xml:space="preserve">          ค่าวัสดุสิ้นเปลือง</v>
          </cell>
          <cell r="C288">
            <v>66141.009999999995</v>
          </cell>
          <cell r="E288">
            <v>66141.009999999995</v>
          </cell>
        </row>
        <row r="289">
          <cell r="A289">
            <v>65110</v>
          </cell>
          <cell r="B289" t="str">
            <v xml:space="preserve">          ค่าแรงรายวัน</v>
          </cell>
          <cell r="C289">
            <v>19250</v>
          </cell>
          <cell r="E289">
            <v>19250</v>
          </cell>
        </row>
        <row r="290">
          <cell r="A290">
            <v>65111</v>
          </cell>
          <cell r="B290" t="str">
            <v xml:space="preserve">          ค่าใช้จ่ายจัดสถานที่</v>
          </cell>
          <cell r="C290">
            <v>27720.5</v>
          </cell>
          <cell r="E290">
            <v>27720.5</v>
          </cell>
        </row>
        <row r="291">
          <cell r="A291">
            <v>65112</v>
          </cell>
          <cell r="B291" t="str">
            <v xml:space="preserve">          ค่าถ่ายเอกสาร</v>
          </cell>
          <cell r="C291">
            <v>53039.67</v>
          </cell>
          <cell r="D291">
            <v>20601.21</v>
          </cell>
          <cell r="E291">
            <v>32438.46</v>
          </cell>
        </row>
        <row r="292">
          <cell r="A292">
            <v>65113</v>
          </cell>
          <cell r="B292" t="str">
            <v xml:space="preserve">          ค่าโฆษณาและประชาสัมพันธ์</v>
          </cell>
          <cell r="C292">
            <v>120</v>
          </cell>
          <cell r="D292">
            <v>20</v>
          </cell>
          <cell r="E292">
            <v>100</v>
          </cell>
        </row>
        <row r="293">
          <cell r="A293">
            <v>65114</v>
          </cell>
          <cell r="B293" t="str">
            <v xml:space="preserve">          ค่าสิ่งพิมพ์ แผ่นพับ</v>
          </cell>
          <cell r="C293">
            <v>53952.5</v>
          </cell>
          <cell r="E293">
            <v>53952.5</v>
          </cell>
        </row>
        <row r="294">
          <cell r="A294">
            <v>65115</v>
          </cell>
          <cell r="B294" t="str">
            <v xml:space="preserve">          ค่าวารสาร</v>
          </cell>
          <cell r="C294">
            <v>1840</v>
          </cell>
          <cell r="E294">
            <v>1840</v>
          </cell>
        </row>
        <row r="295">
          <cell r="A295">
            <v>65116</v>
          </cell>
          <cell r="B295" t="str">
            <v xml:space="preserve">          ค่าบริการ Internet</v>
          </cell>
          <cell r="C295">
            <v>17353.400000000001</v>
          </cell>
          <cell r="E295">
            <v>17353.400000000001</v>
          </cell>
        </row>
        <row r="296">
          <cell r="A296">
            <v>65117</v>
          </cell>
          <cell r="B296" t="str">
            <v xml:space="preserve">          ค่าโทรศัพท์</v>
          </cell>
          <cell r="C296">
            <v>11812.8</v>
          </cell>
          <cell r="E296">
            <v>11812.8</v>
          </cell>
        </row>
        <row r="297">
          <cell r="A297">
            <v>65199</v>
          </cell>
          <cell r="B297" t="str">
            <v xml:space="preserve">          ค่าใช้จ่ายอื่น ๆ</v>
          </cell>
          <cell r="C297">
            <v>2424.46</v>
          </cell>
          <cell r="E297">
            <v>2424.46</v>
          </cell>
        </row>
        <row r="298">
          <cell r="A298">
            <v>65201</v>
          </cell>
          <cell r="B298" t="str">
            <v xml:space="preserve">          ค่าวิทยากร</v>
          </cell>
          <cell r="C298">
            <v>250043.03</v>
          </cell>
          <cell r="D298">
            <v>8769.69</v>
          </cell>
          <cell r="E298">
            <v>241273.34</v>
          </cell>
        </row>
        <row r="299">
          <cell r="A299">
            <v>65202</v>
          </cell>
          <cell r="B299" t="str">
            <v xml:space="preserve">          ค่าของขวัญ / ที่ระลึก</v>
          </cell>
          <cell r="C299">
            <v>501</v>
          </cell>
          <cell r="E299">
            <v>501</v>
          </cell>
        </row>
        <row r="300">
          <cell r="A300">
            <v>65203</v>
          </cell>
          <cell r="B300" t="str">
            <v xml:space="preserve">          ค่าอาหาร/เครื่องดื่ม</v>
          </cell>
          <cell r="C300">
            <v>47317.53</v>
          </cell>
          <cell r="D300">
            <v>13009.29</v>
          </cell>
          <cell r="E300">
            <v>34308.239999999998</v>
          </cell>
        </row>
        <row r="301">
          <cell r="A301">
            <v>65204</v>
          </cell>
          <cell r="B301" t="str">
            <v xml:space="preserve">          ค่าพาหนะเดินทาง</v>
          </cell>
          <cell r="C301">
            <v>13816.5</v>
          </cell>
          <cell r="E301">
            <v>13816.5</v>
          </cell>
        </row>
        <row r="302">
          <cell r="A302">
            <v>65207</v>
          </cell>
          <cell r="B302" t="str">
            <v xml:space="preserve">          ค่าเครื่องเขียนแบบพิมพ์ (ตลาด)</v>
          </cell>
          <cell r="C302">
            <v>8533.75</v>
          </cell>
          <cell r="D302">
            <v>1685.24</v>
          </cell>
          <cell r="E302">
            <v>6848.51</v>
          </cell>
        </row>
        <row r="303">
          <cell r="A303">
            <v>65209</v>
          </cell>
          <cell r="B303" t="str">
            <v xml:space="preserve">          ค่าวัสดุสิ้นเปลือง</v>
          </cell>
          <cell r="C303">
            <v>9672.5</v>
          </cell>
          <cell r="E303">
            <v>9672.5</v>
          </cell>
        </row>
        <row r="304">
          <cell r="A304">
            <v>65210</v>
          </cell>
          <cell r="B304" t="str">
            <v xml:space="preserve">          ค่าแรงรายวัน</v>
          </cell>
          <cell r="C304">
            <v>2900</v>
          </cell>
          <cell r="E304">
            <v>2900</v>
          </cell>
        </row>
        <row r="305">
          <cell r="A305">
            <v>65212</v>
          </cell>
          <cell r="B305" t="str">
            <v xml:space="preserve">          ค่าถ่ายเอกสาร</v>
          </cell>
          <cell r="C305">
            <v>651.66999999999996</v>
          </cell>
          <cell r="D305">
            <v>53.49</v>
          </cell>
          <cell r="E305">
            <v>598.17999999999995</v>
          </cell>
        </row>
        <row r="306">
          <cell r="A306">
            <v>65299</v>
          </cell>
          <cell r="B306" t="str">
            <v xml:space="preserve">          ค่าใช้จ่ายอื่น ๆ</v>
          </cell>
          <cell r="C306">
            <v>4878.2299999999996</v>
          </cell>
          <cell r="E306">
            <v>4878.2299999999996</v>
          </cell>
        </row>
        <row r="307">
          <cell r="A307">
            <v>69101</v>
          </cell>
          <cell r="B307" t="str">
            <v xml:space="preserve">          ค่ารับรอง</v>
          </cell>
          <cell r="C307">
            <v>11640</v>
          </cell>
          <cell r="E307">
            <v>11640</v>
          </cell>
        </row>
        <row r="308">
          <cell r="A308">
            <v>69102</v>
          </cell>
          <cell r="B308" t="str">
            <v xml:space="preserve">          ค่าของขวัญ</v>
          </cell>
          <cell r="C308">
            <v>25016.81</v>
          </cell>
          <cell r="E308">
            <v>25016.81</v>
          </cell>
        </row>
        <row r="309">
          <cell r="A309">
            <v>69103</v>
          </cell>
          <cell r="B309" t="str">
            <v xml:space="preserve">          อภินันทนาการ</v>
          </cell>
          <cell r="C309">
            <v>1050</v>
          </cell>
          <cell r="E309">
            <v>1050</v>
          </cell>
        </row>
        <row r="310">
          <cell r="A310">
            <v>69104</v>
          </cell>
          <cell r="B310" t="str">
            <v xml:space="preserve">          ค่าการกุศลสาธารณะ</v>
          </cell>
          <cell r="C310">
            <v>1000</v>
          </cell>
          <cell r="E310">
            <v>1000</v>
          </cell>
        </row>
        <row r="311">
          <cell r="A311">
            <v>69201</v>
          </cell>
          <cell r="B311" t="str">
            <v xml:space="preserve">          ค่าธรรมเนียมธนาคาร / บัตรเครดิต</v>
          </cell>
          <cell r="C311">
            <v>54972.9</v>
          </cell>
          <cell r="E311">
            <v>54972.9</v>
          </cell>
        </row>
        <row r="312">
          <cell r="A312">
            <v>69202</v>
          </cell>
          <cell r="B312" t="str">
            <v xml:space="preserve">          ค่าธรรมเนียมอื่น ๆ / ภาษีอากร / อากรแสตมป์</v>
          </cell>
          <cell r="C312">
            <v>1550</v>
          </cell>
          <cell r="E312">
            <v>1550</v>
          </cell>
        </row>
        <row r="313">
          <cell r="A313">
            <v>69999</v>
          </cell>
          <cell r="B313" t="str">
            <v xml:space="preserve">          อื่น ๆ (บริหาร)</v>
          </cell>
          <cell r="C313">
            <v>103.08</v>
          </cell>
          <cell r="D313">
            <v>11.71</v>
          </cell>
          <cell r="E313">
            <v>91.37</v>
          </cell>
        </row>
        <row r="314">
          <cell r="A314">
            <v>71101</v>
          </cell>
          <cell r="B314" t="str">
            <v xml:space="preserve">          ค่าเสื่อมราคา - อาคารสำนักงาน</v>
          </cell>
          <cell r="C314">
            <v>713885.71</v>
          </cell>
          <cell r="E314">
            <v>713885.71</v>
          </cell>
        </row>
        <row r="315">
          <cell r="A315">
            <v>71201</v>
          </cell>
          <cell r="B315" t="str">
            <v xml:space="preserve">          ค่าเสื่อมราคา - อุปกรณ์สำนักงาน</v>
          </cell>
          <cell r="C315">
            <v>1029641.38</v>
          </cell>
          <cell r="E315">
            <v>1029641.38</v>
          </cell>
        </row>
        <row r="316">
          <cell r="A316">
            <v>71301</v>
          </cell>
          <cell r="B316" t="str">
            <v xml:space="preserve">          ค่าเสื่อมราคา - รถยนต์</v>
          </cell>
          <cell r="C316">
            <v>82650.350000000006</v>
          </cell>
          <cell r="E316">
            <v>82650.350000000006</v>
          </cell>
        </row>
        <row r="317">
          <cell r="A317">
            <v>71401</v>
          </cell>
          <cell r="B317" t="str">
            <v xml:space="preserve">          ค่าเสื่อมราคา - คอมพิวเตอร์และอุปกรณ์</v>
          </cell>
          <cell r="C317">
            <v>185101.9</v>
          </cell>
          <cell r="E317">
            <v>185101.9</v>
          </cell>
        </row>
        <row r="318">
          <cell r="A318">
            <v>71501</v>
          </cell>
          <cell r="B318" t="str">
            <v xml:space="preserve">          ค่าเสื่อมราคา - Softwares</v>
          </cell>
          <cell r="C318">
            <v>32002.85</v>
          </cell>
          <cell r="E318">
            <v>32002.85</v>
          </cell>
        </row>
        <row r="319">
          <cell r="A319">
            <v>71601</v>
          </cell>
          <cell r="B319" t="str">
            <v xml:space="preserve">          ค่าเสื่อมราคา - สิทธิการเช่าที่ดิน</v>
          </cell>
          <cell r="C319">
            <v>263801.19</v>
          </cell>
          <cell r="D319">
            <v>184660.83</v>
          </cell>
          <cell r="E319">
            <v>79140.360000000015</v>
          </cell>
        </row>
        <row r="320">
          <cell r="A320">
            <v>71701</v>
          </cell>
          <cell r="B320" t="str">
            <v xml:space="preserve">          ค่าเสื่อมราคา -ส่วนปรับปรุงที่ดิน</v>
          </cell>
          <cell r="C320">
            <v>871702.47</v>
          </cell>
          <cell r="D320">
            <v>614858.64</v>
          </cell>
          <cell r="E320">
            <v>256843.82999999996</v>
          </cell>
        </row>
        <row r="321">
          <cell r="A321">
            <v>71702</v>
          </cell>
          <cell r="B321" t="str">
            <v xml:space="preserve">          ค่าเสื่อมราคา -ส่วนปรับปรุงอาคาร</v>
          </cell>
          <cell r="C321">
            <v>95649.9</v>
          </cell>
          <cell r="D321">
            <v>91560.72</v>
          </cell>
          <cell r="E321">
            <v>4089.179999999993</v>
          </cell>
        </row>
        <row r="322">
          <cell r="A322">
            <v>72103</v>
          </cell>
          <cell r="B322" t="str">
            <v xml:space="preserve">          ดอกเบี้ยจ่ายกรรมการและบริษัทในเครือ</v>
          </cell>
          <cell r="C322">
            <v>18178.62</v>
          </cell>
          <cell r="D322">
            <v>3756.35</v>
          </cell>
          <cell r="E322">
            <v>14422.269999999999</v>
          </cell>
        </row>
        <row r="323">
          <cell r="A323">
            <v>72999</v>
          </cell>
          <cell r="B323" t="str">
            <v xml:space="preserve">          ดอกเบี้ยจ่ายอื่น ๆ</v>
          </cell>
          <cell r="C323">
            <v>3479073.16</v>
          </cell>
          <cell r="D323">
            <v>352578.79</v>
          </cell>
          <cell r="E323">
            <v>3126494.37</v>
          </cell>
        </row>
        <row r="324">
          <cell r="A324">
            <v>89101</v>
          </cell>
          <cell r="B324" t="str">
            <v xml:space="preserve">          หนี้สงสัยจะสูญ</v>
          </cell>
          <cell r="C324">
            <v>277880.5</v>
          </cell>
          <cell r="E324">
            <v>277880.5</v>
          </cell>
        </row>
        <row r="325">
          <cell r="A325">
            <v>89103</v>
          </cell>
          <cell r="B325" t="str">
            <v xml:space="preserve">          ค่าใช้จ่ายที่ไม่ถือเป็นค่าใช้จ่าย</v>
          </cell>
          <cell r="C325">
            <v>5125.76</v>
          </cell>
          <cell r="E325">
            <v>5125.76</v>
          </cell>
        </row>
      </sheetData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Submission Form"/>
      <sheetName val="2002"/>
      <sheetName val="Wkgs_BS Lead"/>
      <sheetName val="U-3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REC GROUP"/>
      <sheetName val="Write off"/>
      <sheetName val="Main"/>
      <sheetName val="INV(未作成)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FF-3"/>
      <sheetName val="AP-FAsb"/>
      <sheetName val="PLL"/>
      <sheetName val="PP"/>
      <sheetName val="Lead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>
        <row r="10">
          <cell r="F10">
            <v>1746.43</v>
          </cell>
        </row>
      </sheetData>
      <sheetData sheetId="122"/>
      <sheetData sheetId="123">
        <row r="10">
          <cell r="F10">
            <v>1746.43</v>
          </cell>
        </row>
      </sheetData>
      <sheetData sheetId="124"/>
      <sheetData sheetId="125"/>
      <sheetData sheetId="126"/>
      <sheetData sheetId="127"/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10">
          <cell r="F10">
            <v>1746.43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10">
          <cell r="F10">
            <v>1746.43</v>
          </cell>
        </row>
      </sheetData>
      <sheetData sheetId="300">
        <row r="10">
          <cell r="F10">
            <v>1746.43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>
        <row r="10">
          <cell r="F10">
            <v>1746.43</v>
          </cell>
        </row>
      </sheetData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  <sheetName val="TrialBalance Q3-200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</row>
        <row r="10">
          <cell r="I10" t="str">
            <v>13301-999</v>
          </cell>
        </row>
        <row r="11">
          <cell r="I11" t="str">
            <v>13301-999</v>
          </cell>
        </row>
        <row r="12">
          <cell r="I12" t="str">
            <v>13301-999</v>
          </cell>
        </row>
        <row r="13">
          <cell r="I13" t="str">
            <v>13301-999</v>
          </cell>
        </row>
        <row r="14">
          <cell r="I14" t="str">
            <v>13301-999</v>
          </cell>
        </row>
        <row r="15">
          <cell r="I15" t="str">
            <v>13301-999</v>
          </cell>
        </row>
        <row r="16">
          <cell r="I16" t="str">
            <v>13301-999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SCB 1 - Current"/>
      <sheetName val="SCB 2 - Current"/>
      <sheetName val="2002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sep9M (2)"/>
      <sheetName val="TBsep3Month (3)"/>
      <sheetName val="9 month"/>
      <sheetName val="3 month"/>
      <sheetName val="tbat311253"/>
      <sheetName val="Adjust"/>
      <sheetName val="at300953"/>
      <sheetName val="TBsep3Month (2)"/>
      <sheetName val="TBsep9M"/>
      <sheetName val="TBsep3Month"/>
      <sheetName val="AR"/>
      <sheetName val="AP"/>
      <sheetName val="GLsep"/>
      <sheetName val="GL311253"/>
    </sheetNames>
    <sheetDataSet>
      <sheetData sheetId="0"/>
      <sheetData sheetId="1"/>
      <sheetData sheetId="2"/>
      <sheetData sheetId="3"/>
      <sheetData sheetId="4">
        <row r="3">
          <cell r="A3">
            <v>10001</v>
          </cell>
          <cell r="B3" t="str">
            <v xml:space="preserve">          เงินสด</v>
          </cell>
          <cell r="C3">
            <v>6307056.5</v>
          </cell>
          <cell r="D3">
            <v>6303397.5</v>
          </cell>
          <cell r="G3">
            <v>3659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3954230.25</v>
          </cell>
          <cell r="D4">
            <v>3786256</v>
          </cell>
          <cell r="G4">
            <v>167974.25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G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68311277.700000003</v>
          </cell>
          <cell r="D6">
            <v>68315414.319999993</v>
          </cell>
          <cell r="G6">
            <v>-4136.6199999898672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94890598.150000006</v>
          </cell>
          <cell r="D7">
            <v>95344920</v>
          </cell>
          <cell r="G7">
            <v>-454321.84999999404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99304696</v>
          </cell>
          <cell r="D8">
            <v>99274575</v>
          </cell>
          <cell r="G8">
            <v>30121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10319086</v>
          </cell>
          <cell r="D9">
            <v>10082110</v>
          </cell>
          <cell r="G9">
            <v>236976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15835610</v>
          </cell>
          <cell r="D10">
            <v>15835610</v>
          </cell>
          <cell r="G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2321000</v>
          </cell>
          <cell r="D11">
            <v>2320000</v>
          </cell>
          <cell r="G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55676384.969999999</v>
          </cell>
          <cell r="D12">
            <v>55544404.289999999</v>
          </cell>
          <cell r="G12">
            <v>131980.6799999997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216703210.94</v>
          </cell>
          <cell r="D13">
            <v>179178609.81</v>
          </cell>
          <cell r="G13">
            <v>37524601.129999995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50582185.68</v>
          </cell>
          <cell r="D14">
            <v>50302926.869999997</v>
          </cell>
          <cell r="G14">
            <v>279258.81000000238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337770.29</v>
          </cell>
          <cell r="D15">
            <v>323107</v>
          </cell>
          <cell r="G15">
            <v>14663.289999999979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15562331.109999999</v>
          </cell>
          <cell r="D16">
            <v>15443150</v>
          </cell>
          <cell r="G16">
            <v>119181.1099999994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2332351.21</v>
          </cell>
          <cell r="D17">
            <v>2320680</v>
          </cell>
          <cell r="G17">
            <v>11671.209999999963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G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G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G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19152500</v>
          </cell>
          <cell r="D21">
            <v>18925000</v>
          </cell>
          <cell r="G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20000</v>
          </cell>
          <cell r="D22">
            <v>20000</v>
          </cell>
          <cell r="G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153014658</v>
          </cell>
          <cell r="D23">
            <v>149946169</v>
          </cell>
          <cell r="G23">
            <v>3068489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G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G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6174975.2000000002</v>
          </cell>
          <cell r="D26">
            <v>5302075.2</v>
          </cell>
          <cell r="G26">
            <v>872900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G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2001029.6</v>
          </cell>
          <cell r="D28">
            <v>1414716.91</v>
          </cell>
          <cell r="G28">
            <v>586312.69000000018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F29">
            <v>169695.55000000005</v>
          </cell>
          <cell r="G29">
            <v>-1037215</v>
          </cell>
        </row>
        <row r="30">
          <cell r="A30">
            <v>12202</v>
          </cell>
          <cell r="B30" t="str">
            <v xml:space="preserve">          เงินให้ยืมแก่พนักงาน</v>
          </cell>
          <cell r="C30">
            <v>111000</v>
          </cell>
          <cell r="D30">
            <v>11750</v>
          </cell>
          <cell r="G30">
            <v>99250</v>
          </cell>
        </row>
        <row r="31">
          <cell r="A31">
            <v>13101</v>
          </cell>
          <cell r="B31" t="str">
            <v xml:space="preserve">          สินค้าสำเร็จรูป</v>
          </cell>
          <cell r="C31">
            <v>8570839.4900000002</v>
          </cell>
          <cell r="D31">
            <v>5661268.9800000004</v>
          </cell>
          <cell r="G31">
            <v>2909570.51</v>
          </cell>
        </row>
        <row r="32">
          <cell r="A32">
            <v>13901</v>
          </cell>
          <cell r="B32" t="str">
            <v xml:space="preserve">          ค่าเผื่อสินค้าล้าสมัย</v>
          </cell>
          <cell r="D32">
            <v>102043.75</v>
          </cell>
          <cell r="G32">
            <v>-102043.75</v>
          </cell>
        </row>
        <row r="33">
          <cell r="A33">
            <v>14101</v>
          </cell>
          <cell r="B33" t="str">
            <v xml:space="preserve">          ดอกเบี้ยค้างรับ</v>
          </cell>
          <cell r="C33">
            <v>37733.120000000003</v>
          </cell>
          <cell r="D33">
            <v>37733.120000000003</v>
          </cell>
          <cell r="G33">
            <v>0</v>
          </cell>
        </row>
        <row r="34">
          <cell r="A34">
            <v>14102</v>
          </cell>
          <cell r="B34" t="str">
            <v xml:space="preserve">          รายค้างรับ</v>
          </cell>
          <cell r="C34">
            <v>139012</v>
          </cell>
          <cell r="D34">
            <v>128408</v>
          </cell>
          <cell r="G34">
            <v>10604</v>
          </cell>
        </row>
        <row r="35">
          <cell r="A35">
            <v>14201</v>
          </cell>
          <cell r="B35" t="str">
            <v xml:space="preserve">          ค่าเบี้ยประกันรถยนต์จ่ายล่วงหน้า</v>
          </cell>
          <cell r="C35">
            <v>75111.95</v>
          </cell>
          <cell r="D35">
            <v>45742.83</v>
          </cell>
          <cell r="F35">
            <v>9216.3799999999992</v>
          </cell>
          <cell r="G35">
            <v>20152.739999999998</v>
          </cell>
        </row>
        <row r="36">
          <cell r="A36">
            <v>14202</v>
          </cell>
          <cell r="B36" t="str">
            <v xml:space="preserve">          ค่าเบี้ยประกันชีวิตจ่ายล่วงหน้า</v>
          </cell>
          <cell r="C36">
            <v>616751.5</v>
          </cell>
          <cell r="D36">
            <v>396912.94</v>
          </cell>
          <cell r="G36">
            <v>219838.56</v>
          </cell>
        </row>
        <row r="37">
          <cell r="A37">
            <v>14203</v>
          </cell>
          <cell r="B37" t="str">
            <v xml:space="preserve">          ค่าเบี้ยประกันทรัพย์สินจ่ายล่วงหน้า</v>
          </cell>
          <cell r="C37">
            <v>74469.86</v>
          </cell>
          <cell r="D37">
            <v>41825.54</v>
          </cell>
          <cell r="F37">
            <v>12445.650000000001</v>
          </cell>
          <cell r="G37">
            <v>20198.669999999998</v>
          </cell>
        </row>
        <row r="38">
          <cell r="A38">
            <v>14204</v>
          </cell>
          <cell r="B38" t="str">
            <v xml:space="preserve">          ค่าเช่าที่ดินจ่ายล่วงหน้า</v>
          </cell>
          <cell r="C38">
            <v>1686060.41</v>
          </cell>
          <cell r="D38">
            <v>1433836.74</v>
          </cell>
          <cell r="F38">
            <v>167235.26</v>
          </cell>
          <cell r="G38">
            <v>84988.409999999916</v>
          </cell>
        </row>
        <row r="39">
          <cell r="A39">
            <v>14299</v>
          </cell>
          <cell r="B39" t="str">
            <v xml:space="preserve">          ค่าใช้จ่ายจ่ายล่วงหน้าอื่น ๆ</v>
          </cell>
          <cell r="C39">
            <v>1570154.64</v>
          </cell>
          <cell r="D39">
            <v>1161745.26</v>
          </cell>
          <cell r="F39">
            <v>95843.31</v>
          </cell>
          <cell r="G39">
            <v>312566.06999999989</v>
          </cell>
        </row>
        <row r="40">
          <cell r="A40">
            <v>14301</v>
          </cell>
          <cell r="B40" t="str">
            <v xml:space="preserve">          ดอกเบี้ยจ่ายรอตัดบัญชี</v>
          </cell>
          <cell r="C40">
            <v>75977.86</v>
          </cell>
          <cell r="D40">
            <v>31772.66</v>
          </cell>
          <cell r="G40">
            <v>44205.2</v>
          </cell>
        </row>
        <row r="41">
          <cell r="A41">
            <v>16001</v>
          </cell>
          <cell r="B41" t="str">
            <v xml:space="preserve">          พักรอโอนทรัพย์สิน - อาคาร</v>
          </cell>
          <cell r="C41">
            <v>18149894.449999999</v>
          </cell>
          <cell r="D41">
            <v>12136169.119999999</v>
          </cell>
          <cell r="G41">
            <v>6013725.3300000001</v>
          </cell>
        </row>
        <row r="42">
          <cell r="A42">
            <v>16002</v>
          </cell>
          <cell r="B42" t="str">
            <v xml:space="preserve">          พักรอโอนทรัพย์สิน - อุปกรณ์สำนักงาน คอมพิวเตอร์ ฯลฯ</v>
          </cell>
          <cell r="C42">
            <v>1050342.58</v>
          </cell>
          <cell r="D42">
            <v>365737</v>
          </cell>
          <cell r="G42">
            <v>684605.58000000007</v>
          </cell>
        </row>
        <row r="43">
          <cell r="A43">
            <v>16011</v>
          </cell>
          <cell r="B43" t="str">
            <v xml:space="preserve">          อาคาร สำหรับนักเรียน</v>
          </cell>
          <cell r="C43">
            <v>139778381.91999999</v>
          </cell>
          <cell r="G43">
            <v>139778381.91999999</v>
          </cell>
        </row>
        <row r="44">
          <cell r="A44">
            <v>16012</v>
          </cell>
          <cell r="B44" t="str">
            <v xml:space="preserve">          อาคาร สำนักงาน</v>
          </cell>
          <cell r="C44">
            <v>18989323.41</v>
          </cell>
          <cell r="G44">
            <v>18989323.41</v>
          </cell>
        </row>
        <row r="45">
          <cell r="A45">
            <v>16021</v>
          </cell>
          <cell r="B45" t="str">
            <v xml:space="preserve">          อุปกรณ์ สำหรับนักเรียน</v>
          </cell>
          <cell r="C45">
            <v>17556262.57</v>
          </cell>
          <cell r="D45">
            <v>118346.6</v>
          </cell>
          <cell r="G45">
            <v>17437915.969999999</v>
          </cell>
        </row>
        <row r="46">
          <cell r="A46">
            <v>16022</v>
          </cell>
          <cell r="B46" t="str">
            <v xml:space="preserve">          อุปกรณ์ สำนักงาน</v>
          </cell>
          <cell r="C46">
            <v>8712944.0299999993</v>
          </cell>
          <cell r="D46">
            <v>23946</v>
          </cell>
          <cell r="G46">
            <v>8688998.0299999993</v>
          </cell>
        </row>
        <row r="47">
          <cell r="A47">
            <v>16032</v>
          </cell>
          <cell r="B47" t="str">
            <v xml:space="preserve">          รถยนต์</v>
          </cell>
          <cell r="C47">
            <v>1543265</v>
          </cell>
          <cell r="G47">
            <v>1543265</v>
          </cell>
        </row>
        <row r="48">
          <cell r="A48">
            <v>16041</v>
          </cell>
          <cell r="B48" t="str">
            <v xml:space="preserve">          คอมพิวเตอร์และอุปกรณ์ สำหรับนักเรียน</v>
          </cell>
          <cell r="C48">
            <v>4670664.6500000004</v>
          </cell>
          <cell r="D48">
            <v>400434.04</v>
          </cell>
          <cell r="G48">
            <v>4270230.6100000003</v>
          </cell>
        </row>
        <row r="49">
          <cell r="A49">
            <v>16042</v>
          </cell>
          <cell r="B49" t="str">
            <v xml:space="preserve">          คอมพิวเตอร์และอุปกรณ์ สำนักงาน</v>
          </cell>
          <cell r="C49">
            <v>2347602.54</v>
          </cell>
          <cell r="D49">
            <v>39912.5</v>
          </cell>
          <cell r="G49">
            <v>2307690.04</v>
          </cell>
        </row>
        <row r="50">
          <cell r="A50">
            <v>16051</v>
          </cell>
          <cell r="B50" t="str">
            <v xml:space="preserve">          Software สำหรับนักเรียน</v>
          </cell>
          <cell r="C50">
            <v>45000</v>
          </cell>
          <cell r="G50">
            <v>45000</v>
          </cell>
        </row>
        <row r="51">
          <cell r="A51">
            <v>16052</v>
          </cell>
          <cell r="B51" t="str">
            <v xml:space="preserve">          Software สำนักงาน</v>
          </cell>
          <cell r="C51">
            <v>436355</v>
          </cell>
          <cell r="G51">
            <v>436355</v>
          </cell>
        </row>
        <row r="52">
          <cell r="A52">
            <v>16061</v>
          </cell>
          <cell r="B52" t="str">
            <v xml:space="preserve">          สิทธิการเช่าที่ดิน</v>
          </cell>
          <cell r="C52">
            <v>10511759.359999999</v>
          </cell>
          <cell r="G52">
            <v>10511759.359999999</v>
          </cell>
        </row>
        <row r="53">
          <cell r="A53">
            <v>16071</v>
          </cell>
          <cell r="B53" t="str">
            <v xml:space="preserve">          ส่วนปรับปรุงที่ดิน</v>
          </cell>
          <cell r="C53">
            <v>33929906.340000004</v>
          </cell>
          <cell r="D53">
            <v>42309</v>
          </cell>
          <cell r="G53">
            <v>33887597.340000004</v>
          </cell>
        </row>
        <row r="54">
          <cell r="A54">
            <v>16072</v>
          </cell>
          <cell r="B54" t="str">
            <v xml:space="preserve">          ส่วนปรับปรุงอาคาร</v>
          </cell>
          <cell r="C54">
            <v>13033021.880000001</v>
          </cell>
          <cell r="G54">
            <v>13033021.880000001</v>
          </cell>
        </row>
        <row r="55">
          <cell r="A55">
            <v>16911</v>
          </cell>
          <cell r="B55" t="str">
            <v xml:space="preserve">          ค่าเสื่อมราคาสะสม - อาคาร นักเรียน</v>
          </cell>
          <cell r="C55">
            <v>0.14000000000000001</v>
          </cell>
          <cell r="D55">
            <v>33687057.920000002</v>
          </cell>
          <cell r="G55">
            <v>-33687057.780000001</v>
          </cell>
        </row>
        <row r="56">
          <cell r="A56">
            <v>16912</v>
          </cell>
          <cell r="B56" t="str">
            <v xml:space="preserve">          ค่าเสื่อมราคาสะสม - อาคาร สำนักงาน</v>
          </cell>
          <cell r="C56">
            <v>0.14000000000000001</v>
          </cell>
          <cell r="D56">
            <v>4847963.21</v>
          </cell>
          <cell r="G56">
            <v>-4847963.07</v>
          </cell>
        </row>
        <row r="57">
          <cell r="A57">
            <v>16921</v>
          </cell>
          <cell r="B57" t="str">
            <v xml:space="preserve">          ค่าเสื่อมราคาสะสม - อุปกรณ์ สำหรับนักเรียน</v>
          </cell>
          <cell r="C57">
            <v>32383.9</v>
          </cell>
          <cell r="D57">
            <v>11698988.01</v>
          </cell>
          <cell r="G57">
            <v>-11666604.109999999</v>
          </cell>
        </row>
        <row r="58">
          <cell r="A58">
            <v>16922</v>
          </cell>
          <cell r="B58" t="str">
            <v xml:space="preserve">          ค่าเสื่อมราคาสะสม - อุปกรณ์ สำนักงาน</v>
          </cell>
          <cell r="C58">
            <v>21150.39</v>
          </cell>
          <cell r="D58">
            <v>6635535.3899999997</v>
          </cell>
          <cell r="G58">
            <v>-6614385</v>
          </cell>
        </row>
        <row r="59">
          <cell r="A59">
            <v>16932</v>
          </cell>
          <cell r="B59" t="str">
            <v xml:space="preserve">          ค่าเสื่อมราคาสะสม - รถยนต์</v>
          </cell>
          <cell r="D59">
            <v>1371951.25</v>
          </cell>
          <cell r="G59">
            <v>-1371951.25</v>
          </cell>
        </row>
        <row r="60">
          <cell r="A60">
            <v>16941</v>
          </cell>
          <cell r="B60" t="str">
            <v xml:space="preserve">          ค่าเสื่อมราคาสะสม - คอมพิวเตอร์และอุปกรณ์ สำหรับนักเรียน</v>
          </cell>
          <cell r="C60">
            <v>381889.36</v>
          </cell>
          <cell r="D60">
            <v>3590436.96</v>
          </cell>
          <cell r="G60">
            <v>-3208547.6</v>
          </cell>
        </row>
        <row r="61">
          <cell r="A61">
            <v>16942</v>
          </cell>
          <cell r="B61" t="str">
            <v xml:space="preserve">          ค่าเสื่อมราคาสะสม - คอมพิวเตอร์และอุปกรณ์ สำนักงาน</v>
          </cell>
          <cell r="C61">
            <v>53059.56</v>
          </cell>
          <cell r="D61">
            <v>1722565.27</v>
          </cell>
          <cell r="G61">
            <v>-1669505.71</v>
          </cell>
        </row>
        <row r="62">
          <cell r="A62">
            <v>16951</v>
          </cell>
          <cell r="B62" t="str">
            <v xml:space="preserve">          ค่าเสื่อมราคาสะสม - Softwares สำหรับนักเรียน</v>
          </cell>
          <cell r="D62">
            <v>12641.97</v>
          </cell>
          <cell r="G62">
            <v>-12641.97</v>
          </cell>
        </row>
        <row r="63">
          <cell r="A63">
            <v>16952</v>
          </cell>
          <cell r="B63" t="str">
            <v xml:space="preserve">          ค่าเสื่อมราคาสะสม - Softwares สำนักงาน</v>
          </cell>
          <cell r="D63">
            <v>206932.2</v>
          </cell>
          <cell r="G63">
            <v>-206932.2</v>
          </cell>
        </row>
        <row r="64">
          <cell r="A64">
            <v>16961</v>
          </cell>
          <cell r="B64" t="str">
            <v xml:space="preserve">          ค่าเสื่อมราคาสะสม - สิทธิการเช่าที่ดิน</v>
          </cell>
          <cell r="D64">
            <v>2804913.67</v>
          </cell>
          <cell r="G64">
            <v>-2804913.67</v>
          </cell>
        </row>
        <row r="65">
          <cell r="A65">
            <v>16971</v>
          </cell>
          <cell r="B65" t="str">
            <v xml:space="preserve">          ค่าเสื่อมราคาสะสม -ส่วนปรับปรุงที่ดิน</v>
          </cell>
          <cell r="C65">
            <v>6465.63</v>
          </cell>
          <cell r="D65">
            <v>8284995.7000000002</v>
          </cell>
          <cell r="G65">
            <v>-8278530.0700000003</v>
          </cell>
        </row>
        <row r="66">
          <cell r="A66">
            <v>16972</v>
          </cell>
          <cell r="B66" t="str">
            <v xml:space="preserve">          ค่าเสื่อมราคาสะสม - ส่วนปรับปรุงอาคาร</v>
          </cell>
          <cell r="C66">
            <v>45780.36</v>
          </cell>
          <cell r="D66">
            <v>1856837.78</v>
          </cell>
          <cell r="G66">
            <v>-1811057.42</v>
          </cell>
        </row>
        <row r="67">
          <cell r="A67">
            <v>16991</v>
          </cell>
          <cell r="B67" t="str">
            <v xml:space="preserve">          ค่าเผื่อจากการด้อยค่า</v>
          </cell>
          <cell r="D67">
            <v>1705432.52</v>
          </cell>
          <cell r="G67">
            <v>-1705432.52</v>
          </cell>
        </row>
        <row r="68">
          <cell r="A68">
            <v>17101</v>
          </cell>
          <cell r="B68" t="str">
            <v xml:space="preserve">          เงินทดรองจ่าย</v>
          </cell>
          <cell r="C68">
            <v>14655244.25</v>
          </cell>
          <cell r="D68">
            <v>14612834.25</v>
          </cell>
          <cell r="G68">
            <v>42410</v>
          </cell>
        </row>
        <row r="69">
          <cell r="A69">
            <v>17102</v>
          </cell>
          <cell r="B69" t="str">
            <v xml:space="preserve">          ลูกหนี้ค่าหุ้น</v>
          </cell>
          <cell r="C69">
            <v>605000</v>
          </cell>
          <cell r="D69">
            <v>80500</v>
          </cell>
          <cell r="G69">
            <v>524500</v>
          </cell>
        </row>
        <row r="70">
          <cell r="A70">
            <v>17199</v>
          </cell>
          <cell r="B70" t="str">
            <v xml:space="preserve">          ลูกหนี้อื่น ๆ</v>
          </cell>
          <cell r="C70">
            <v>1500</v>
          </cell>
          <cell r="G70">
            <v>1500</v>
          </cell>
        </row>
        <row r="71">
          <cell r="A71">
            <v>17299</v>
          </cell>
          <cell r="B71" t="str">
            <v xml:space="preserve">          เงินประกันและเงินมัดจำอื่น ๆ</v>
          </cell>
          <cell r="C71">
            <v>430426.75</v>
          </cell>
          <cell r="D71">
            <v>396908.65</v>
          </cell>
          <cell r="G71">
            <v>33518.099999999977</v>
          </cell>
        </row>
        <row r="72">
          <cell r="A72">
            <v>17301</v>
          </cell>
          <cell r="B72" t="str">
            <v xml:space="preserve">          ภาษีเงินได้หัก ณ ที่จ่าย (ถูกหัก)</v>
          </cell>
          <cell r="C72">
            <v>3889</v>
          </cell>
          <cell r="D72">
            <v>1150.5999999999999</v>
          </cell>
          <cell r="G72">
            <v>2738.4</v>
          </cell>
        </row>
        <row r="73">
          <cell r="A73">
            <v>17302</v>
          </cell>
          <cell r="B73" t="str">
            <v xml:space="preserve">          ภาษีเงินได้หัก ณ ที่จ่าย (ถูกหัก) เกินกว่า 1 ปี</v>
          </cell>
          <cell r="C73">
            <v>3119.36</v>
          </cell>
          <cell r="G73">
            <v>3119.36</v>
          </cell>
        </row>
        <row r="74">
          <cell r="A74">
            <v>17901</v>
          </cell>
          <cell r="B74" t="str">
            <v xml:space="preserve">          ภาษีเงินได้หัก ณ ที่จ่าย (ไม่ขอคืน)</v>
          </cell>
          <cell r="D74">
            <v>3119.36</v>
          </cell>
          <cell r="G74">
            <v>-3119.36</v>
          </cell>
        </row>
        <row r="75">
          <cell r="A75">
            <v>21101</v>
          </cell>
          <cell r="B75" t="str">
            <v xml:space="preserve">          เจ้าหนี้การค้า</v>
          </cell>
          <cell r="C75">
            <v>18323894.48</v>
          </cell>
          <cell r="D75">
            <v>18900741.149999999</v>
          </cell>
          <cell r="G75">
            <v>-576846.66999999806</v>
          </cell>
        </row>
        <row r="76">
          <cell r="A76">
            <v>21103</v>
          </cell>
          <cell r="B76" t="str">
            <v xml:space="preserve">          เจ้าหนี้สินค้าผ่อนชำระ</v>
          </cell>
          <cell r="C76">
            <v>450240.12</v>
          </cell>
          <cell r="D76">
            <v>674112.12</v>
          </cell>
          <cell r="G76">
            <v>-223872</v>
          </cell>
        </row>
        <row r="77">
          <cell r="A77">
            <v>21104</v>
          </cell>
          <cell r="B77" t="str">
            <v xml:space="preserve">          สินค้ารับฝากขาย</v>
          </cell>
          <cell r="C77">
            <v>2346</v>
          </cell>
          <cell r="D77">
            <v>8275</v>
          </cell>
          <cell r="G77">
            <v>-5929</v>
          </cell>
        </row>
        <row r="78">
          <cell r="A78">
            <v>22101</v>
          </cell>
          <cell r="B78" t="str">
            <v xml:space="preserve">          เงินกู้ยืมแก่บริษัทและบุคคลที่เกี่ยวข้อง</v>
          </cell>
          <cell r="C78">
            <v>270000</v>
          </cell>
          <cell r="D78">
            <v>270000</v>
          </cell>
          <cell r="G78">
            <v>0</v>
          </cell>
        </row>
        <row r="79">
          <cell r="A79">
            <v>22102</v>
          </cell>
          <cell r="B79" t="str">
            <v xml:space="preserve">          เงินกู้ยืมแก่บุคคลภายนอก</v>
          </cell>
          <cell r="C79">
            <v>1301200</v>
          </cell>
          <cell r="D79">
            <v>2301200</v>
          </cell>
          <cell r="G79">
            <v>-1000000</v>
          </cell>
        </row>
        <row r="80">
          <cell r="A80">
            <v>23101</v>
          </cell>
          <cell r="B80" t="str">
            <v xml:space="preserve">          ต้นทุนค้างจ่าย</v>
          </cell>
          <cell r="C80">
            <v>17131248.550000001</v>
          </cell>
          <cell r="D80">
            <v>20678212.649999999</v>
          </cell>
          <cell r="F80">
            <v>27048.799999999999</v>
          </cell>
          <cell r="G80">
            <v>-3574012.8999999976</v>
          </cell>
        </row>
        <row r="81">
          <cell r="A81">
            <v>23102</v>
          </cell>
          <cell r="B81" t="str">
            <v xml:space="preserve">          ภาษีขาย</v>
          </cell>
          <cell r="C81">
            <v>5113.21</v>
          </cell>
          <cell r="D81">
            <v>6500.15</v>
          </cell>
          <cell r="G81">
            <v>-1386.9399999999996</v>
          </cell>
        </row>
        <row r="82">
          <cell r="A82">
            <v>23103</v>
          </cell>
          <cell r="B82" t="str">
            <v xml:space="preserve">          เงินคงเหลือจากภาคสนาม</v>
          </cell>
          <cell r="C82">
            <v>503251.92</v>
          </cell>
          <cell r="D82">
            <v>675300.63</v>
          </cell>
          <cell r="G82">
            <v>-172048.71000000002</v>
          </cell>
        </row>
        <row r="83">
          <cell r="A83">
            <v>23104</v>
          </cell>
          <cell r="B83" t="str">
            <v xml:space="preserve">          เงินโอนยังไม่ได้ตัดยอดบัญชี</v>
          </cell>
          <cell r="C83">
            <v>87412.35</v>
          </cell>
          <cell r="D83">
            <v>87412.35</v>
          </cell>
          <cell r="G83">
            <v>0</v>
          </cell>
        </row>
        <row r="84">
          <cell r="A84">
            <v>24101</v>
          </cell>
          <cell r="B84" t="str">
            <v xml:space="preserve">          รายได้ค่าธรรมเนียมการศึกษารับล่วงหน้า</v>
          </cell>
          <cell r="C84">
            <v>21062500</v>
          </cell>
          <cell r="D84">
            <v>30012500</v>
          </cell>
          <cell r="G84">
            <v>-8950000</v>
          </cell>
        </row>
        <row r="85">
          <cell r="A85">
            <v>24103</v>
          </cell>
          <cell r="B85" t="str">
            <v xml:space="preserve">          รายได้ค่าธรรมเนียมการศึกษารับล่วงหน้า - ผู้ถือหุ้น</v>
          </cell>
          <cell r="C85">
            <v>50000</v>
          </cell>
          <cell r="D85">
            <v>50000</v>
          </cell>
          <cell r="G85">
            <v>0</v>
          </cell>
        </row>
        <row r="86">
          <cell r="A86">
            <v>24104</v>
          </cell>
          <cell r="B86" t="str">
            <v xml:space="preserve">          รายได้ค่าธรรมเนียมรักษาสภาพการเป็นนักเรียนรับล่วงหน้า</v>
          </cell>
          <cell r="C86">
            <v>30000</v>
          </cell>
          <cell r="D86">
            <v>30000</v>
          </cell>
          <cell r="G86">
            <v>0</v>
          </cell>
        </row>
        <row r="87">
          <cell r="A87">
            <v>24201</v>
          </cell>
          <cell r="B87" t="str">
            <v xml:space="preserve">          รายได้ค่าบำรุงการศึกษารับล่วงหน้า</v>
          </cell>
          <cell r="C87">
            <v>156361133.25</v>
          </cell>
          <cell r="D87">
            <v>193001266.25</v>
          </cell>
          <cell r="G87">
            <v>-36640133</v>
          </cell>
        </row>
        <row r="88">
          <cell r="A88">
            <v>24202</v>
          </cell>
          <cell r="B88" t="str">
            <v xml:space="preserve">          รายได้ค่าบำรุงการศึกษารับล่วงหน้า - พนักงาน</v>
          </cell>
          <cell r="C88">
            <v>423108</v>
          </cell>
          <cell r="D88">
            <v>423108</v>
          </cell>
          <cell r="G88">
            <v>0</v>
          </cell>
        </row>
        <row r="89">
          <cell r="A89">
            <v>24203</v>
          </cell>
          <cell r="B89" t="str">
            <v xml:space="preserve">          รายได้ค่าบำรุงการศึกษารับล่วงหน้า - ผู้ถือหุ้น</v>
          </cell>
          <cell r="C89">
            <v>877747</v>
          </cell>
          <cell r="D89">
            <v>877747</v>
          </cell>
          <cell r="G89">
            <v>0</v>
          </cell>
        </row>
        <row r="90">
          <cell r="A90">
            <v>24204</v>
          </cell>
          <cell r="B90" t="str">
            <v xml:space="preserve">          รายได้ค่าบำรุงการศึกษา (สอนเสริม) รับล่วงหน้า</v>
          </cell>
          <cell r="C90">
            <v>6973826.5</v>
          </cell>
          <cell r="D90">
            <v>7882826.5</v>
          </cell>
          <cell r="G90">
            <v>-909000</v>
          </cell>
        </row>
        <row r="91">
          <cell r="A91">
            <v>24401</v>
          </cell>
          <cell r="B91" t="str">
            <v xml:space="preserve">          รายได้บำรุงสระว่ายน้ำรับล่วงหน้า (กลุ่ม)</v>
          </cell>
          <cell r="C91">
            <v>602138</v>
          </cell>
          <cell r="D91">
            <v>639425.5</v>
          </cell>
          <cell r="G91">
            <v>-37287.5</v>
          </cell>
        </row>
        <row r="92">
          <cell r="A92">
            <v>24402</v>
          </cell>
          <cell r="B92" t="str">
            <v xml:space="preserve">          รายได้จากการเรียนเสริมรับล่วงหน้า (นักเรียน)</v>
          </cell>
          <cell r="C92">
            <v>307340</v>
          </cell>
          <cell r="D92">
            <v>373540</v>
          </cell>
          <cell r="G92">
            <v>-66200</v>
          </cell>
        </row>
        <row r="93">
          <cell r="A93">
            <v>24403</v>
          </cell>
          <cell r="B93" t="str">
            <v xml:space="preserve">          รายได้จากกิจกรรมเสริมรับล่วงหน้า (ผู้ปกครอง)</v>
          </cell>
          <cell r="C93">
            <v>89872.44</v>
          </cell>
          <cell r="D93">
            <v>90993.94</v>
          </cell>
          <cell r="G93">
            <v>-1121.5</v>
          </cell>
        </row>
        <row r="94">
          <cell r="A94">
            <v>24904</v>
          </cell>
          <cell r="B94" t="str">
            <v xml:space="preserve">          รายได้ขายคูปองรับล่วงหน้า</v>
          </cell>
          <cell r="C94">
            <v>68712.03</v>
          </cell>
          <cell r="D94">
            <v>72919.7</v>
          </cell>
          <cell r="G94">
            <v>-4207.6699999999983</v>
          </cell>
        </row>
        <row r="95">
          <cell r="A95">
            <v>25102</v>
          </cell>
          <cell r="B95" t="str">
            <v xml:space="preserve">          เงินกู้ยืมจากบริษัทและบุคคลที่เกี่ยวข้อง</v>
          </cell>
          <cell r="D95">
            <v>500000</v>
          </cell>
          <cell r="G95">
            <v>-500000</v>
          </cell>
        </row>
        <row r="96">
          <cell r="A96">
            <v>25104</v>
          </cell>
          <cell r="B96" t="str">
            <v xml:space="preserve">          เงินกู้ยืมจากกรรมการ</v>
          </cell>
          <cell r="D96">
            <v>200000</v>
          </cell>
          <cell r="G96">
            <v>-200000</v>
          </cell>
        </row>
        <row r="97">
          <cell r="A97">
            <v>25105</v>
          </cell>
          <cell r="B97" t="str">
            <v xml:space="preserve">          เงินกู้ยืมจากบุคคลภายนอก</v>
          </cell>
          <cell r="C97">
            <v>1500000</v>
          </cell>
          <cell r="D97">
            <v>60200000</v>
          </cell>
          <cell r="G97">
            <v>-58700000</v>
          </cell>
        </row>
        <row r="98">
          <cell r="A98">
            <v>26101</v>
          </cell>
          <cell r="B98" t="str">
            <v xml:space="preserve">          ภาษีหัก ณ ที่จ่ายค้างจ่าย (ภงด.1)</v>
          </cell>
          <cell r="C98">
            <v>794329.35</v>
          </cell>
          <cell r="D98">
            <v>814210.56000000006</v>
          </cell>
          <cell r="G98">
            <v>-19881.210000000079</v>
          </cell>
        </row>
        <row r="99">
          <cell r="A99">
            <v>26102</v>
          </cell>
          <cell r="B99" t="str">
            <v xml:space="preserve">          ภาษีหัก ณ ที่จ่ายค้างจ่าย (ภงด.2)</v>
          </cell>
          <cell r="C99">
            <v>1042076</v>
          </cell>
          <cell r="D99">
            <v>1198727</v>
          </cell>
          <cell r="G99">
            <v>-156651</v>
          </cell>
        </row>
        <row r="100">
          <cell r="A100">
            <v>26103</v>
          </cell>
          <cell r="B100" t="str">
            <v xml:space="preserve">          ภาษีหัก ณ ที่จ่ายค้างจ่าย (ภงด.3)</v>
          </cell>
          <cell r="C100">
            <v>413918</v>
          </cell>
          <cell r="D100">
            <v>426160</v>
          </cell>
          <cell r="G100">
            <v>-12242</v>
          </cell>
        </row>
        <row r="101">
          <cell r="A101">
            <v>26104</v>
          </cell>
          <cell r="B101" t="str">
            <v xml:space="preserve">          ภาษีหัก ณ ที่จ่ายค้างจ่าย (ภงด.53)</v>
          </cell>
          <cell r="C101">
            <v>418119.41</v>
          </cell>
          <cell r="D101">
            <v>475474.13</v>
          </cell>
          <cell r="G101">
            <v>-57354.72000000003</v>
          </cell>
        </row>
        <row r="102">
          <cell r="A102">
            <v>26110</v>
          </cell>
          <cell r="B102" t="str">
            <v xml:space="preserve">          เงินสมทบกองทุนสงเคราะห์ครูหัก ณ ที่จ่ายค้างจ่าย - พนักงาน</v>
          </cell>
          <cell r="C102">
            <v>1718430.04</v>
          </cell>
          <cell r="D102">
            <v>1806991.11</v>
          </cell>
          <cell r="G102">
            <v>-88561.070000000065</v>
          </cell>
        </row>
        <row r="103">
          <cell r="A103">
            <v>26111</v>
          </cell>
          <cell r="B103" t="str">
            <v xml:space="preserve">          เงินสมทบกองทุนสงเคราะห์ครูหัก ณ ที่จ่ายค้างจ่าย - บริษัทฯ</v>
          </cell>
          <cell r="C103">
            <v>1718430.04</v>
          </cell>
          <cell r="D103">
            <v>1806991.11</v>
          </cell>
          <cell r="G103">
            <v>-88561.070000000065</v>
          </cell>
        </row>
        <row r="104">
          <cell r="A104">
            <v>26112</v>
          </cell>
          <cell r="B104" t="str">
            <v xml:space="preserve">          ภาษีมูลค่าเพิ่มรอนำส่ง</v>
          </cell>
          <cell r="C104">
            <v>5103.3999999999996</v>
          </cell>
          <cell r="D104">
            <v>5103.3999999999996</v>
          </cell>
          <cell r="G104">
            <v>0</v>
          </cell>
        </row>
        <row r="105">
          <cell r="A105">
            <v>27101</v>
          </cell>
          <cell r="B105" t="str">
            <v xml:space="preserve">          เจ้าหนี้อื่น (พักรอตัด)</v>
          </cell>
          <cell r="C105">
            <v>13544608.470000001</v>
          </cell>
          <cell r="D105">
            <v>13427443.140000001</v>
          </cell>
          <cell r="G105">
            <v>117165.33000000007</v>
          </cell>
        </row>
        <row r="106">
          <cell r="A106">
            <v>31101</v>
          </cell>
          <cell r="B106" t="str">
            <v xml:space="preserve">          ทุนจดทะเบียน</v>
          </cell>
          <cell r="D106">
            <v>170000000</v>
          </cell>
          <cell r="G106">
            <v>-170000000</v>
          </cell>
        </row>
        <row r="107">
          <cell r="A107">
            <v>33101</v>
          </cell>
          <cell r="B107" t="str">
            <v xml:space="preserve">          กำไรสุทธิประจำปี</v>
          </cell>
          <cell r="C107">
            <v>6557918.8899999997</v>
          </cell>
          <cell r="D107">
            <v>6557918.8899999997</v>
          </cell>
          <cell r="G107">
            <v>0</v>
          </cell>
        </row>
        <row r="108">
          <cell r="A108">
            <v>33301</v>
          </cell>
          <cell r="B108" t="str">
            <v xml:space="preserve">          กำไรสะสม</v>
          </cell>
          <cell r="C108">
            <v>68577869.799999997</v>
          </cell>
          <cell r="D108">
            <v>6603699.25</v>
          </cell>
          <cell r="G108">
            <v>61974170.549999997</v>
          </cell>
        </row>
        <row r="109">
          <cell r="A109">
            <v>41101</v>
          </cell>
          <cell r="B109" t="str">
            <v xml:space="preserve">          รายได้ค่าธรรมเนียมการศึกษา</v>
          </cell>
          <cell r="C109">
            <v>13437500</v>
          </cell>
          <cell r="D109">
            <v>21062500</v>
          </cell>
          <cell r="G109">
            <v>-7625000</v>
          </cell>
        </row>
        <row r="110">
          <cell r="A110">
            <v>41103</v>
          </cell>
          <cell r="B110" t="str">
            <v xml:space="preserve">          รายได้ค่าธรรมเนียมการศึกษา - ผู้ถือหุ้น</v>
          </cell>
          <cell r="C110">
            <v>25000</v>
          </cell>
          <cell r="D110">
            <v>25000</v>
          </cell>
          <cell r="G110">
            <v>0</v>
          </cell>
        </row>
        <row r="111">
          <cell r="A111">
            <v>41104</v>
          </cell>
          <cell r="B111" t="str">
            <v xml:space="preserve">          รายได้ค่าธรรมเนียมรักษาสภาพการเป็นนักเรียน</v>
          </cell>
          <cell r="C111">
            <v>5000</v>
          </cell>
          <cell r="D111">
            <v>30000</v>
          </cell>
          <cell r="G111">
            <v>-25000</v>
          </cell>
        </row>
        <row r="112">
          <cell r="A112">
            <v>41201</v>
          </cell>
          <cell r="B112" t="str">
            <v xml:space="preserve">          รายได้ค่าบำรุงการศึกษา</v>
          </cell>
          <cell r="C112">
            <v>85064629.25</v>
          </cell>
          <cell r="D112">
            <v>154115459.25</v>
          </cell>
          <cell r="G112">
            <v>-69050830</v>
          </cell>
        </row>
        <row r="113">
          <cell r="A113">
            <v>41202</v>
          </cell>
          <cell r="B113" t="str">
            <v xml:space="preserve">          รายได้ค่าบำรุงการศึกษา - พนักงาน</v>
          </cell>
          <cell r="C113">
            <v>372141</v>
          </cell>
          <cell r="D113">
            <v>372141</v>
          </cell>
          <cell r="G113">
            <v>0</v>
          </cell>
        </row>
        <row r="114">
          <cell r="A114">
            <v>41203</v>
          </cell>
          <cell r="B114" t="str">
            <v xml:space="preserve">          รายได้ค่าบำรุงการศึกษา - ผู้ถือหุ้น</v>
          </cell>
          <cell r="C114">
            <v>326998</v>
          </cell>
          <cell r="D114">
            <v>326998</v>
          </cell>
          <cell r="G114">
            <v>0</v>
          </cell>
        </row>
        <row r="115">
          <cell r="A115">
            <v>41204</v>
          </cell>
          <cell r="B115" t="str">
            <v xml:space="preserve">          รายได้ค่าบำรุงการศึกษา (สอนพิเศษ)</v>
          </cell>
          <cell r="C115">
            <v>3606650</v>
          </cell>
          <cell r="D115">
            <v>6266150</v>
          </cell>
          <cell r="G115">
            <v>-2659500</v>
          </cell>
        </row>
        <row r="116">
          <cell r="A116">
            <v>41301</v>
          </cell>
          <cell r="B116" t="str">
            <v xml:space="preserve">          ส่วนลดและผลต่างจากค่าบำรุงการศึกษา</v>
          </cell>
          <cell r="C116">
            <v>132000</v>
          </cell>
          <cell r="D116">
            <v>33410</v>
          </cell>
          <cell r="G116">
            <v>98590</v>
          </cell>
        </row>
        <row r="117">
          <cell r="A117">
            <v>43101</v>
          </cell>
          <cell r="B117" t="str">
            <v xml:space="preserve">          รายได้จากการขายเครื่องแบบและเครื่องเขียน</v>
          </cell>
          <cell r="C117">
            <v>1622809</v>
          </cell>
          <cell r="D117">
            <v>3345597.35</v>
          </cell>
          <cell r="G117">
            <v>-1722788.35</v>
          </cell>
        </row>
        <row r="118">
          <cell r="A118">
            <v>43102</v>
          </cell>
          <cell r="B118" t="str">
            <v xml:space="preserve">          รายได้จากการทำบัตรนักเรียน (สูญหาย)</v>
          </cell>
          <cell r="C118">
            <v>300</v>
          </cell>
          <cell r="D118">
            <v>24350</v>
          </cell>
          <cell r="G118">
            <v>-24050</v>
          </cell>
        </row>
        <row r="119">
          <cell r="A119">
            <v>43103</v>
          </cell>
          <cell r="B119" t="str">
            <v xml:space="preserve">          รายได้จำหน่ายของว่างและเครื่องดื่มให้นักเรียน</v>
          </cell>
          <cell r="C119">
            <v>408289</v>
          </cell>
          <cell r="D119">
            <v>722330</v>
          </cell>
          <cell r="G119">
            <v>-314041</v>
          </cell>
        </row>
        <row r="120">
          <cell r="A120">
            <v>43104</v>
          </cell>
          <cell r="B120" t="str">
            <v xml:space="preserve">          เงินเกิน (ขาด) จากการขายสินค้าให้นักเรียน</v>
          </cell>
          <cell r="C120">
            <v>5768</v>
          </cell>
          <cell r="D120">
            <v>5736.76</v>
          </cell>
          <cell r="G120">
            <v>31.239999999999782</v>
          </cell>
        </row>
        <row r="121">
          <cell r="A121">
            <v>44101</v>
          </cell>
          <cell r="B121" t="str">
            <v xml:space="preserve">          รายได้บำรุงสมาชิกรายปี</v>
          </cell>
          <cell r="C121">
            <v>700</v>
          </cell>
          <cell r="D121">
            <v>800</v>
          </cell>
          <cell r="G121">
            <v>-100</v>
          </cell>
        </row>
        <row r="122">
          <cell r="A122">
            <v>44102</v>
          </cell>
          <cell r="B122" t="str">
            <v xml:space="preserve">          รายได้บำรุงสระว่ายน้ำ (รายครั้ง) เด็ก</v>
          </cell>
          <cell r="C122">
            <v>1100</v>
          </cell>
          <cell r="D122">
            <v>2000</v>
          </cell>
          <cell r="G122">
            <v>-900</v>
          </cell>
        </row>
        <row r="123">
          <cell r="A123">
            <v>44103</v>
          </cell>
          <cell r="B123" t="str">
            <v xml:space="preserve">          รายได้บำรุงสระว่ายน้ำ (รายครั้ง) ผู้ใหญ่</v>
          </cell>
          <cell r="C123">
            <v>500</v>
          </cell>
          <cell r="D123">
            <v>1133.6500000000001</v>
          </cell>
          <cell r="G123">
            <v>-633.65000000000009</v>
          </cell>
        </row>
        <row r="124">
          <cell r="A124">
            <v>44104</v>
          </cell>
          <cell r="B124" t="str">
            <v xml:space="preserve">          รายได้บำรุงสระว่ายน้ำ (กลุ่ม)</v>
          </cell>
          <cell r="C124">
            <v>301052</v>
          </cell>
          <cell r="D124">
            <v>566902</v>
          </cell>
          <cell r="G124">
            <v>-265850</v>
          </cell>
        </row>
        <row r="125">
          <cell r="A125">
            <v>44201</v>
          </cell>
          <cell r="B125" t="str">
            <v xml:space="preserve">          รายได้ค่าบำรุงการศึกษาพิเศษ</v>
          </cell>
          <cell r="C125">
            <v>2691729.5</v>
          </cell>
          <cell r="D125">
            <v>3231079.5</v>
          </cell>
          <cell r="G125">
            <v>-539350</v>
          </cell>
        </row>
        <row r="126">
          <cell r="A126">
            <v>44202</v>
          </cell>
          <cell r="B126" t="str">
            <v xml:space="preserve">          รายได้ค่าปรับจากห้องสมุด</v>
          </cell>
          <cell r="C126">
            <v>73870.5</v>
          </cell>
          <cell r="D126">
            <v>123612.5</v>
          </cell>
          <cell r="G126">
            <v>-49742</v>
          </cell>
        </row>
        <row r="127">
          <cell r="A127">
            <v>44203</v>
          </cell>
          <cell r="B127" t="str">
            <v xml:space="preserve">          รายได้ค่าบัตรสมาชิกห้องสมุด</v>
          </cell>
          <cell r="D127">
            <v>3140</v>
          </cell>
          <cell r="G127">
            <v>-3140</v>
          </cell>
        </row>
        <row r="128">
          <cell r="A128">
            <v>44204</v>
          </cell>
          <cell r="B128" t="str">
            <v xml:space="preserve">          รายได้จากการออกภาคสนาม</v>
          </cell>
          <cell r="C128">
            <v>1575</v>
          </cell>
          <cell r="D128">
            <v>406240</v>
          </cell>
          <cell r="G128">
            <v>-404665</v>
          </cell>
        </row>
        <row r="129">
          <cell r="A129">
            <v>49101</v>
          </cell>
          <cell r="B129" t="str">
            <v xml:space="preserve">          รายได้จากการให้เช่าสถานที่</v>
          </cell>
          <cell r="C129">
            <v>236500</v>
          </cell>
          <cell r="D129">
            <v>278150</v>
          </cell>
          <cell r="G129">
            <v>-41650</v>
          </cell>
        </row>
        <row r="130">
          <cell r="A130">
            <v>49102</v>
          </cell>
          <cell r="B130" t="str">
            <v xml:space="preserve">          รายได้จากการจัดงานพิเศษ</v>
          </cell>
          <cell r="C130">
            <v>8700</v>
          </cell>
          <cell r="D130">
            <v>61222.44</v>
          </cell>
          <cell r="G130">
            <v>-52522.44</v>
          </cell>
        </row>
        <row r="131">
          <cell r="A131">
            <v>49103</v>
          </cell>
          <cell r="B131" t="str">
            <v xml:space="preserve">          รายได้จากการขายสินค้า VAT</v>
          </cell>
          <cell r="C131">
            <v>267476.69</v>
          </cell>
          <cell r="D131">
            <v>387064.08</v>
          </cell>
          <cell r="G131">
            <v>-119587.39000000001</v>
          </cell>
        </row>
        <row r="132">
          <cell r="A132">
            <v>49104</v>
          </cell>
          <cell r="B132" t="str">
            <v xml:space="preserve">          รายได้จากการขายสินค้า Non-VAT</v>
          </cell>
          <cell r="C132">
            <v>4900</v>
          </cell>
          <cell r="D132">
            <v>4900</v>
          </cell>
          <cell r="G132">
            <v>0</v>
          </cell>
        </row>
        <row r="133">
          <cell r="A133">
            <v>49105</v>
          </cell>
          <cell r="B133" t="str">
            <v xml:space="preserve">          รายได้จากการขายอาหาร</v>
          </cell>
          <cell r="D133">
            <v>3518871</v>
          </cell>
          <cell r="G133">
            <v>-3518871</v>
          </cell>
        </row>
        <row r="134">
          <cell r="A134">
            <v>49106</v>
          </cell>
          <cell r="B134" t="str">
            <v xml:space="preserve">          รายได้ขายอาหาร (คูปอง)</v>
          </cell>
          <cell r="D134">
            <v>68712.03</v>
          </cell>
          <cell r="G134">
            <v>-68712.03</v>
          </cell>
        </row>
        <row r="135">
          <cell r="A135">
            <v>49107</v>
          </cell>
          <cell r="B135" t="str">
            <v xml:space="preserve">          รายได้ค่านายหน้าจากการรับฝากขาย</v>
          </cell>
          <cell r="D135">
            <v>376.5</v>
          </cell>
          <cell r="G135">
            <v>-376.5</v>
          </cell>
        </row>
        <row r="136">
          <cell r="A136">
            <v>49108</v>
          </cell>
          <cell r="B136" t="str">
            <v xml:space="preserve">          รายได้จากการให้บริการสถานที่</v>
          </cell>
          <cell r="D136">
            <v>18300</v>
          </cell>
          <cell r="G136">
            <v>-18300</v>
          </cell>
        </row>
        <row r="137">
          <cell r="A137">
            <v>49201</v>
          </cell>
          <cell r="B137" t="str">
            <v xml:space="preserve">          ดอกเบี้ยรับธนาคาร</v>
          </cell>
          <cell r="C137">
            <v>176015.31</v>
          </cell>
          <cell r="D137">
            <v>249587.66</v>
          </cell>
          <cell r="G137">
            <v>-73572.350000000006</v>
          </cell>
        </row>
        <row r="138">
          <cell r="A138">
            <v>49901</v>
          </cell>
          <cell r="B138" t="str">
            <v xml:space="preserve">          กำไร (ขาดทุน) จากการจำหน่ายสินทรัพย์</v>
          </cell>
          <cell r="C138">
            <v>28858.73</v>
          </cell>
          <cell r="D138">
            <v>28068.03</v>
          </cell>
          <cell r="G138">
            <v>790.70000000000073</v>
          </cell>
        </row>
        <row r="139">
          <cell r="A139">
            <v>49903</v>
          </cell>
          <cell r="B139" t="str">
            <v xml:space="preserve">          เงินบริจาค</v>
          </cell>
          <cell r="C139">
            <v>712039</v>
          </cell>
          <cell r="D139">
            <v>861978.48</v>
          </cell>
          <cell r="G139">
            <v>-149939.47999999998</v>
          </cell>
        </row>
        <row r="140">
          <cell r="A140">
            <v>49999</v>
          </cell>
          <cell r="B140" t="str">
            <v xml:space="preserve">          รายได้อื่น ๆ</v>
          </cell>
          <cell r="C140">
            <v>88595.36</v>
          </cell>
          <cell r="D140">
            <v>152707.79999999999</v>
          </cell>
          <cell r="G140">
            <v>-64112.439999999988</v>
          </cell>
        </row>
        <row r="141">
          <cell r="A141">
            <v>51101</v>
          </cell>
          <cell r="B141" t="str">
            <v xml:space="preserve">          เงินเดือนพนักงาน (ครู)</v>
          </cell>
          <cell r="C141">
            <v>58853316.18</v>
          </cell>
          <cell r="D141">
            <v>31484007.91</v>
          </cell>
          <cell r="G141">
            <v>27369308.27</v>
          </cell>
        </row>
        <row r="142">
          <cell r="A142">
            <v>51102</v>
          </cell>
          <cell r="B142" t="str">
            <v xml:space="preserve">          เงินสมทบกองทุนประกันสังคม (ครู)</v>
          </cell>
          <cell r="C142">
            <v>51552</v>
          </cell>
          <cell r="D142">
            <v>27792</v>
          </cell>
          <cell r="G142">
            <v>23760</v>
          </cell>
        </row>
        <row r="143">
          <cell r="A143">
            <v>51104</v>
          </cell>
          <cell r="B143" t="str">
            <v xml:space="preserve">          เงินสมทบกองทุนสงเคราะห์ครู</v>
          </cell>
          <cell r="C143">
            <v>1387188.51</v>
          </cell>
          <cell r="D143">
            <v>770674.97</v>
          </cell>
          <cell r="G143">
            <v>616513.54</v>
          </cell>
        </row>
        <row r="144">
          <cell r="A144">
            <v>51106</v>
          </cell>
          <cell r="B144" t="str">
            <v xml:space="preserve">          เงินตอบแทนครูภายนอก</v>
          </cell>
          <cell r="C144">
            <v>3741734.01</v>
          </cell>
          <cell r="D144">
            <v>2324442.5099999998</v>
          </cell>
          <cell r="G144">
            <v>1417291.5</v>
          </cell>
        </row>
        <row r="145">
          <cell r="A145">
            <v>51107</v>
          </cell>
          <cell r="B145" t="str">
            <v xml:space="preserve">          เงินตอบแทนที่ปรึกษาฯ</v>
          </cell>
          <cell r="C145">
            <v>2868008.33</v>
          </cell>
          <cell r="D145">
            <v>1057275</v>
          </cell>
          <cell r="G145">
            <v>1810733.33</v>
          </cell>
        </row>
        <row r="146">
          <cell r="A146">
            <v>51108</v>
          </cell>
          <cell r="B146" t="str">
            <v xml:space="preserve">          เงินชดเชยจากการออกจากงาน</v>
          </cell>
          <cell r="C146">
            <v>517113</v>
          </cell>
          <cell r="D146">
            <v>127485</v>
          </cell>
          <cell r="G146">
            <v>389628</v>
          </cell>
        </row>
        <row r="147">
          <cell r="A147">
            <v>51109</v>
          </cell>
          <cell r="B147" t="str">
            <v xml:space="preserve">          โบนัสบุคลากรทางการศึกษา</v>
          </cell>
          <cell r="C147">
            <v>7260581.1100000003</v>
          </cell>
          <cell r="D147">
            <v>4990761.1100000003</v>
          </cell>
          <cell r="G147">
            <v>2269820</v>
          </cell>
        </row>
        <row r="148">
          <cell r="A148">
            <v>51110</v>
          </cell>
          <cell r="B148" t="str">
            <v xml:space="preserve">          ค่าตำแหน่ง</v>
          </cell>
          <cell r="C148">
            <v>479016.67</v>
          </cell>
          <cell r="D148">
            <v>281516.67</v>
          </cell>
          <cell r="G148">
            <v>197500</v>
          </cell>
        </row>
        <row r="149">
          <cell r="A149">
            <v>51111</v>
          </cell>
          <cell r="B149" t="str">
            <v xml:space="preserve">          ค่าวิชาชีพ</v>
          </cell>
          <cell r="C149">
            <v>875153.28</v>
          </cell>
          <cell r="D149">
            <v>491886.63</v>
          </cell>
          <cell r="G149">
            <v>383266.65</v>
          </cell>
        </row>
        <row r="150">
          <cell r="A150">
            <v>51112</v>
          </cell>
          <cell r="B150" t="str">
            <v xml:space="preserve">          ค่าล่วงเวลา</v>
          </cell>
          <cell r="C150">
            <v>195515</v>
          </cell>
          <cell r="D150">
            <v>14000</v>
          </cell>
          <cell r="G150">
            <v>181515</v>
          </cell>
        </row>
        <row r="151">
          <cell r="A151">
            <v>51113</v>
          </cell>
          <cell r="B151" t="str">
            <v xml:space="preserve">          ค่าเบี้ยเลี้ยงทำงาน (ต้นทุน)</v>
          </cell>
          <cell r="C151">
            <v>34400</v>
          </cell>
          <cell r="D151">
            <v>8500</v>
          </cell>
          <cell r="G151">
            <v>25900</v>
          </cell>
        </row>
        <row r="152">
          <cell r="A152">
            <v>51201</v>
          </cell>
          <cell r="B152" t="str">
            <v xml:space="preserve">          สวัสดิการพนักงาน (ครู)</v>
          </cell>
          <cell r="C152">
            <v>169312.46</v>
          </cell>
          <cell r="D152">
            <v>128258.7</v>
          </cell>
          <cell r="G152">
            <v>41053.759999999995</v>
          </cell>
        </row>
        <row r="153">
          <cell r="A153">
            <v>51202</v>
          </cell>
          <cell r="B153" t="str">
            <v xml:space="preserve">          ค่าเบี้ยประกันชีวิตและอุบัติเหตุ</v>
          </cell>
          <cell r="C153">
            <v>67422.3</v>
          </cell>
          <cell r="D153">
            <v>33665.11</v>
          </cell>
          <cell r="G153">
            <v>33757.19</v>
          </cell>
        </row>
        <row r="154">
          <cell r="A154">
            <v>51204</v>
          </cell>
          <cell r="B154" t="str">
            <v xml:space="preserve">          เลี้ยงสังสรรค์</v>
          </cell>
          <cell r="C154">
            <v>25200</v>
          </cell>
          <cell r="D154">
            <v>25200</v>
          </cell>
          <cell r="G154">
            <v>0</v>
          </cell>
        </row>
        <row r="155">
          <cell r="A155">
            <v>51206</v>
          </cell>
          <cell r="B155" t="str">
            <v xml:space="preserve">          ค่าสวัสดิการอาหาร</v>
          </cell>
          <cell r="C155">
            <v>1813690.93</v>
          </cell>
          <cell r="D155">
            <v>1160936.3799999999</v>
          </cell>
          <cell r="G155">
            <v>652754.55000000005</v>
          </cell>
        </row>
        <row r="156">
          <cell r="A156">
            <v>51207</v>
          </cell>
          <cell r="B156" t="str">
            <v xml:space="preserve">          ค่าสวัสดิการทันตกรรม</v>
          </cell>
          <cell r="C156">
            <v>206766</v>
          </cell>
          <cell r="D156">
            <v>101410</v>
          </cell>
          <cell r="G156">
            <v>105356</v>
          </cell>
        </row>
        <row r="157">
          <cell r="A157">
            <v>51208</v>
          </cell>
          <cell r="B157" t="str">
            <v xml:space="preserve">          ค่าสวัสดิการรักษาพยาบาล</v>
          </cell>
          <cell r="C157">
            <v>803861.02</v>
          </cell>
          <cell r="D157">
            <v>409711</v>
          </cell>
          <cell r="G157">
            <v>394150.02</v>
          </cell>
        </row>
        <row r="158">
          <cell r="A158">
            <v>51299</v>
          </cell>
          <cell r="B158" t="str">
            <v xml:space="preserve">          ค่าสวัสดิการอื่น ๆ</v>
          </cell>
          <cell r="C158">
            <v>193060</v>
          </cell>
          <cell r="D158">
            <v>56541</v>
          </cell>
          <cell r="G158">
            <v>136519</v>
          </cell>
        </row>
        <row r="159">
          <cell r="A159">
            <v>51301</v>
          </cell>
          <cell r="B159" t="str">
            <v xml:space="preserve">          ค่าสรรหาพนักงาน</v>
          </cell>
          <cell r="C159">
            <v>64232.1</v>
          </cell>
          <cell r="D159">
            <v>61278.9</v>
          </cell>
          <cell r="G159">
            <v>2953.1999999999971</v>
          </cell>
        </row>
        <row r="160">
          <cell r="A160">
            <v>51302</v>
          </cell>
          <cell r="B160" t="str">
            <v xml:space="preserve">          ค่าพัฒนาบุคลากร</v>
          </cell>
          <cell r="C160">
            <v>1851709.11</v>
          </cell>
          <cell r="D160">
            <v>1043691.24</v>
          </cell>
          <cell r="E160">
            <v>7250</v>
          </cell>
          <cell r="G160">
            <v>815267.87000000011</v>
          </cell>
        </row>
        <row r="161">
          <cell r="A161">
            <v>51303</v>
          </cell>
          <cell r="B161" t="str">
            <v xml:space="preserve">          ค่าใช้จ่ายดูงาน</v>
          </cell>
          <cell r="C161">
            <v>3325</v>
          </cell>
          <cell r="G161">
            <v>3325</v>
          </cell>
        </row>
        <row r="162">
          <cell r="A162">
            <v>51304</v>
          </cell>
          <cell r="B162" t="str">
            <v xml:space="preserve">          ค่าใช้จ่ายจัดประชุม</v>
          </cell>
          <cell r="C162">
            <v>26583.119999999999</v>
          </cell>
          <cell r="D162">
            <v>7776.91</v>
          </cell>
          <cell r="G162">
            <v>18806.21</v>
          </cell>
        </row>
        <row r="163">
          <cell r="A163">
            <v>51401</v>
          </cell>
          <cell r="B163" t="str">
            <v xml:space="preserve">          ค่าเสื่อมราคา - อาคาร สำหรับนักเรียน</v>
          </cell>
          <cell r="C163">
            <v>10222581.35</v>
          </cell>
          <cell r="D163">
            <v>6749767.29</v>
          </cell>
          <cell r="G163">
            <v>3472814.0599999996</v>
          </cell>
        </row>
        <row r="164">
          <cell r="A164">
            <v>51402</v>
          </cell>
          <cell r="B164" t="str">
            <v xml:space="preserve">          ค่าเสื่อมราคา - อุปกรณ์ สำหรับนักเรียน</v>
          </cell>
          <cell r="C164">
            <v>3932524.63</v>
          </cell>
          <cell r="D164">
            <v>2238871.73</v>
          </cell>
          <cell r="G164">
            <v>1693652.9</v>
          </cell>
        </row>
        <row r="165">
          <cell r="A165">
            <v>51404</v>
          </cell>
          <cell r="B165" t="str">
            <v xml:space="preserve">          ค่าเสื่อมราคา - คอมพิวเตอร์และอุปกรณ์ สำหรับนักเรียน</v>
          </cell>
          <cell r="C165">
            <v>688114.16</v>
          </cell>
          <cell r="D165">
            <v>534657.30000000005</v>
          </cell>
          <cell r="G165">
            <v>153456.85999999999</v>
          </cell>
        </row>
        <row r="166">
          <cell r="A166">
            <v>51405</v>
          </cell>
          <cell r="B166" t="str">
            <v xml:space="preserve">          ค่าเสื่อมราคา - Software สำหรับนักเรียน</v>
          </cell>
          <cell r="C166">
            <v>7884.16</v>
          </cell>
          <cell r="D166">
            <v>4496.43</v>
          </cell>
          <cell r="G166">
            <v>3387.7299999999996</v>
          </cell>
        </row>
        <row r="167">
          <cell r="A167">
            <v>51406</v>
          </cell>
          <cell r="B167" t="str">
            <v xml:space="preserve">          ค่าเสื่อมราคา - ส่วนปรับปรุงที่ดิน (ต้นทุน)</v>
          </cell>
          <cell r="C167">
            <v>1762703.13</v>
          </cell>
          <cell r="D167">
            <v>1129765.04</v>
          </cell>
          <cell r="G167">
            <v>632938.08999999985</v>
          </cell>
        </row>
        <row r="168">
          <cell r="A168">
            <v>51407</v>
          </cell>
          <cell r="B168" t="str">
            <v xml:space="preserve">          ค่าเสื่อมราคา - ส่วนปรับปรุงอาคาร</v>
          </cell>
          <cell r="C168">
            <v>769974.55</v>
          </cell>
          <cell r="D168">
            <v>465770.5</v>
          </cell>
          <cell r="G168">
            <v>304204.05000000005</v>
          </cell>
        </row>
        <row r="169">
          <cell r="A169">
            <v>51408</v>
          </cell>
          <cell r="B169" t="str">
            <v xml:space="preserve">          ค่าเสื่อมราคา - สิทธิการเช่าที่ดิน (ต้นทุน)</v>
          </cell>
          <cell r="C169">
            <v>421689.47</v>
          </cell>
          <cell r="D169">
            <v>245095.29</v>
          </cell>
          <cell r="G169">
            <v>176594.17999999996</v>
          </cell>
        </row>
        <row r="170">
          <cell r="A170">
            <v>51501</v>
          </cell>
          <cell r="B170" t="str">
            <v xml:space="preserve">          ค่าซ่อมแซม - อาคาร</v>
          </cell>
          <cell r="C170">
            <v>220441.5</v>
          </cell>
          <cell r="D170">
            <v>76445.5</v>
          </cell>
          <cell r="G170">
            <v>143996</v>
          </cell>
        </row>
        <row r="171">
          <cell r="A171">
            <v>51502</v>
          </cell>
          <cell r="B171" t="str">
            <v xml:space="preserve">          ค่าซ่อมแซม - อุปกรณ์สำหรับนักเรียน</v>
          </cell>
          <cell r="C171">
            <v>484857.52</v>
          </cell>
          <cell r="D171">
            <v>214378.1</v>
          </cell>
          <cell r="G171">
            <v>270479.42000000004</v>
          </cell>
        </row>
        <row r="172">
          <cell r="A172">
            <v>51504</v>
          </cell>
          <cell r="B172" t="str">
            <v xml:space="preserve">          ค่าซ่อมแซม - คอมพิวเตอร์และอุปกรณ์ สำหรับนักเรียน</v>
          </cell>
          <cell r="C172">
            <v>61122.3</v>
          </cell>
          <cell r="D172">
            <v>12673.7</v>
          </cell>
          <cell r="G172">
            <v>48448.600000000006</v>
          </cell>
        </row>
        <row r="173">
          <cell r="A173">
            <v>51599</v>
          </cell>
          <cell r="B173" t="str">
            <v xml:space="preserve">          ค่าซ่อมแซม - อื่น ๆ</v>
          </cell>
          <cell r="C173">
            <v>240883.5</v>
          </cell>
          <cell r="D173">
            <v>127279</v>
          </cell>
          <cell r="G173">
            <v>113604.5</v>
          </cell>
        </row>
        <row r="174">
          <cell r="A174">
            <v>52101</v>
          </cell>
          <cell r="B174" t="str">
            <v xml:space="preserve">          ห้องสมุดเด็กเล็ก</v>
          </cell>
          <cell r="C174">
            <v>54699</v>
          </cell>
          <cell r="D174">
            <v>39670</v>
          </cell>
          <cell r="G174">
            <v>15029</v>
          </cell>
        </row>
        <row r="175">
          <cell r="A175">
            <v>52102</v>
          </cell>
          <cell r="B175" t="str">
            <v xml:space="preserve">          ห้องสมุดเด็กโต</v>
          </cell>
          <cell r="C175">
            <v>320584.45</v>
          </cell>
          <cell r="D175">
            <v>142870.65</v>
          </cell>
          <cell r="G175">
            <v>177713.80000000002</v>
          </cell>
        </row>
        <row r="176">
          <cell r="A176">
            <v>52103</v>
          </cell>
          <cell r="B176" t="str">
            <v xml:space="preserve">          ห้องสมุดครู</v>
          </cell>
          <cell r="C176">
            <v>191656.55</v>
          </cell>
          <cell r="D176">
            <v>125998.75</v>
          </cell>
          <cell r="G176">
            <v>65657.799999999988</v>
          </cell>
        </row>
        <row r="177">
          <cell r="A177">
            <v>52104</v>
          </cell>
          <cell r="B177" t="str">
            <v xml:space="preserve">          ค่าวารสาร สิ่งพิมพ์</v>
          </cell>
          <cell r="C177">
            <v>62028</v>
          </cell>
          <cell r="D177">
            <v>34683</v>
          </cell>
          <cell r="G177">
            <v>27345</v>
          </cell>
        </row>
        <row r="178">
          <cell r="A178">
            <v>52201</v>
          </cell>
          <cell r="B178" t="str">
            <v xml:space="preserve">          ค่าสมุดงาน</v>
          </cell>
          <cell r="C178">
            <v>17624.09</v>
          </cell>
          <cell r="D178">
            <v>17348.09</v>
          </cell>
          <cell r="G178">
            <v>276</v>
          </cell>
        </row>
        <row r="179">
          <cell r="A179">
            <v>52202</v>
          </cell>
          <cell r="B179" t="str">
            <v xml:space="preserve">          ค่าหนังสือประกอบการเรียน (ยืมเรียน)</v>
          </cell>
          <cell r="C179">
            <v>259517.05</v>
          </cell>
          <cell r="D179">
            <v>256984.05</v>
          </cell>
          <cell r="G179">
            <v>2533</v>
          </cell>
        </row>
        <row r="180">
          <cell r="A180">
            <v>52203</v>
          </cell>
          <cell r="B180" t="str">
            <v xml:space="preserve">          ค่าหนังสือประกอบการเรียน (ส่งมอบ)</v>
          </cell>
          <cell r="C180">
            <v>1126225.47</v>
          </cell>
          <cell r="D180">
            <v>471438.57</v>
          </cell>
          <cell r="G180">
            <v>654786.89999999991</v>
          </cell>
        </row>
        <row r="181">
          <cell r="A181">
            <v>52204</v>
          </cell>
          <cell r="B181" t="str">
            <v xml:space="preserve">          ค่าถ่ายเอกสาร ใบงาน</v>
          </cell>
          <cell r="C181">
            <v>795958.36</v>
          </cell>
          <cell r="D181">
            <v>460610.39</v>
          </cell>
          <cell r="E181">
            <v>27048.799999999999</v>
          </cell>
          <cell r="G181">
            <v>362396.76999999996</v>
          </cell>
        </row>
        <row r="182">
          <cell r="A182">
            <v>52205</v>
          </cell>
          <cell r="B182" t="str">
            <v xml:space="preserve">          ค่าแบบฝึกหัด</v>
          </cell>
          <cell r="C182">
            <v>121657.09</v>
          </cell>
          <cell r="D182">
            <v>85961.09</v>
          </cell>
          <cell r="G182">
            <v>35696</v>
          </cell>
        </row>
        <row r="183">
          <cell r="A183">
            <v>52206</v>
          </cell>
          <cell r="B183" t="str">
            <v xml:space="preserve">          วัสดุสำเร็จรูป</v>
          </cell>
          <cell r="C183">
            <v>183792.34</v>
          </cell>
          <cell r="D183">
            <v>74501.42</v>
          </cell>
          <cell r="G183">
            <v>109290.92</v>
          </cell>
        </row>
        <row r="184">
          <cell r="A184">
            <v>52207</v>
          </cell>
          <cell r="B184" t="str">
            <v xml:space="preserve">          วัตถุดิบ</v>
          </cell>
          <cell r="C184">
            <v>210904.25</v>
          </cell>
          <cell r="D184">
            <v>115162.5</v>
          </cell>
          <cell r="G184">
            <v>95741.75</v>
          </cell>
        </row>
        <row r="185">
          <cell r="A185">
            <v>52299</v>
          </cell>
          <cell r="B185" t="str">
            <v xml:space="preserve">          ต้นทุนอื่น ๆ</v>
          </cell>
          <cell r="C185">
            <v>26241.08</v>
          </cell>
          <cell r="D185">
            <v>10509</v>
          </cell>
          <cell r="G185">
            <v>15732.080000000002</v>
          </cell>
        </row>
        <row r="186">
          <cell r="A186">
            <v>52301</v>
          </cell>
          <cell r="B186" t="str">
            <v xml:space="preserve">          ค่าวัสดุห้องวิทยาศาสตร์</v>
          </cell>
          <cell r="C186">
            <v>56714.9</v>
          </cell>
          <cell r="D186">
            <v>26700.25</v>
          </cell>
          <cell r="G186">
            <v>30014.65</v>
          </cell>
        </row>
        <row r="187">
          <cell r="A187">
            <v>52303</v>
          </cell>
          <cell r="B187" t="str">
            <v xml:space="preserve">          ค่าวัสดุกีฬา</v>
          </cell>
          <cell r="C187">
            <v>287528.8</v>
          </cell>
          <cell r="D187">
            <v>158238</v>
          </cell>
          <cell r="G187">
            <v>129290.79999999999</v>
          </cell>
        </row>
        <row r="188">
          <cell r="A188">
            <v>52304</v>
          </cell>
          <cell r="B188" t="str">
            <v xml:space="preserve">          ค่าวัสดุเครื่องดนตรี</v>
          </cell>
          <cell r="C188">
            <v>45477</v>
          </cell>
          <cell r="D188">
            <v>8950</v>
          </cell>
          <cell r="G188">
            <v>36527</v>
          </cell>
        </row>
        <row r="189">
          <cell r="A189">
            <v>52305</v>
          </cell>
          <cell r="B189" t="str">
            <v xml:space="preserve">          ค่าเครื่องเล่น เกมส์การศึกษา</v>
          </cell>
          <cell r="C189">
            <v>51280</v>
          </cell>
          <cell r="D189">
            <v>9008</v>
          </cell>
          <cell r="G189">
            <v>42272</v>
          </cell>
        </row>
        <row r="190">
          <cell r="A190">
            <v>52306</v>
          </cell>
          <cell r="B190" t="str">
            <v xml:space="preserve">          ค่าใช้จ่ายเกี่ยวกับสระว่ายน้ำ</v>
          </cell>
          <cell r="C190">
            <v>130895.45</v>
          </cell>
          <cell r="D190">
            <v>68621.45</v>
          </cell>
          <cell r="G190">
            <v>62274</v>
          </cell>
        </row>
        <row r="191">
          <cell r="A191">
            <v>52501</v>
          </cell>
          <cell r="B191" t="str">
            <v xml:space="preserve">          ค่าเครื่องเขียน สำหรับนักเรียน</v>
          </cell>
          <cell r="C191">
            <v>2015826.61</v>
          </cell>
          <cell r="D191">
            <v>1107735.04</v>
          </cell>
          <cell r="G191">
            <v>908091.57000000007</v>
          </cell>
        </row>
        <row r="192">
          <cell r="A192">
            <v>52502</v>
          </cell>
          <cell r="B192" t="str">
            <v xml:space="preserve">          ค่าอาหาร</v>
          </cell>
          <cell r="C192">
            <v>10697944.66</v>
          </cell>
          <cell r="D192">
            <v>6700768.4500000002</v>
          </cell>
          <cell r="G192">
            <v>3997176.21</v>
          </cell>
        </row>
        <row r="193">
          <cell r="A193">
            <v>52503</v>
          </cell>
          <cell r="B193" t="str">
            <v xml:space="preserve">          ค่าพาหนะ</v>
          </cell>
          <cell r="C193">
            <v>83208</v>
          </cell>
          <cell r="D193">
            <v>42182</v>
          </cell>
          <cell r="G193">
            <v>41026</v>
          </cell>
        </row>
        <row r="194">
          <cell r="A194">
            <v>52504</v>
          </cell>
          <cell r="B194" t="str">
            <v xml:space="preserve">          ค่าน้ำมันรถ</v>
          </cell>
          <cell r="C194">
            <v>3611.19</v>
          </cell>
          <cell r="D194">
            <v>620</v>
          </cell>
          <cell r="G194">
            <v>2991.19</v>
          </cell>
        </row>
        <row r="195">
          <cell r="A195">
            <v>52505</v>
          </cell>
          <cell r="B195" t="str">
            <v xml:space="preserve">          ค่าวัสดุ</v>
          </cell>
          <cell r="C195">
            <v>394193.77</v>
          </cell>
          <cell r="D195">
            <v>251262.79</v>
          </cell>
          <cell r="G195">
            <v>142930.98000000001</v>
          </cell>
        </row>
        <row r="196">
          <cell r="A196">
            <v>52506</v>
          </cell>
          <cell r="B196" t="str">
            <v xml:space="preserve">          ค่าวัสดุสิ้นเปลือง</v>
          </cell>
          <cell r="C196">
            <v>1462864.02</v>
          </cell>
          <cell r="D196">
            <v>740114.27</v>
          </cell>
          <cell r="G196">
            <v>722749.75</v>
          </cell>
        </row>
        <row r="197">
          <cell r="A197">
            <v>52508</v>
          </cell>
          <cell r="B197" t="str">
            <v xml:space="preserve">          ค่าใช้จ่ายเกี่ยวกับการถ่ายภาพ</v>
          </cell>
          <cell r="C197">
            <v>98473.5</v>
          </cell>
          <cell r="D197">
            <v>58250.5</v>
          </cell>
          <cell r="G197">
            <v>40223</v>
          </cell>
        </row>
        <row r="198">
          <cell r="A198">
            <v>52509</v>
          </cell>
          <cell r="B198" t="str">
            <v xml:space="preserve">          ค่าถ่ายเอกสาร</v>
          </cell>
          <cell r="C198">
            <v>71036.240000000005</v>
          </cell>
          <cell r="D198">
            <v>47093.85</v>
          </cell>
          <cell r="G198">
            <v>23942.390000000007</v>
          </cell>
        </row>
        <row r="199">
          <cell r="A199">
            <v>52510</v>
          </cell>
          <cell r="B199" t="str">
            <v xml:space="preserve">          ค่าไปรษณีย์</v>
          </cell>
          <cell r="C199">
            <v>2319</v>
          </cell>
          <cell r="D199">
            <v>1113</v>
          </cell>
          <cell r="G199">
            <v>1206</v>
          </cell>
        </row>
        <row r="200">
          <cell r="A200">
            <v>52511</v>
          </cell>
          <cell r="B200" t="str">
            <v xml:space="preserve">          ค่าเบี้ยประกันชีวิต อุบัติเหตุ รักษาพยาบาล</v>
          </cell>
          <cell r="C200">
            <v>286306.44</v>
          </cell>
          <cell r="D200">
            <v>187266.18</v>
          </cell>
          <cell r="G200">
            <v>99040.260000000009</v>
          </cell>
        </row>
        <row r="201">
          <cell r="A201">
            <v>52596</v>
          </cell>
          <cell r="B201" t="str">
            <v xml:space="preserve">          ต้นทุนอื่น ๆ</v>
          </cell>
          <cell r="C201">
            <v>251780.72</v>
          </cell>
          <cell r="D201">
            <v>152386.72</v>
          </cell>
          <cell r="G201">
            <v>99394</v>
          </cell>
        </row>
        <row r="202">
          <cell r="A202">
            <v>52597</v>
          </cell>
          <cell r="B202" t="str">
            <v xml:space="preserve">          ปันส่วนต้นทุน (ค่าเช่าที่ดิน)</v>
          </cell>
          <cell r="C202">
            <v>860302.04</v>
          </cell>
          <cell r="D202">
            <v>559278.56999999995</v>
          </cell>
          <cell r="E202">
            <v>100341.16</v>
          </cell>
          <cell r="G202">
            <v>401364.63000000012</v>
          </cell>
        </row>
        <row r="203">
          <cell r="A203">
            <v>52598</v>
          </cell>
          <cell r="B203" t="str">
            <v xml:space="preserve">          ปันส่วนต้นทุน (ค่าไฟฟ้า)</v>
          </cell>
          <cell r="C203">
            <v>2706483.5</v>
          </cell>
          <cell r="D203">
            <v>1448249.77</v>
          </cell>
          <cell r="G203">
            <v>1258233.73</v>
          </cell>
        </row>
        <row r="204">
          <cell r="A204">
            <v>52599</v>
          </cell>
          <cell r="B204" t="str">
            <v xml:space="preserve">          ปันส่วนต้นทุน (ค่าน้ำประปา)</v>
          </cell>
          <cell r="C204">
            <v>711609.04</v>
          </cell>
          <cell r="D204">
            <v>520287.82</v>
          </cell>
          <cell r="G204">
            <v>191321.22000000003</v>
          </cell>
        </row>
        <row r="205">
          <cell r="A205">
            <v>52601</v>
          </cell>
          <cell r="B205" t="str">
            <v xml:space="preserve">          ค่าตอบแทนวิทยากร</v>
          </cell>
          <cell r="C205">
            <v>146728</v>
          </cell>
          <cell r="D205">
            <v>70168</v>
          </cell>
          <cell r="G205">
            <v>76560</v>
          </cell>
        </row>
        <row r="206">
          <cell r="A206">
            <v>52602</v>
          </cell>
          <cell r="B206" t="str">
            <v xml:space="preserve">          ค่าของขวัญ / ที่ระลึก</v>
          </cell>
          <cell r="C206">
            <v>36822.74</v>
          </cell>
          <cell r="D206">
            <v>25623.81</v>
          </cell>
          <cell r="G206">
            <v>11198.929999999997</v>
          </cell>
        </row>
        <row r="207">
          <cell r="A207">
            <v>52603</v>
          </cell>
          <cell r="B207" t="str">
            <v xml:space="preserve">          ค่าอาหารและเครื่องดื่ม</v>
          </cell>
          <cell r="C207">
            <v>371571.64</v>
          </cell>
          <cell r="D207">
            <v>139456</v>
          </cell>
          <cell r="G207">
            <v>232115.64</v>
          </cell>
        </row>
        <row r="208">
          <cell r="A208">
            <v>52604</v>
          </cell>
          <cell r="B208" t="str">
            <v xml:space="preserve">          ค่าพาหนะเดินทาง</v>
          </cell>
          <cell r="C208">
            <v>669613</v>
          </cell>
          <cell r="D208">
            <v>249809</v>
          </cell>
          <cell r="G208">
            <v>419804</v>
          </cell>
        </row>
        <row r="209">
          <cell r="A209">
            <v>52605</v>
          </cell>
          <cell r="B209" t="str">
            <v xml:space="preserve">          ค่าวัสดุ</v>
          </cell>
          <cell r="C209">
            <v>4522.5</v>
          </cell>
          <cell r="D209">
            <v>4522.5</v>
          </cell>
          <cell r="G209">
            <v>0</v>
          </cell>
        </row>
        <row r="210">
          <cell r="A210">
            <v>52606</v>
          </cell>
          <cell r="B210" t="str">
            <v xml:space="preserve">          ค่าวัสดุสิ้นเปลือง</v>
          </cell>
          <cell r="C210">
            <v>20450.900000000001</v>
          </cell>
          <cell r="D210">
            <v>11952.57</v>
          </cell>
          <cell r="G210">
            <v>8498.3300000000017</v>
          </cell>
        </row>
        <row r="211">
          <cell r="A211">
            <v>52607</v>
          </cell>
          <cell r="B211" t="str">
            <v xml:space="preserve">          ค่าไปรษณีย์</v>
          </cell>
          <cell r="C211">
            <v>90</v>
          </cell>
          <cell r="D211">
            <v>90</v>
          </cell>
          <cell r="G211">
            <v>0</v>
          </cell>
        </row>
        <row r="212">
          <cell r="A212">
            <v>52608</v>
          </cell>
          <cell r="B212" t="str">
            <v xml:space="preserve">          ค่าใช้จ่ายเกี่ยวกับการถ่ายภาพ</v>
          </cell>
          <cell r="C212">
            <v>14017.5</v>
          </cell>
          <cell r="D212">
            <v>6820.5</v>
          </cell>
          <cell r="G212">
            <v>7197</v>
          </cell>
        </row>
        <row r="213">
          <cell r="A213">
            <v>52609</v>
          </cell>
          <cell r="B213" t="str">
            <v xml:space="preserve">          ค่าที่พัก</v>
          </cell>
          <cell r="C213">
            <v>39990</v>
          </cell>
          <cell r="D213">
            <v>1200</v>
          </cell>
          <cell r="G213">
            <v>38790</v>
          </cell>
        </row>
        <row r="214">
          <cell r="A214">
            <v>52610</v>
          </cell>
          <cell r="B214" t="str">
            <v xml:space="preserve">          ค่าสื่อใช้ในการออกภาคสนาม</v>
          </cell>
          <cell r="C214">
            <v>145440.19</v>
          </cell>
          <cell r="D214">
            <v>88370.52</v>
          </cell>
          <cell r="G214">
            <v>57069.67</v>
          </cell>
        </row>
        <row r="215">
          <cell r="A215">
            <v>52611</v>
          </cell>
          <cell r="B215" t="str">
            <v xml:space="preserve">          ค่าบัตรเข้าชม</v>
          </cell>
          <cell r="C215">
            <v>45867</v>
          </cell>
          <cell r="D215">
            <v>7135</v>
          </cell>
          <cell r="G215">
            <v>38732</v>
          </cell>
        </row>
        <row r="216">
          <cell r="A216">
            <v>52649</v>
          </cell>
          <cell r="B216" t="str">
            <v xml:space="preserve">          เบ็ดเตล็ดภาคสนาม</v>
          </cell>
          <cell r="C216">
            <v>37892.75</v>
          </cell>
          <cell r="D216">
            <v>18303.75</v>
          </cell>
          <cell r="G216">
            <v>19589</v>
          </cell>
        </row>
        <row r="217">
          <cell r="A217">
            <v>52652</v>
          </cell>
          <cell r="B217" t="str">
            <v xml:space="preserve">          ค่าของขวัญ / ที่ระลึก</v>
          </cell>
          <cell r="C217">
            <v>1000</v>
          </cell>
          <cell r="G217">
            <v>1000</v>
          </cell>
        </row>
        <row r="218">
          <cell r="A218">
            <v>52654</v>
          </cell>
          <cell r="B218" t="str">
            <v xml:space="preserve">          ค่าพาหนะเดินทาง</v>
          </cell>
          <cell r="C218">
            <v>480</v>
          </cell>
          <cell r="D218">
            <v>143</v>
          </cell>
          <cell r="G218">
            <v>337</v>
          </cell>
        </row>
        <row r="219">
          <cell r="A219">
            <v>52655</v>
          </cell>
          <cell r="B219" t="str">
            <v xml:space="preserve">          ค่าวัสดุ</v>
          </cell>
          <cell r="C219">
            <v>6582.5</v>
          </cell>
          <cell r="D219">
            <v>3000</v>
          </cell>
          <cell r="G219">
            <v>3582.5</v>
          </cell>
        </row>
        <row r="220">
          <cell r="A220">
            <v>52656</v>
          </cell>
          <cell r="B220" t="str">
            <v xml:space="preserve">          ค่าวัสดุสิ้นเปลือง</v>
          </cell>
          <cell r="C220">
            <v>12261.31</v>
          </cell>
          <cell r="D220">
            <v>3925.06</v>
          </cell>
          <cell r="G220">
            <v>8336.25</v>
          </cell>
        </row>
        <row r="221">
          <cell r="A221">
            <v>52699</v>
          </cell>
          <cell r="B221" t="str">
            <v xml:space="preserve">          ค่าใช้จ่ายชมรมอื่น ๆ</v>
          </cell>
          <cell r="C221">
            <v>706.79</v>
          </cell>
          <cell r="D221">
            <v>86.79</v>
          </cell>
          <cell r="G221">
            <v>620</v>
          </cell>
        </row>
        <row r="222">
          <cell r="A222">
            <v>52701</v>
          </cell>
          <cell r="B222" t="str">
            <v xml:space="preserve">          ค่าตอบแทนวิทยากร</v>
          </cell>
          <cell r="C222">
            <v>44100</v>
          </cell>
          <cell r="D222">
            <v>16500</v>
          </cell>
          <cell r="G222">
            <v>27600</v>
          </cell>
        </row>
        <row r="223">
          <cell r="A223">
            <v>52702</v>
          </cell>
          <cell r="B223" t="str">
            <v xml:space="preserve">          ค่าของขวัญ / ที่ระลึก</v>
          </cell>
          <cell r="C223">
            <v>90539.65</v>
          </cell>
          <cell r="D223">
            <v>55018.15</v>
          </cell>
          <cell r="G223">
            <v>35521.499999999993</v>
          </cell>
        </row>
        <row r="224">
          <cell r="A224">
            <v>52703</v>
          </cell>
          <cell r="B224" t="str">
            <v xml:space="preserve">          ค่าอาหารและเครื่องดื่ม</v>
          </cell>
          <cell r="C224">
            <v>141320.79</v>
          </cell>
          <cell r="D224">
            <v>53814.71</v>
          </cell>
          <cell r="G224">
            <v>87506.080000000016</v>
          </cell>
        </row>
        <row r="225">
          <cell r="A225">
            <v>52704</v>
          </cell>
          <cell r="B225" t="str">
            <v xml:space="preserve">          ค่าพาหนะเดินทาง</v>
          </cell>
          <cell r="C225">
            <v>104780</v>
          </cell>
          <cell r="D225">
            <v>52767</v>
          </cell>
          <cell r="G225">
            <v>52013</v>
          </cell>
        </row>
        <row r="226">
          <cell r="A226">
            <v>52705</v>
          </cell>
          <cell r="B226" t="str">
            <v xml:space="preserve">          ค่าวัสดุ</v>
          </cell>
          <cell r="C226">
            <v>8109</v>
          </cell>
          <cell r="D226">
            <v>5919</v>
          </cell>
          <cell r="G226">
            <v>2190</v>
          </cell>
        </row>
        <row r="227">
          <cell r="A227">
            <v>52706</v>
          </cell>
          <cell r="B227" t="str">
            <v xml:space="preserve">          ค่าวัสดุสิ้นเปลือง</v>
          </cell>
          <cell r="C227">
            <v>75848.47</v>
          </cell>
          <cell r="D227">
            <v>50676.959999999999</v>
          </cell>
          <cell r="G227">
            <v>25171.510000000002</v>
          </cell>
        </row>
        <row r="228">
          <cell r="A228">
            <v>52707</v>
          </cell>
          <cell r="B228" t="str">
            <v xml:space="preserve">          ค่าไปรษณีย์</v>
          </cell>
          <cell r="C228">
            <v>823.5</v>
          </cell>
          <cell r="D228">
            <v>771.5</v>
          </cell>
          <cell r="G228">
            <v>52</v>
          </cell>
        </row>
        <row r="229">
          <cell r="A229">
            <v>52708</v>
          </cell>
          <cell r="B229" t="str">
            <v xml:space="preserve">          ค่าใช้จ่ายเกี่ยวกับการถ่ายภาพ</v>
          </cell>
          <cell r="C229">
            <v>1621</v>
          </cell>
          <cell r="D229">
            <v>882</v>
          </cell>
          <cell r="G229">
            <v>739</v>
          </cell>
        </row>
        <row r="230">
          <cell r="A230">
            <v>52709</v>
          </cell>
          <cell r="B230" t="str">
            <v xml:space="preserve">          ค่าใช้จ่ายในการจัดสถานที่</v>
          </cell>
          <cell r="C230">
            <v>111160.94</v>
          </cell>
          <cell r="D230">
            <v>49097.94</v>
          </cell>
          <cell r="G230">
            <v>62063</v>
          </cell>
        </row>
        <row r="231">
          <cell r="A231">
            <v>52710</v>
          </cell>
          <cell r="B231" t="str">
            <v xml:space="preserve">          ค่าใช้จ่ายสถานที่</v>
          </cell>
          <cell r="C231">
            <v>16347</v>
          </cell>
          <cell r="D231">
            <v>13924</v>
          </cell>
          <cell r="G231">
            <v>2423</v>
          </cell>
        </row>
        <row r="232">
          <cell r="A232">
            <v>52711</v>
          </cell>
          <cell r="B232" t="str">
            <v xml:space="preserve">          ค่าใช้จ่ายในการแสดง</v>
          </cell>
          <cell r="C232">
            <v>86727</v>
          </cell>
          <cell r="D232">
            <v>35526</v>
          </cell>
          <cell r="G232">
            <v>51201</v>
          </cell>
        </row>
        <row r="233">
          <cell r="A233">
            <v>52712</v>
          </cell>
          <cell r="B233" t="str">
            <v xml:space="preserve">          ค่าเบี้ยเลี้ยงทำงาน</v>
          </cell>
          <cell r="C233">
            <v>67951</v>
          </cell>
          <cell r="D233">
            <v>39424</v>
          </cell>
          <cell r="G233">
            <v>28527</v>
          </cell>
        </row>
        <row r="234">
          <cell r="A234">
            <v>52799</v>
          </cell>
          <cell r="B234" t="str">
            <v xml:space="preserve">          เบ็ดเตล็ดกิจกรรมพิเศษ</v>
          </cell>
          <cell r="C234">
            <v>16825.93</v>
          </cell>
          <cell r="D234">
            <v>5095.93</v>
          </cell>
          <cell r="G234">
            <v>11730</v>
          </cell>
        </row>
        <row r="235">
          <cell r="A235">
            <v>53101</v>
          </cell>
          <cell r="B235" t="str">
            <v xml:space="preserve">          ต้นทุนการขายเครื่องแบบนักเรียนและเครื่องเขียน</v>
          </cell>
          <cell r="C235">
            <v>2734689.73</v>
          </cell>
          <cell r="D235">
            <v>1592752.8</v>
          </cell>
          <cell r="G235">
            <v>1141936.93</v>
          </cell>
        </row>
        <row r="236">
          <cell r="A236">
            <v>53102</v>
          </cell>
          <cell r="B236" t="str">
            <v xml:space="preserve">          ต้นทุนการขายชุดนักเรียนอื่น ๆ</v>
          </cell>
          <cell r="C236">
            <v>63820.44</v>
          </cell>
          <cell r="D236">
            <v>24841</v>
          </cell>
          <cell r="G236">
            <v>38979.440000000002</v>
          </cell>
        </row>
        <row r="237">
          <cell r="A237">
            <v>53103</v>
          </cell>
          <cell r="B237" t="str">
            <v xml:space="preserve">          ต้นทุนจากการจำหน่ายของว่างและเครื่องดื่มให้นักเรียน</v>
          </cell>
          <cell r="C237">
            <v>607043.83999999997</v>
          </cell>
          <cell r="D237">
            <v>337646.56</v>
          </cell>
          <cell r="G237">
            <v>269397.27999999997</v>
          </cell>
        </row>
        <row r="238">
          <cell r="A238">
            <v>53104</v>
          </cell>
          <cell r="B238" t="str">
            <v xml:space="preserve">          ค่าตอบแทนเจ้าหน้าที่ (เงินเดือน)</v>
          </cell>
          <cell r="C238">
            <v>26288</v>
          </cell>
          <cell r="D238">
            <v>8000</v>
          </cell>
          <cell r="G238">
            <v>18288</v>
          </cell>
        </row>
        <row r="239">
          <cell r="A239">
            <v>53105</v>
          </cell>
          <cell r="B239" t="str">
            <v xml:space="preserve">          ขาดทุนจากสินค้าเสียหาย</v>
          </cell>
          <cell r="C239">
            <v>532.5</v>
          </cell>
          <cell r="G239">
            <v>532.5</v>
          </cell>
        </row>
        <row r="240">
          <cell r="A240">
            <v>53106</v>
          </cell>
          <cell r="B240" t="str">
            <v xml:space="preserve">          ต้นทุนจากการทำบัตรนักเรียนทดแทน</v>
          </cell>
          <cell r="C240">
            <v>6659.83</v>
          </cell>
          <cell r="D240">
            <v>55.87</v>
          </cell>
          <cell r="G240">
            <v>6603.96</v>
          </cell>
        </row>
        <row r="241">
          <cell r="A241">
            <v>54101</v>
          </cell>
          <cell r="B241" t="str">
            <v xml:space="preserve">          ค่าตอบแทนวิทยากร</v>
          </cell>
          <cell r="C241">
            <v>75341.25</v>
          </cell>
          <cell r="D241">
            <v>54227.5</v>
          </cell>
          <cell r="G241">
            <v>21113.75</v>
          </cell>
        </row>
        <row r="242">
          <cell r="A242">
            <v>54104</v>
          </cell>
          <cell r="B242" t="str">
            <v xml:space="preserve">          ค่าตอบแทนเจ้าหน้าที่ (เงินเดือน)</v>
          </cell>
          <cell r="C242">
            <v>335847.65</v>
          </cell>
          <cell r="D242">
            <v>151066.4</v>
          </cell>
          <cell r="G242">
            <v>184781.25000000003</v>
          </cell>
        </row>
        <row r="243">
          <cell r="A243">
            <v>54201</v>
          </cell>
          <cell r="B243" t="str">
            <v xml:space="preserve">          ค่าวิทยากร</v>
          </cell>
          <cell r="C243">
            <v>1364939.69</v>
          </cell>
          <cell r="D243">
            <v>1008349.69</v>
          </cell>
          <cell r="G243">
            <v>356590</v>
          </cell>
        </row>
        <row r="244">
          <cell r="A244">
            <v>54202</v>
          </cell>
          <cell r="B244" t="str">
            <v xml:space="preserve">          ค่าสื่อในการเรียนการสอนปรับฐาน</v>
          </cell>
          <cell r="C244">
            <v>182438.63</v>
          </cell>
          <cell r="D244">
            <v>141616.60999999999</v>
          </cell>
          <cell r="G244">
            <v>40822.020000000019</v>
          </cell>
        </row>
        <row r="245">
          <cell r="A245">
            <v>54203</v>
          </cell>
          <cell r="B245" t="str">
            <v xml:space="preserve">          ค่าอาหารในการเรียนปรับฐาน</v>
          </cell>
          <cell r="C245">
            <v>129383.5</v>
          </cell>
          <cell r="D245">
            <v>123319.27</v>
          </cell>
          <cell r="G245">
            <v>6064.2299999999959</v>
          </cell>
        </row>
        <row r="246">
          <cell r="A246">
            <v>54204</v>
          </cell>
          <cell r="B246" t="str">
            <v xml:space="preserve">          ค่าจ้างบุคคลากรในการเรียน (สอนเสริม) (เงินเดือน)</v>
          </cell>
          <cell r="C246">
            <v>139405</v>
          </cell>
          <cell r="D246">
            <v>138865</v>
          </cell>
          <cell r="G246">
            <v>540</v>
          </cell>
        </row>
        <row r="247">
          <cell r="A247">
            <v>54205</v>
          </cell>
          <cell r="B247" t="str">
            <v xml:space="preserve">          ค่าของขวัญ/ที่ระลึก</v>
          </cell>
          <cell r="C247">
            <v>11373.44</v>
          </cell>
          <cell r="D247">
            <v>10900</v>
          </cell>
          <cell r="G247">
            <v>473.44000000000051</v>
          </cell>
        </row>
        <row r="248">
          <cell r="A248">
            <v>54206</v>
          </cell>
          <cell r="B248" t="str">
            <v xml:space="preserve">          ค่าพาหนะเดินทาง</v>
          </cell>
          <cell r="C248">
            <v>16112</v>
          </cell>
          <cell r="D248">
            <v>15077</v>
          </cell>
          <cell r="G248">
            <v>1035</v>
          </cell>
        </row>
        <row r="249">
          <cell r="A249">
            <v>54207</v>
          </cell>
          <cell r="B249" t="str">
            <v xml:space="preserve">          ค่าหนังสือในห้องสมุด</v>
          </cell>
          <cell r="C249">
            <v>5055</v>
          </cell>
          <cell r="G249">
            <v>5055</v>
          </cell>
        </row>
        <row r="250">
          <cell r="A250">
            <v>59101</v>
          </cell>
          <cell r="B250" t="str">
            <v xml:space="preserve">          ต้นทุนขายสินค้า VAT</v>
          </cell>
          <cell r="C250">
            <v>181629.57</v>
          </cell>
          <cell r="D250">
            <v>143199.01</v>
          </cell>
          <cell r="G250">
            <v>38430.559999999998</v>
          </cell>
        </row>
        <row r="251">
          <cell r="A251">
            <v>59102</v>
          </cell>
          <cell r="B251" t="str">
            <v xml:space="preserve">          ต้นทุนขายสินค้า Non-VAT</v>
          </cell>
          <cell r="C251">
            <v>4798.8100000000004</v>
          </cell>
          <cell r="D251">
            <v>4798.8100000000004</v>
          </cell>
          <cell r="G251">
            <v>0</v>
          </cell>
        </row>
        <row r="252">
          <cell r="A252">
            <v>59103</v>
          </cell>
          <cell r="B252" t="str">
            <v xml:space="preserve">          ต้นทุนงานบริการ</v>
          </cell>
          <cell r="C252">
            <v>24730</v>
          </cell>
          <cell r="D252">
            <v>4980</v>
          </cell>
          <cell r="G252">
            <v>19750</v>
          </cell>
        </row>
        <row r="253">
          <cell r="A253">
            <v>59201</v>
          </cell>
          <cell r="B253" t="str">
            <v xml:space="preserve">          ค่าแรงรายวันจ้างทำอาหาร</v>
          </cell>
          <cell r="C253">
            <v>730608.33</v>
          </cell>
          <cell r="D253">
            <v>760941.66</v>
          </cell>
          <cell r="G253">
            <v>-30333.330000000075</v>
          </cell>
        </row>
        <row r="254">
          <cell r="A254">
            <v>59202</v>
          </cell>
          <cell r="B254" t="str">
            <v xml:space="preserve">          ของสด (จัดซื้อ)</v>
          </cell>
          <cell r="C254">
            <v>2518060.42</v>
          </cell>
          <cell r="D254">
            <v>2272024.42</v>
          </cell>
          <cell r="G254">
            <v>246036</v>
          </cell>
        </row>
        <row r="255">
          <cell r="A255">
            <v>59203</v>
          </cell>
          <cell r="B255" t="str">
            <v xml:space="preserve">          ของสด (ครัว)</v>
          </cell>
          <cell r="C255">
            <v>5844048.25</v>
          </cell>
          <cell r="D255">
            <v>4922064</v>
          </cell>
          <cell r="G255">
            <v>921984.25</v>
          </cell>
        </row>
        <row r="256">
          <cell r="A256">
            <v>59204</v>
          </cell>
          <cell r="B256" t="str">
            <v xml:space="preserve">          ของแห้ง (จัดซื้อ)</v>
          </cell>
          <cell r="C256">
            <v>1446043.45</v>
          </cell>
          <cell r="D256">
            <v>1242514.6200000001</v>
          </cell>
          <cell r="G256">
            <v>203528.82999999984</v>
          </cell>
        </row>
        <row r="257">
          <cell r="A257">
            <v>59205</v>
          </cell>
          <cell r="B257" t="str">
            <v xml:space="preserve">          ของแห้ง (ครัว)</v>
          </cell>
          <cell r="C257">
            <v>100547</v>
          </cell>
          <cell r="D257">
            <v>99792</v>
          </cell>
          <cell r="G257">
            <v>755</v>
          </cell>
        </row>
        <row r="258">
          <cell r="A258">
            <v>59206</v>
          </cell>
          <cell r="B258" t="str">
            <v xml:space="preserve">          แก๊ส</v>
          </cell>
          <cell r="C258">
            <v>222615</v>
          </cell>
          <cell r="D258">
            <v>185085</v>
          </cell>
          <cell r="G258">
            <v>37530</v>
          </cell>
        </row>
        <row r="259">
          <cell r="A259">
            <v>59207</v>
          </cell>
          <cell r="B259" t="str">
            <v xml:space="preserve">          ค่าเจ้าหน้าที่ (เงินเดือน)</v>
          </cell>
          <cell r="C259">
            <v>2117201.37</v>
          </cell>
          <cell r="D259">
            <v>1683342.75</v>
          </cell>
          <cell r="G259">
            <v>433858.62000000011</v>
          </cell>
        </row>
        <row r="260">
          <cell r="A260">
            <v>59208</v>
          </cell>
          <cell r="B260" t="str">
            <v xml:space="preserve">          เงินสมทบประกันสังคม (งานครัว)</v>
          </cell>
          <cell r="C260">
            <v>14976</v>
          </cell>
          <cell r="D260">
            <v>13248</v>
          </cell>
          <cell r="G260">
            <v>1728</v>
          </cell>
        </row>
        <row r="261">
          <cell r="A261">
            <v>59209</v>
          </cell>
          <cell r="B261" t="str">
            <v xml:space="preserve">          เงินสมทบกองทุนสงเคราะห์ครู (ครัว)</v>
          </cell>
          <cell r="C261">
            <v>12997.08</v>
          </cell>
          <cell r="D261">
            <v>9971.61</v>
          </cell>
          <cell r="G261">
            <v>3025.4699999999993</v>
          </cell>
        </row>
        <row r="262">
          <cell r="A262">
            <v>59210</v>
          </cell>
          <cell r="B262" t="str">
            <v xml:space="preserve">          ค่าเดินทาง (เงินเดือน)</v>
          </cell>
          <cell r="C262">
            <v>24000</v>
          </cell>
          <cell r="D262">
            <v>24000</v>
          </cell>
          <cell r="G262">
            <v>0</v>
          </cell>
        </row>
        <row r="263">
          <cell r="A263">
            <v>59211</v>
          </cell>
          <cell r="B263" t="str">
            <v xml:space="preserve">          ค่าพาหนะเดินทาง</v>
          </cell>
          <cell r="C263">
            <v>76068.62</v>
          </cell>
          <cell r="D263">
            <v>66228.62</v>
          </cell>
          <cell r="G263">
            <v>9840</v>
          </cell>
        </row>
        <row r="264">
          <cell r="A264">
            <v>59301</v>
          </cell>
          <cell r="B264" t="str">
            <v xml:space="preserve">          ค่าวัสดุสำนักงาน - อาหาร</v>
          </cell>
          <cell r="C264">
            <v>65095.28</v>
          </cell>
          <cell r="G264">
            <v>65095.28</v>
          </cell>
        </row>
        <row r="265">
          <cell r="A265">
            <v>59302</v>
          </cell>
          <cell r="B265" t="str">
            <v xml:space="preserve">          ค่าวัสดุสิ้นเปลือง - อาหาร</v>
          </cell>
          <cell r="C265">
            <v>182384.05</v>
          </cell>
          <cell r="E265">
            <v>754</v>
          </cell>
          <cell r="G265">
            <v>183138.05</v>
          </cell>
        </row>
        <row r="266">
          <cell r="A266">
            <v>59303</v>
          </cell>
          <cell r="B266" t="str">
            <v xml:space="preserve">          ค่าแก๊ส - อาหาร</v>
          </cell>
          <cell r="C266">
            <v>30290</v>
          </cell>
          <cell r="E266">
            <v>1200</v>
          </cell>
          <cell r="G266">
            <v>31490</v>
          </cell>
        </row>
        <row r="267">
          <cell r="A267">
            <v>59304</v>
          </cell>
          <cell r="B267" t="str">
            <v xml:space="preserve">          ค่าเดินทางซื้อของ - อาหาร</v>
          </cell>
          <cell r="C267">
            <v>18825.84</v>
          </cell>
          <cell r="E267">
            <v>50</v>
          </cell>
          <cell r="G267">
            <v>18875.84</v>
          </cell>
        </row>
        <row r="268">
          <cell r="A268">
            <v>59305</v>
          </cell>
          <cell r="B268" t="str">
            <v xml:space="preserve">          ค่าของสด (จัดซื้อ) - อาหาร</v>
          </cell>
          <cell r="C268">
            <v>552058.27</v>
          </cell>
          <cell r="D268">
            <v>81942.710000000006</v>
          </cell>
          <cell r="G268">
            <v>474197.06</v>
          </cell>
        </row>
        <row r="269">
          <cell r="A269">
            <v>59306</v>
          </cell>
          <cell r="B269" t="str">
            <v xml:space="preserve">          ค่าของสด (ครัว) - อาหาร</v>
          </cell>
          <cell r="C269">
            <v>1029365.6</v>
          </cell>
          <cell r="E269">
            <v>4081.5</v>
          </cell>
          <cell r="G269">
            <v>1029365.6</v>
          </cell>
        </row>
        <row r="270">
          <cell r="A270">
            <v>59307</v>
          </cell>
          <cell r="B270" t="str">
            <v xml:space="preserve">          ค่าของแห้ง (จัดซื้อ) - อาหาร</v>
          </cell>
          <cell r="C270">
            <v>246525.41</v>
          </cell>
          <cell r="G270">
            <v>246525.41</v>
          </cell>
        </row>
        <row r="271">
          <cell r="A271">
            <v>59308</v>
          </cell>
          <cell r="B271" t="str">
            <v xml:space="preserve">          ค่าของแห้ง (ครัว) - อาหาร</v>
          </cell>
          <cell r="C271">
            <v>12043.5</v>
          </cell>
          <cell r="G271">
            <v>12043.5</v>
          </cell>
        </row>
        <row r="272">
          <cell r="A272">
            <v>59321</v>
          </cell>
          <cell r="B272" t="str">
            <v xml:space="preserve">          ค่าวัสดุสำนักงาน - เครื่องดื่ม</v>
          </cell>
          <cell r="C272">
            <v>345</v>
          </cell>
          <cell r="G272">
            <v>444</v>
          </cell>
        </row>
        <row r="273">
          <cell r="A273">
            <v>59322</v>
          </cell>
          <cell r="B273" t="str">
            <v xml:space="preserve">          ค่าวัสดุสิ้นเปลือง - เครื่องดื่ม</v>
          </cell>
          <cell r="C273">
            <v>69421.47</v>
          </cell>
          <cell r="E273">
            <v>99</v>
          </cell>
          <cell r="G273">
            <v>69421.47</v>
          </cell>
        </row>
        <row r="274">
          <cell r="A274">
            <v>59324</v>
          </cell>
          <cell r="B274" t="str">
            <v xml:space="preserve">          ค่าเดินทางซื้อของ - เครื่องดื่ม</v>
          </cell>
          <cell r="C274">
            <v>200</v>
          </cell>
          <cell r="G274">
            <v>200</v>
          </cell>
        </row>
        <row r="275">
          <cell r="A275">
            <v>59325</v>
          </cell>
          <cell r="B275" t="str">
            <v xml:space="preserve">          ค่าของสด (จัดซื้อ) - เครื่องดื่ม</v>
          </cell>
          <cell r="C275">
            <v>205722.67</v>
          </cell>
          <cell r="G275">
            <v>207351.67</v>
          </cell>
        </row>
        <row r="276">
          <cell r="A276">
            <v>59326</v>
          </cell>
          <cell r="B276" t="str">
            <v xml:space="preserve">          ค่าของสด (ครัว) - เครื่องดื่ม</v>
          </cell>
          <cell r="C276">
            <v>385842.18</v>
          </cell>
          <cell r="E276">
            <v>1629</v>
          </cell>
          <cell r="G276">
            <v>385842.18</v>
          </cell>
        </row>
        <row r="277">
          <cell r="A277">
            <v>59327</v>
          </cell>
          <cell r="B277" t="str">
            <v xml:space="preserve">          ค่าของแห้ง (จัดซื้อ) - เครื่องดื่ม</v>
          </cell>
          <cell r="C277">
            <v>83579.740000000005</v>
          </cell>
          <cell r="G277">
            <v>83579.740000000005</v>
          </cell>
        </row>
        <row r="278">
          <cell r="A278">
            <v>59328</v>
          </cell>
          <cell r="B278" t="str">
            <v xml:space="preserve">          ค่าของแห้ง (ครัว) - เครื่องดื่ม</v>
          </cell>
          <cell r="C278">
            <v>47740</v>
          </cell>
          <cell r="G278">
            <v>47740</v>
          </cell>
        </row>
        <row r="279">
          <cell r="A279">
            <v>59399</v>
          </cell>
          <cell r="B279" t="str">
            <v xml:space="preserve">          ต้นทุนอื่น ๆ</v>
          </cell>
          <cell r="C279">
            <v>1325</v>
          </cell>
          <cell r="G279">
            <v>1325</v>
          </cell>
        </row>
        <row r="280">
          <cell r="A280">
            <v>61101</v>
          </cell>
          <cell r="B280" t="str">
            <v xml:space="preserve">          เงินเดือนพนักงาน (บริหาร)</v>
          </cell>
          <cell r="C280">
            <v>17427550.289999999</v>
          </cell>
          <cell r="D280">
            <v>9576488.5999999996</v>
          </cell>
          <cell r="G280">
            <v>7851061.6899999995</v>
          </cell>
        </row>
        <row r="281">
          <cell r="A281">
            <v>61102</v>
          </cell>
          <cell r="B281" t="str">
            <v xml:space="preserve">          เงินสมทบกองทุนประกันสังคม (บริหาร)</v>
          </cell>
          <cell r="C281">
            <v>185424</v>
          </cell>
          <cell r="D281">
            <v>95136</v>
          </cell>
          <cell r="G281">
            <v>90288</v>
          </cell>
        </row>
        <row r="282">
          <cell r="A282">
            <v>61104</v>
          </cell>
          <cell r="B282" t="str">
            <v xml:space="preserve">          เงินสมทบกองทุนสงเคราะห์ครู</v>
          </cell>
          <cell r="C282">
            <v>337612.94</v>
          </cell>
          <cell r="D282">
            <v>195755.54</v>
          </cell>
          <cell r="G282">
            <v>141857.4</v>
          </cell>
        </row>
        <row r="283">
          <cell r="A283">
            <v>61105</v>
          </cell>
          <cell r="B283" t="str">
            <v xml:space="preserve">          ค่าแรงรายวัน (บริหาร)</v>
          </cell>
          <cell r="C283">
            <v>52061</v>
          </cell>
          <cell r="D283">
            <v>51655</v>
          </cell>
          <cell r="G283">
            <v>406</v>
          </cell>
        </row>
        <row r="284">
          <cell r="A284">
            <v>61107</v>
          </cell>
          <cell r="B284" t="str">
            <v xml:space="preserve">          ค่าจ้างที่ปรึกษาบริหาร</v>
          </cell>
          <cell r="C284">
            <v>23679</v>
          </cell>
          <cell r="D284">
            <v>21879</v>
          </cell>
          <cell r="G284">
            <v>1800</v>
          </cell>
        </row>
        <row r="285">
          <cell r="A285">
            <v>61108</v>
          </cell>
          <cell r="B285" t="str">
            <v xml:space="preserve">          ค่าจ้างบุคคลภายนอก</v>
          </cell>
          <cell r="C285">
            <v>672262.31</v>
          </cell>
          <cell r="D285">
            <v>469250.56</v>
          </cell>
          <cell r="G285">
            <v>203011.75000000006</v>
          </cell>
        </row>
        <row r="286">
          <cell r="A286">
            <v>61109</v>
          </cell>
          <cell r="B286" t="str">
            <v xml:space="preserve">          โบนัสพนักงาน</v>
          </cell>
          <cell r="C286">
            <v>2452037.91</v>
          </cell>
          <cell r="D286">
            <v>1719584.58</v>
          </cell>
          <cell r="G286">
            <v>732453.33000000007</v>
          </cell>
        </row>
        <row r="287">
          <cell r="A287">
            <v>61110</v>
          </cell>
          <cell r="B287" t="str">
            <v xml:space="preserve">          ค่าล่วงเวลา</v>
          </cell>
          <cell r="C287">
            <v>654132</v>
          </cell>
          <cell r="D287">
            <v>332854</v>
          </cell>
          <cell r="G287">
            <v>321278</v>
          </cell>
        </row>
        <row r="288">
          <cell r="A288">
            <v>61111</v>
          </cell>
          <cell r="B288" t="str">
            <v xml:space="preserve">          ค่าตำแหน่ง</v>
          </cell>
          <cell r="C288">
            <v>129583.33</v>
          </cell>
          <cell r="D288">
            <v>98083.33</v>
          </cell>
          <cell r="G288">
            <v>31500</v>
          </cell>
        </row>
        <row r="289">
          <cell r="A289">
            <v>61113</v>
          </cell>
          <cell r="B289" t="str">
            <v xml:space="preserve">          ค่าวิชาชีพ</v>
          </cell>
          <cell r="C289">
            <v>22500</v>
          </cell>
          <cell r="D289">
            <v>22500</v>
          </cell>
          <cell r="G289">
            <v>0</v>
          </cell>
        </row>
        <row r="290">
          <cell r="A290">
            <v>61114</v>
          </cell>
          <cell r="B290" t="str">
            <v xml:space="preserve">          ค่าเบี้ยเลี้ยงทำงาน (บริหาร)</v>
          </cell>
          <cell r="C290">
            <v>91593</v>
          </cell>
          <cell r="D290">
            <v>17850</v>
          </cell>
          <cell r="G290">
            <v>73743</v>
          </cell>
        </row>
        <row r="291">
          <cell r="A291">
            <v>61201</v>
          </cell>
          <cell r="B291" t="str">
            <v xml:space="preserve">          สวัสดิการพนักงาน (บริหาร)</v>
          </cell>
          <cell r="C291">
            <v>73198.27</v>
          </cell>
          <cell r="D291">
            <v>36297.949999999997</v>
          </cell>
          <cell r="G291">
            <v>36900.320000000007</v>
          </cell>
        </row>
        <row r="292">
          <cell r="A292">
            <v>61202</v>
          </cell>
          <cell r="B292" t="str">
            <v xml:space="preserve">          ค่าเบี้ยประกันชีวิตพนักงาน (บริหาร)</v>
          </cell>
          <cell r="C292">
            <v>19271.13</v>
          </cell>
          <cell r="D292">
            <v>9550.8700000000008</v>
          </cell>
          <cell r="G292">
            <v>9720.26</v>
          </cell>
        </row>
        <row r="293">
          <cell r="A293">
            <v>61204</v>
          </cell>
          <cell r="B293" t="str">
            <v xml:space="preserve">          เลี้ยงสังสรรค์ (บริหาร)</v>
          </cell>
          <cell r="C293">
            <v>9000</v>
          </cell>
          <cell r="D293">
            <v>9000</v>
          </cell>
          <cell r="G293">
            <v>0</v>
          </cell>
        </row>
        <row r="294">
          <cell r="A294">
            <v>61206</v>
          </cell>
          <cell r="B294" t="str">
            <v xml:space="preserve">          ค่าสวัสดิการอาหาร</v>
          </cell>
          <cell r="C294">
            <v>676500.04</v>
          </cell>
          <cell r="D294">
            <v>431700.83</v>
          </cell>
          <cell r="G294">
            <v>244799.21000000002</v>
          </cell>
        </row>
        <row r="295">
          <cell r="A295">
            <v>61207</v>
          </cell>
          <cell r="B295" t="str">
            <v xml:space="preserve">          ค่าสวัสดิการทันตกรรม</v>
          </cell>
          <cell r="C295">
            <v>46909</v>
          </cell>
          <cell r="D295">
            <v>23236</v>
          </cell>
          <cell r="G295">
            <v>23673</v>
          </cell>
        </row>
        <row r="296">
          <cell r="A296">
            <v>61208</v>
          </cell>
          <cell r="B296" t="str">
            <v xml:space="preserve">          ค่าสวัสดิการรักษาพยาบาล</v>
          </cell>
          <cell r="C296">
            <v>155791.79999999999</v>
          </cell>
          <cell r="D296">
            <v>58540</v>
          </cell>
          <cell r="G296">
            <v>97251.799999999988</v>
          </cell>
        </row>
        <row r="297">
          <cell r="A297">
            <v>61299</v>
          </cell>
          <cell r="B297" t="str">
            <v xml:space="preserve">          ค่าสวัสดิการอื่น ๆ</v>
          </cell>
          <cell r="C297">
            <v>146791</v>
          </cell>
          <cell r="D297">
            <v>2600</v>
          </cell>
          <cell r="G297">
            <v>144191</v>
          </cell>
        </row>
        <row r="298">
          <cell r="A298">
            <v>61301</v>
          </cell>
          <cell r="B298" t="str">
            <v xml:space="preserve">          ค่าใช้จ่ายสรรหาพนักงาน</v>
          </cell>
          <cell r="C298">
            <v>106970.5</v>
          </cell>
          <cell r="D298">
            <v>30547.9</v>
          </cell>
          <cell r="G298">
            <v>76422.600000000006</v>
          </cell>
        </row>
        <row r="299">
          <cell r="A299">
            <v>61302</v>
          </cell>
          <cell r="B299" t="str">
            <v xml:space="preserve">          ค่าอบรม / สัมมนา</v>
          </cell>
          <cell r="C299">
            <v>335266.53000000003</v>
          </cell>
          <cell r="D299">
            <v>165817.99</v>
          </cell>
          <cell r="E299">
            <v>7090</v>
          </cell>
          <cell r="G299">
            <v>176538.54000000004</v>
          </cell>
        </row>
        <row r="300">
          <cell r="A300">
            <v>61303</v>
          </cell>
          <cell r="B300" t="str">
            <v xml:space="preserve">          ค่าใช้จ่ายดูงาน</v>
          </cell>
          <cell r="C300">
            <v>4225</v>
          </cell>
          <cell r="G300">
            <v>4225</v>
          </cell>
        </row>
        <row r="301">
          <cell r="A301">
            <v>61304</v>
          </cell>
          <cell r="B301" t="str">
            <v xml:space="preserve">          ค่าใช้จ่ายจัดประชุม</v>
          </cell>
          <cell r="C301">
            <v>29359.31</v>
          </cell>
          <cell r="D301">
            <v>7437.64</v>
          </cell>
          <cell r="G301">
            <v>21921.670000000002</v>
          </cell>
        </row>
        <row r="302">
          <cell r="A302">
            <v>62101</v>
          </cell>
          <cell r="B302" t="str">
            <v xml:space="preserve">          ค่าเช่าที่ทำการ</v>
          </cell>
          <cell r="C302">
            <v>1282502.54</v>
          </cell>
          <cell r="D302">
            <v>1081820.23</v>
          </cell>
          <cell r="E302">
            <v>66894.100000000006</v>
          </cell>
          <cell r="G302">
            <v>267576.41000000003</v>
          </cell>
        </row>
        <row r="303">
          <cell r="A303">
            <v>62102</v>
          </cell>
          <cell r="B303" t="str">
            <v xml:space="preserve">          ค่าเบี้ยประกันอาคาร</v>
          </cell>
          <cell r="C303">
            <v>111365.27</v>
          </cell>
          <cell r="D303">
            <v>74028.320000000007</v>
          </cell>
          <cell r="E303">
            <v>12445.650000000001</v>
          </cell>
          <cell r="G303">
            <v>49782.6</v>
          </cell>
        </row>
        <row r="304">
          <cell r="A304">
            <v>62103</v>
          </cell>
          <cell r="B304" t="str">
            <v xml:space="preserve">          ค่าซ่อมแซมและปรับปรุงอาคาร</v>
          </cell>
          <cell r="C304">
            <v>249431.5</v>
          </cell>
          <cell r="D304">
            <v>191874.5</v>
          </cell>
          <cell r="G304">
            <v>57557</v>
          </cell>
        </row>
        <row r="305">
          <cell r="A305">
            <v>62104</v>
          </cell>
          <cell r="B305" t="str">
            <v xml:space="preserve">          ค่าซ่อมแซมและปรับปรุงสถานที่ ภูมิทัศน์</v>
          </cell>
          <cell r="C305">
            <v>76226</v>
          </cell>
          <cell r="G305">
            <v>76226</v>
          </cell>
        </row>
        <row r="306">
          <cell r="A306">
            <v>63101</v>
          </cell>
          <cell r="B306" t="str">
            <v xml:space="preserve">          ค่าไฟฟ้า</v>
          </cell>
          <cell r="C306">
            <v>2511983.0099999998</v>
          </cell>
          <cell r="D306">
            <v>2194173.9300000002</v>
          </cell>
          <cell r="G306">
            <v>317809.07999999961</v>
          </cell>
        </row>
        <row r="307">
          <cell r="A307">
            <v>63102</v>
          </cell>
          <cell r="B307" t="str">
            <v xml:space="preserve">          ค่าน้ำประปา</v>
          </cell>
          <cell r="C307">
            <v>840827.26</v>
          </cell>
          <cell r="D307">
            <v>798983.64</v>
          </cell>
          <cell r="E307">
            <v>3000</v>
          </cell>
          <cell r="G307">
            <v>44843.619999999995</v>
          </cell>
        </row>
        <row r="308">
          <cell r="A308">
            <v>63103</v>
          </cell>
          <cell r="B308" t="str">
            <v xml:space="preserve">          ค่าโทรศัพท์ - โทรสาร</v>
          </cell>
          <cell r="C308">
            <v>180536.8</v>
          </cell>
          <cell r="D308">
            <v>100293.18</v>
          </cell>
          <cell r="G308">
            <v>80243.62</v>
          </cell>
        </row>
        <row r="309">
          <cell r="A309">
            <v>63104</v>
          </cell>
          <cell r="B309" t="str">
            <v xml:space="preserve">          ค่าไปรษณีย์</v>
          </cell>
          <cell r="C309">
            <v>21301</v>
          </cell>
          <cell r="D309">
            <v>12732</v>
          </cell>
          <cell r="G309">
            <v>8569</v>
          </cell>
        </row>
        <row r="310">
          <cell r="A310">
            <v>63105</v>
          </cell>
          <cell r="B310" t="str">
            <v xml:space="preserve">          ค่าใช้จ่ายเกี่ยวกับ Internet</v>
          </cell>
          <cell r="C310">
            <v>78964.67</v>
          </cell>
          <cell r="D310">
            <v>33972.76</v>
          </cell>
          <cell r="G310">
            <v>44991.909999999996</v>
          </cell>
        </row>
        <row r="311">
          <cell r="A311">
            <v>63201</v>
          </cell>
          <cell r="B311" t="str">
            <v xml:space="preserve">          ค่าวัสดุสำนักงาน (บริหาร)</v>
          </cell>
          <cell r="C311">
            <v>120586.29</v>
          </cell>
          <cell r="D311">
            <v>79719.59</v>
          </cell>
          <cell r="G311">
            <v>40866.699999999997</v>
          </cell>
        </row>
        <row r="312">
          <cell r="A312">
            <v>63202</v>
          </cell>
          <cell r="B312" t="str">
            <v xml:space="preserve">          ค่าเครื่องเขียน แบบพิมพ์ (บริหาร)</v>
          </cell>
          <cell r="C312">
            <v>943207.67</v>
          </cell>
          <cell r="D312">
            <v>837352.24</v>
          </cell>
          <cell r="G312">
            <v>105855.43000000005</v>
          </cell>
        </row>
        <row r="313">
          <cell r="A313">
            <v>63203</v>
          </cell>
          <cell r="B313" t="str">
            <v xml:space="preserve">          ค่าวัสดุสิ้นเปลือง (ทำความสะอาด)</v>
          </cell>
          <cell r="C313">
            <v>326140.17</v>
          </cell>
          <cell r="D313">
            <v>275439.03000000003</v>
          </cell>
          <cell r="G313">
            <v>50701.139999999956</v>
          </cell>
        </row>
        <row r="314">
          <cell r="A314">
            <v>63204</v>
          </cell>
          <cell r="B314" t="str">
            <v xml:space="preserve">          ค่าวารสาร สิ่งพิมพ์</v>
          </cell>
          <cell r="C314">
            <v>4411</v>
          </cell>
          <cell r="D314">
            <v>1926</v>
          </cell>
          <cell r="G314">
            <v>2485</v>
          </cell>
        </row>
        <row r="315">
          <cell r="A315">
            <v>63205</v>
          </cell>
          <cell r="B315" t="str">
            <v xml:space="preserve">          ค่าใช้จ่ายอุปกรณ์คอมพิวเตอร์</v>
          </cell>
          <cell r="C315">
            <v>60799.76</v>
          </cell>
          <cell r="D315">
            <v>27058.959999999999</v>
          </cell>
          <cell r="G315">
            <v>33740.800000000003</v>
          </cell>
        </row>
        <row r="316">
          <cell r="A316">
            <v>63206</v>
          </cell>
          <cell r="B316" t="str">
            <v xml:space="preserve">          ค่าถ่ายเอกสาร</v>
          </cell>
          <cell r="C316">
            <v>126259.5</v>
          </cell>
          <cell r="D316">
            <v>82857.070000000007</v>
          </cell>
          <cell r="G316">
            <v>43402.429999999993</v>
          </cell>
        </row>
        <row r="317">
          <cell r="A317">
            <v>63207</v>
          </cell>
          <cell r="B317" t="str">
            <v xml:space="preserve">          ค่าใช้จ่ายเกี่ยวกับการถ่ายภาพ</v>
          </cell>
          <cell r="C317">
            <v>1233</v>
          </cell>
          <cell r="D317">
            <v>624</v>
          </cell>
          <cell r="G317">
            <v>609</v>
          </cell>
        </row>
        <row r="318">
          <cell r="A318">
            <v>63208</v>
          </cell>
          <cell r="B318" t="str">
            <v xml:space="preserve">          ค่าบริการกำจัดปลวก แมลง</v>
          </cell>
          <cell r="C318">
            <v>214780.38</v>
          </cell>
          <cell r="D318">
            <v>121755.85</v>
          </cell>
          <cell r="E318">
            <v>45563.95</v>
          </cell>
          <cell r="G318">
            <v>138588.47999999998</v>
          </cell>
        </row>
        <row r="319">
          <cell r="A319">
            <v>63209</v>
          </cell>
          <cell r="B319" t="str">
            <v xml:space="preserve">          ค่าบริการรักษาความปลอดภัย</v>
          </cell>
          <cell r="C319">
            <v>2024006.66</v>
          </cell>
          <cell r="D319">
            <v>1151842.1200000001</v>
          </cell>
          <cell r="G319">
            <v>872164.5399999998</v>
          </cell>
        </row>
        <row r="320">
          <cell r="A320">
            <v>63210</v>
          </cell>
          <cell r="B320" t="str">
            <v xml:space="preserve">          ค่าบริการรักษาความสะอาด</v>
          </cell>
          <cell r="C320">
            <v>220801.06</v>
          </cell>
          <cell r="D320">
            <v>182661.06</v>
          </cell>
          <cell r="E320">
            <v>25058.46</v>
          </cell>
          <cell r="G320">
            <v>63198.46</v>
          </cell>
        </row>
        <row r="321">
          <cell r="A321">
            <v>63211</v>
          </cell>
          <cell r="B321" t="str">
            <v xml:space="preserve">          ค่าน้ำมันเครื่องตัดหญ้า เครื่องสูบน้ำ</v>
          </cell>
          <cell r="C321">
            <v>15902</v>
          </cell>
          <cell r="D321">
            <v>8822</v>
          </cell>
          <cell r="G321">
            <v>7080</v>
          </cell>
        </row>
        <row r="322">
          <cell r="A322">
            <v>63212</v>
          </cell>
          <cell r="B322" t="str">
            <v xml:space="preserve">          วัสดุที่ใช้ในครัว</v>
          </cell>
          <cell r="C322">
            <v>117000.27</v>
          </cell>
          <cell r="D322">
            <v>101589.07</v>
          </cell>
          <cell r="G322">
            <v>15411.199999999997</v>
          </cell>
        </row>
        <row r="323">
          <cell r="A323">
            <v>63213</v>
          </cell>
          <cell r="B323" t="str">
            <v xml:space="preserve">          วัสดุสิ้นเปลืองอื่น ๆ</v>
          </cell>
          <cell r="C323">
            <v>320556.36</v>
          </cell>
          <cell r="D323">
            <v>147301.41</v>
          </cell>
          <cell r="G323">
            <v>173254.94999999998</v>
          </cell>
        </row>
        <row r="324">
          <cell r="A324">
            <v>63301</v>
          </cell>
          <cell r="B324" t="str">
            <v xml:space="preserve">          ค่าซ่อมแซมเครื่องใช้สำนักงาน (บริหาร)</v>
          </cell>
          <cell r="C324">
            <v>196483.26</v>
          </cell>
          <cell r="D324">
            <v>106729.46</v>
          </cell>
          <cell r="G324">
            <v>89753.8</v>
          </cell>
        </row>
        <row r="325">
          <cell r="A325">
            <v>63302</v>
          </cell>
          <cell r="B325" t="str">
            <v xml:space="preserve">          ค่าซ่อมแซมเครื่องคอมพิวเตอร์และอุปกรณ์ (บริหาร)</v>
          </cell>
          <cell r="C325">
            <v>41949.41</v>
          </cell>
          <cell r="D325">
            <v>21636</v>
          </cell>
          <cell r="G325">
            <v>20313.410000000003</v>
          </cell>
        </row>
        <row r="326">
          <cell r="A326">
            <v>63304</v>
          </cell>
          <cell r="B326" t="str">
            <v xml:space="preserve">          ค่าประกันทรัพย์สิน</v>
          </cell>
          <cell r="C326">
            <v>6861.13</v>
          </cell>
          <cell r="G326">
            <v>6861.13</v>
          </cell>
        </row>
        <row r="327">
          <cell r="A327">
            <v>63401</v>
          </cell>
          <cell r="B327" t="str">
            <v xml:space="preserve">          ค่าพาหนะ (บริหาร)</v>
          </cell>
          <cell r="C327">
            <v>166675.34</v>
          </cell>
          <cell r="D327">
            <v>110178.01</v>
          </cell>
          <cell r="G327">
            <v>56497.33</v>
          </cell>
        </row>
        <row r="328">
          <cell r="A328">
            <v>63402</v>
          </cell>
          <cell r="B328" t="str">
            <v xml:space="preserve">          ค่าน้ำมัน (บริหาร)</v>
          </cell>
          <cell r="C328">
            <v>110708.35</v>
          </cell>
          <cell r="D328">
            <v>58040</v>
          </cell>
          <cell r="G328">
            <v>52668.350000000006</v>
          </cell>
        </row>
        <row r="329">
          <cell r="A329">
            <v>63403</v>
          </cell>
          <cell r="B329" t="str">
            <v xml:space="preserve">          ค่าเบี้ยประกันรถยนต์ (บริหาร)</v>
          </cell>
          <cell r="C329">
            <v>50042.83</v>
          </cell>
          <cell r="D329">
            <v>29789.15</v>
          </cell>
          <cell r="E329">
            <v>9216.3799999999992</v>
          </cell>
          <cell r="G329">
            <v>29470.059999999998</v>
          </cell>
        </row>
        <row r="330">
          <cell r="A330">
            <v>63404</v>
          </cell>
          <cell r="B330" t="str">
            <v xml:space="preserve">          ค่าซ่อมแซม / บำรุงรักษารถยนต์ (บริหาร)</v>
          </cell>
          <cell r="C330">
            <v>90407.96</v>
          </cell>
          <cell r="D330">
            <v>42078.18</v>
          </cell>
          <cell r="G330">
            <v>48329.780000000006</v>
          </cell>
        </row>
        <row r="331">
          <cell r="A331">
            <v>64101</v>
          </cell>
          <cell r="B331" t="str">
            <v xml:space="preserve">          ค่าสอบบัญชี</v>
          </cell>
          <cell r="C331">
            <v>155000</v>
          </cell>
          <cell r="D331">
            <v>80000</v>
          </cell>
          <cell r="G331">
            <v>75000</v>
          </cell>
        </row>
        <row r="332">
          <cell r="A332">
            <v>65101</v>
          </cell>
          <cell r="B332" t="str">
            <v xml:space="preserve">          ค่าตอบแทนวิทยากร</v>
          </cell>
          <cell r="C332">
            <v>31494</v>
          </cell>
          <cell r="D332">
            <v>20124</v>
          </cell>
          <cell r="G332">
            <v>11370</v>
          </cell>
        </row>
        <row r="333">
          <cell r="A333">
            <v>65102</v>
          </cell>
          <cell r="B333" t="str">
            <v xml:space="preserve">          ค่าของขวัญ / ที่ระลึก</v>
          </cell>
          <cell r="C333">
            <v>8140</v>
          </cell>
          <cell r="D333">
            <v>1140</v>
          </cell>
          <cell r="G333">
            <v>7000</v>
          </cell>
        </row>
        <row r="334">
          <cell r="A334">
            <v>65103</v>
          </cell>
          <cell r="B334" t="str">
            <v xml:space="preserve">          ค่าอาหาร / เครื่องดื่ม</v>
          </cell>
          <cell r="C334">
            <v>81993.64</v>
          </cell>
          <cell r="D334">
            <v>70798.600000000006</v>
          </cell>
          <cell r="G334">
            <v>11195.039999999994</v>
          </cell>
        </row>
        <row r="335">
          <cell r="A335">
            <v>65104</v>
          </cell>
          <cell r="B335" t="str">
            <v xml:space="preserve">          ค่าพาหนะเดินทาง</v>
          </cell>
          <cell r="C335">
            <v>42429.67</v>
          </cell>
          <cell r="D335">
            <v>34377.67</v>
          </cell>
          <cell r="G335">
            <v>8052</v>
          </cell>
        </row>
        <row r="336">
          <cell r="A336">
            <v>65105</v>
          </cell>
          <cell r="B336" t="str">
            <v xml:space="preserve">          ค่าใช้จ่ายเกี่ยวกับการถ่ายภาพ</v>
          </cell>
          <cell r="C336">
            <v>9254.75</v>
          </cell>
          <cell r="D336">
            <v>6559.75</v>
          </cell>
          <cell r="G336">
            <v>2695</v>
          </cell>
        </row>
        <row r="337">
          <cell r="A337">
            <v>65106</v>
          </cell>
          <cell r="B337" t="str">
            <v xml:space="preserve">          ค่าไปรษณีย์</v>
          </cell>
          <cell r="C337">
            <v>16064</v>
          </cell>
          <cell r="D337">
            <v>14776</v>
          </cell>
          <cell r="G337">
            <v>1288</v>
          </cell>
        </row>
        <row r="338">
          <cell r="A338">
            <v>65107</v>
          </cell>
          <cell r="B338" t="str">
            <v xml:space="preserve">          ค่าเครื่องเขียน (ปชส.)</v>
          </cell>
          <cell r="C338">
            <v>69110.75</v>
          </cell>
          <cell r="D338">
            <v>56953.37</v>
          </cell>
          <cell r="G338">
            <v>12157.379999999997</v>
          </cell>
        </row>
        <row r="339">
          <cell r="A339">
            <v>65108</v>
          </cell>
          <cell r="B339" t="str">
            <v xml:space="preserve">          ค่าวัสดุสำนักงาน</v>
          </cell>
          <cell r="C339">
            <v>34321.61</v>
          </cell>
          <cell r="D339">
            <v>31981.61</v>
          </cell>
          <cell r="G339">
            <v>2340</v>
          </cell>
        </row>
        <row r="340">
          <cell r="A340">
            <v>65109</v>
          </cell>
          <cell r="B340" t="str">
            <v xml:space="preserve">          ค่าวัสดุสิ้นเปลือง</v>
          </cell>
          <cell r="C340">
            <v>91344.49</v>
          </cell>
          <cell r="D340">
            <v>84127.16</v>
          </cell>
          <cell r="G340">
            <v>7217.3300000000017</v>
          </cell>
        </row>
        <row r="341">
          <cell r="A341">
            <v>65110</v>
          </cell>
          <cell r="B341" t="str">
            <v xml:space="preserve">          ค่าแรงรายวัน</v>
          </cell>
          <cell r="C341">
            <v>19250</v>
          </cell>
          <cell r="D341">
            <v>19250</v>
          </cell>
          <cell r="G341">
            <v>0</v>
          </cell>
        </row>
        <row r="342">
          <cell r="A342">
            <v>65111</v>
          </cell>
          <cell r="B342" t="str">
            <v xml:space="preserve">          ค่าใช้จ่ายจัดสถานที่</v>
          </cell>
          <cell r="C342">
            <v>27720.5</v>
          </cell>
          <cell r="D342">
            <v>27720.5</v>
          </cell>
          <cell r="G342">
            <v>0</v>
          </cell>
        </row>
        <row r="343">
          <cell r="A343">
            <v>65112</v>
          </cell>
          <cell r="B343" t="str">
            <v xml:space="preserve">          ค่าถ่ายเอกสาร</v>
          </cell>
          <cell r="C343">
            <v>86610.39</v>
          </cell>
          <cell r="D343">
            <v>88210.78</v>
          </cell>
          <cell r="G343">
            <v>-1600.3899999999994</v>
          </cell>
        </row>
        <row r="344">
          <cell r="A344">
            <v>65113</v>
          </cell>
          <cell r="B344" t="str">
            <v xml:space="preserve">          ค่าโฆษณาและประชาสัมพันธ์</v>
          </cell>
          <cell r="C344">
            <v>35265.17</v>
          </cell>
          <cell r="D344">
            <v>28025</v>
          </cell>
          <cell r="G344">
            <v>7240.1699999999983</v>
          </cell>
        </row>
        <row r="345">
          <cell r="A345">
            <v>65114</v>
          </cell>
          <cell r="B345" t="str">
            <v xml:space="preserve">          ค่าสิ่งพิมพ์ แผ่นพับ</v>
          </cell>
          <cell r="C345">
            <v>60044.5</v>
          </cell>
          <cell r="D345">
            <v>53992.5</v>
          </cell>
          <cell r="G345">
            <v>6052</v>
          </cell>
        </row>
        <row r="346">
          <cell r="A346">
            <v>65115</v>
          </cell>
          <cell r="B346" t="str">
            <v xml:space="preserve">          ค่าวารสาร</v>
          </cell>
          <cell r="C346">
            <v>3250</v>
          </cell>
          <cell r="D346">
            <v>3190</v>
          </cell>
          <cell r="G346">
            <v>60</v>
          </cell>
        </row>
        <row r="347">
          <cell r="A347">
            <v>65116</v>
          </cell>
          <cell r="B347" t="str">
            <v xml:space="preserve">          ค่าบริการ Internet</v>
          </cell>
          <cell r="C347">
            <v>17353.400000000001</v>
          </cell>
          <cell r="D347">
            <v>17353.400000000001</v>
          </cell>
          <cell r="G347">
            <v>0</v>
          </cell>
        </row>
        <row r="348">
          <cell r="A348">
            <v>65117</v>
          </cell>
          <cell r="B348" t="str">
            <v xml:space="preserve">          ค่าโทรศัพท์</v>
          </cell>
          <cell r="C348">
            <v>30081.98</v>
          </cell>
          <cell r="D348">
            <v>26792.799999999999</v>
          </cell>
          <cell r="G348">
            <v>3289.1800000000003</v>
          </cell>
        </row>
        <row r="349">
          <cell r="A349">
            <v>65199</v>
          </cell>
          <cell r="B349" t="str">
            <v xml:space="preserve">          ค่าใช้จ่ายอื่น ๆ</v>
          </cell>
          <cell r="C349">
            <v>4164.46</v>
          </cell>
          <cell r="D349">
            <v>2564.46</v>
          </cell>
          <cell r="G349">
            <v>1600</v>
          </cell>
        </row>
        <row r="350">
          <cell r="A350">
            <v>65201</v>
          </cell>
          <cell r="B350" t="str">
            <v xml:space="preserve">          ค่าวิทยากร</v>
          </cell>
          <cell r="C350">
            <v>404233.03</v>
          </cell>
          <cell r="D350">
            <v>311643.03000000003</v>
          </cell>
          <cell r="G350">
            <v>92590</v>
          </cell>
        </row>
        <row r="351">
          <cell r="A351">
            <v>65202</v>
          </cell>
          <cell r="B351" t="str">
            <v xml:space="preserve">          ค่าของขวัญ / ที่ระลึก</v>
          </cell>
          <cell r="C351">
            <v>501</v>
          </cell>
          <cell r="D351">
            <v>501</v>
          </cell>
          <cell r="G351">
            <v>0</v>
          </cell>
        </row>
        <row r="352">
          <cell r="A352">
            <v>65203</v>
          </cell>
          <cell r="B352" t="str">
            <v xml:space="preserve">          ค่าอาหาร/เครื่องดื่ม</v>
          </cell>
          <cell r="C352">
            <v>78145.5</v>
          </cell>
          <cell r="D352">
            <v>63829.26</v>
          </cell>
          <cell r="G352">
            <v>14316.239999999998</v>
          </cell>
        </row>
        <row r="353">
          <cell r="A353">
            <v>65204</v>
          </cell>
          <cell r="B353" t="str">
            <v xml:space="preserve">          ค่าพาหนะเดินทาง</v>
          </cell>
          <cell r="C353">
            <v>22000.5</v>
          </cell>
          <cell r="D353">
            <v>16100.5</v>
          </cell>
          <cell r="G353">
            <v>5900</v>
          </cell>
        </row>
        <row r="354">
          <cell r="A354">
            <v>65206</v>
          </cell>
          <cell r="B354" t="str">
            <v xml:space="preserve">          ค่าไปรษณีย์</v>
          </cell>
          <cell r="C354">
            <v>197</v>
          </cell>
          <cell r="D354">
            <v>37</v>
          </cell>
          <cell r="E354">
            <v>18</v>
          </cell>
          <cell r="G354">
            <v>178</v>
          </cell>
        </row>
        <row r="355">
          <cell r="A355">
            <v>65207</v>
          </cell>
          <cell r="B355" t="str">
            <v xml:space="preserve">          ค่าเครื่องเขียนแบบพิมพ์ (ตลาด)</v>
          </cell>
          <cell r="C355">
            <v>8980.5499999999993</v>
          </cell>
          <cell r="D355">
            <v>8980.5499999999993</v>
          </cell>
          <cell r="G355">
            <v>0</v>
          </cell>
        </row>
        <row r="356">
          <cell r="A356">
            <v>65209</v>
          </cell>
          <cell r="B356" t="str">
            <v xml:space="preserve">          ค่าวัสดุสิ้นเปลือง</v>
          </cell>
          <cell r="C356">
            <v>21823.5</v>
          </cell>
          <cell r="D356">
            <v>15082.5</v>
          </cell>
          <cell r="E356">
            <v>49.4</v>
          </cell>
          <cell r="G356">
            <v>6790.4</v>
          </cell>
        </row>
        <row r="357">
          <cell r="A357">
            <v>65210</v>
          </cell>
          <cell r="B357" t="str">
            <v xml:space="preserve">          ค่าแรงรายวัน</v>
          </cell>
          <cell r="C357">
            <v>10208</v>
          </cell>
          <cell r="D357">
            <v>8296</v>
          </cell>
          <cell r="G357">
            <v>1912</v>
          </cell>
        </row>
        <row r="358">
          <cell r="A358">
            <v>65211</v>
          </cell>
          <cell r="B358" t="str">
            <v xml:space="preserve">          ค่าใช้จ่ายจัดสถานที่</v>
          </cell>
          <cell r="C358">
            <v>14518.5</v>
          </cell>
          <cell r="D358">
            <v>4518.5</v>
          </cell>
          <cell r="G358">
            <v>10000</v>
          </cell>
        </row>
        <row r="359">
          <cell r="A359">
            <v>65212</v>
          </cell>
          <cell r="B359" t="str">
            <v xml:space="preserve">          ค่าถ่ายเอกสาร</v>
          </cell>
          <cell r="C359">
            <v>651.66999999999996</v>
          </cell>
          <cell r="D359">
            <v>651.66999999999996</v>
          </cell>
          <cell r="G359">
            <v>0</v>
          </cell>
        </row>
        <row r="360">
          <cell r="A360">
            <v>65299</v>
          </cell>
          <cell r="B360" t="str">
            <v xml:space="preserve">          ค่าใช้จ่ายอื่น ๆ</v>
          </cell>
          <cell r="C360">
            <v>4878.2299999999996</v>
          </cell>
          <cell r="D360">
            <v>4878.2299999999996</v>
          </cell>
          <cell r="G360">
            <v>0</v>
          </cell>
        </row>
        <row r="361">
          <cell r="A361">
            <v>69101</v>
          </cell>
          <cell r="B361" t="str">
            <v xml:space="preserve">          ค่ารับรอง</v>
          </cell>
          <cell r="C361">
            <v>18868</v>
          </cell>
          <cell r="D361">
            <v>12580</v>
          </cell>
          <cell r="G361">
            <v>6288</v>
          </cell>
        </row>
        <row r="362">
          <cell r="A362">
            <v>69102</v>
          </cell>
          <cell r="B362" t="str">
            <v xml:space="preserve">          ค่าของขวัญ</v>
          </cell>
          <cell r="C362">
            <v>43934.18</v>
          </cell>
          <cell r="D362">
            <v>26321.81</v>
          </cell>
          <cell r="G362">
            <v>17612.37</v>
          </cell>
        </row>
        <row r="363">
          <cell r="A363">
            <v>69103</v>
          </cell>
          <cell r="B363" t="str">
            <v xml:space="preserve">          อภินันทนาการ</v>
          </cell>
          <cell r="C363">
            <v>1050</v>
          </cell>
          <cell r="D363">
            <v>1050</v>
          </cell>
          <cell r="G363">
            <v>0</v>
          </cell>
        </row>
        <row r="364">
          <cell r="A364">
            <v>69104</v>
          </cell>
          <cell r="B364" t="str">
            <v xml:space="preserve">          ค่าการกุศลสาธารณะ</v>
          </cell>
          <cell r="C364">
            <v>5420</v>
          </cell>
          <cell r="G364">
            <v>5420</v>
          </cell>
        </row>
        <row r="365">
          <cell r="A365">
            <v>69201</v>
          </cell>
          <cell r="B365" t="str">
            <v xml:space="preserve">          ค่าธรรมเนียมธนาคาร / บัตรเครดิต</v>
          </cell>
          <cell r="C365">
            <v>144722.9</v>
          </cell>
          <cell r="D365">
            <v>88670.9</v>
          </cell>
          <cell r="G365">
            <v>56052</v>
          </cell>
        </row>
        <row r="366">
          <cell r="A366">
            <v>69202</v>
          </cell>
          <cell r="B366" t="str">
            <v xml:space="preserve">          ค่าธรรมเนียมอื่น ๆ / ภาษีอากร / อากรแสตมป์</v>
          </cell>
          <cell r="C366">
            <v>3395</v>
          </cell>
          <cell r="D366">
            <v>1550</v>
          </cell>
          <cell r="G366">
            <v>1845</v>
          </cell>
        </row>
        <row r="367">
          <cell r="A367">
            <v>69999</v>
          </cell>
          <cell r="B367" t="str">
            <v xml:space="preserve">          อื่น ๆ (บริหาร)</v>
          </cell>
          <cell r="C367">
            <v>47084.89</v>
          </cell>
          <cell r="D367">
            <v>116.36</v>
          </cell>
          <cell r="G367">
            <v>46968.53</v>
          </cell>
        </row>
        <row r="368">
          <cell r="A368">
            <v>71101</v>
          </cell>
          <cell r="B368" t="str">
            <v xml:space="preserve">          ค่าเสื่อมราคา - อาคารสำนักงาน</v>
          </cell>
          <cell r="C368">
            <v>1410746.05</v>
          </cell>
          <cell r="D368">
            <v>947840.31</v>
          </cell>
          <cell r="G368">
            <v>462905.74</v>
          </cell>
        </row>
        <row r="369">
          <cell r="A369">
            <v>71201</v>
          </cell>
          <cell r="B369" t="str">
            <v xml:space="preserve">          ค่าเสื่อมราคา - อุปกรณ์สำนักงาน</v>
          </cell>
          <cell r="C369">
            <v>2304356.2599999998</v>
          </cell>
          <cell r="D369">
            <v>1347277.31</v>
          </cell>
          <cell r="G369">
            <v>957078.94999999972</v>
          </cell>
        </row>
        <row r="370">
          <cell r="A370">
            <v>71301</v>
          </cell>
          <cell r="B370" t="str">
            <v xml:space="preserve">          ค่าเสื่อมราคา - รถยนต์</v>
          </cell>
          <cell r="C370">
            <v>192349.91</v>
          </cell>
          <cell r="D370">
            <v>109699.56</v>
          </cell>
          <cell r="G370">
            <v>82650.350000000006</v>
          </cell>
        </row>
        <row r="371">
          <cell r="A371">
            <v>71401</v>
          </cell>
          <cell r="B371" t="str">
            <v xml:space="preserve">          ค่าเสื่อมราคา - คอมพิวเตอร์และอุปกรณ์</v>
          </cell>
          <cell r="C371">
            <v>350286.95</v>
          </cell>
          <cell r="D371">
            <v>245883.57</v>
          </cell>
          <cell r="G371">
            <v>104403.38</v>
          </cell>
        </row>
        <row r="372">
          <cell r="A372">
            <v>71501</v>
          </cell>
          <cell r="B372" t="str">
            <v xml:space="preserve">          ค่าเสื่อมราคา - Softwares</v>
          </cell>
          <cell r="C372">
            <v>75602.740000000005</v>
          </cell>
          <cell r="D372">
            <v>42753.51</v>
          </cell>
          <cell r="G372">
            <v>32849.230000000003</v>
          </cell>
        </row>
        <row r="373">
          <cell r="A373">
            <v>71601</v>
          </cell>
          <cell r="B373" t="str">
            <v xml:space="preserve">          ค่าเสื่อมราคา - สิทธิการเช่าที่ดิน</v>
          </cell>
          <cell r="C373">
            <v>484255.95</v>
          </cell>
          <cell r="D373">
            <v>408572.75</v>
          </cell>
          <cell r="G373">
            <v>75683.200000000012</v>
          </cell>
        </row>
        <row r="374">
          <cell r="A374">
            <v>71701</v>
          </cell>
          <cell r="B374" t="str">
            <v xml:space="preserve">          ค่าเสื่อมราคา -ส่วนปรับปรุงที่ดิน</v>
          </cell>
          <cell r="C374">
            <v>1510402.78</v>
          </cell>
          <cell r="D374">
            <v>1307313.46</v>
          </cell>
          <cell r="G374">
            <v>203089.32000000007</v>
          </cell>
        </row>
        <row r="375">
          <cell r="A375">
            <v>71702</v>
          </cell>
          <cell r="B375" t="str">
            <v xml:space="preserve">          ค่าเสื่อมราคา -ส่วนปรับปรุงอาคาร</v>
          </cell>
          <cell r="C375">
            <v>168164.3</v>
          </cell>
          <cell r="D375">
            <v>143838.73000000001</v>
          </cell>
          <cell r="G375">
            <v>24325.569999999978</v>
          </cell>
        </row>
        <row r="376">
          <cell r="A376">
            <v>72103</v>
          </cell>
          <cell r="B376" t="str">
            <v xml:space="preserve">          ดอกเบี้ยจ่ายกรรมการและบริษัทในเครือ</v>
          </cell>
          <cell r="C376">
            <v>58669.11</v>
          </cell>
          <cell r="D376">
            <v>30127.78</v>
          </cell>
          <cell r="G376">
            <v>28541.33</v>
          </cell>
        </row>
        <row r="377">
          <cell r="A377">
            <v>72999</v>
          </cell>
          <cell r="B377" t="str">
            <v xml:space="preserve">          ดอกเบี้ยจ่ายอื่น ๆ</v>
          </cell>
          <cell r="C377">
            <v>7602850.1799999997</v>
          </cell>
          <cell r="D377">
            <v>4495951.63</v>
          </cell>
          <cell r="G377">
            <v>3106898.55</v>
          </cell>
        </row>
        <row r="378">
          <cell r="A378">
            <v>79102</v>
          </cell>
          <cell r="B378" t="str">
            <v xml:space="preserve">          ภาษีโรงเรือน</v>
          </cell>
          <cell r="C378">
            <v>175187.88</v>
          </cell>
          <cell r="D378">
            <v>175187.88</v>
          </cell>
          <cell r="G378">
            <v>0</v>
          </cell>
        </row>
        <row r="379">
          <cell r="A379">
            <v>89101</v>
          </cell>
          <cell r="B379" t="str">
            <v xml:space="preserve">          หนี้สงสัยจะสูญ</v>
          </cell>
          <cell r="C379">
            <v>621393.44999999995</v>
          </cell>
          <cell r="D379">
            <v>424754.5</v>
          </cell>
          <cell r="E379">
            <v>169695.55000000005</v>
          </cell>
          <cell r="G379">
            <v>366334.5</v>
          </cell>
        </row>
        <row r="380">
          <cell r="A380">
            <v>89103</v>
          </cell>
          <cell r="B380" t="str">
            <v xml:space="preserve">          ค่าใช้จ่ายที่ไม่ถือเป็นค่าใช้จ่าย</v>
          </cell>
          <cell r="C380">
            <v>38551.360000000001</v>
          </cell>
          <cell r="D380">
            <v>5153.76</v>
          </cell>
          <cell r="G380">
            <v>33397.599999999999</v>
          </cell>
        </row>
        <row r="381">
          <cell r="A381">
            <v>89105</v>
          </cell>
          <cell r="B381" t="str">
            <v xml:space="preserve">          ขาดทุนจากสินค้าล้าสมัย</v>
          </cell>
          <cell r="C381">
            <v>102043.75</v>
          </cell>
          <cell r="D381">
            <v>102043.75</v>
          </cell>
          <cell r="G381">
            <v>0</v>
          </cell>
        </row>
        <row r="382">
          <cell r="A382">
            <v>89106</v>
          </cell>
          <cell r="B382" t="str">
            <v xml:space="preserve">          ขาดทุนจากภาษีเงินได้หัก ณ ที่จ่ายไม่ขอคืน</v>
          </cell>
          <cell r="C382">
            <v>3119.36</v>
          </cell>
          <cell r="D382">
            <v>3119.36</v>
          </cell>
          <cell r="G382">
            <v>0</v>
          </cell>
        </row>
      </sheetData>
      <sheetData sheetId="5"/>
      <sheetData sheetId="6">
        <row r="3">
          <cell r="A3">
            <v>10001</v>
          </cell>
          <cell r="B3" t="str">
            <v xml:space="preserve">          เงินสด</v>
          </cell>
          <cell r="C3">
            <v>5859555</v>
          </cell>
          <cell r="D3">
            <v>5859555</v>
          </cell>
          <cell r="E3">
            <v>0</v>
          </cell>
        </row>
        <row r="4">
          <cell r="A4">
            <v>10002</v>
          </cell>
          <cell r="B4" t="str">
            <v xml:space="preserve">          เงินสดย่อย</v>
          </cell>
          <cell r="C4">
            <v>3510387.75</v>
          </cell>
          <cell r="D4">
            <v>3335387.75</v>
          </cell>
          <cell r="E4">
            <v>175000</v>
          </cell>
        </row>
        <row r="5">
          <cell r="A5">
            <v>10003</v>
          </cell>
          <cell r="B5" t="str">
            <v xml:space="preserve">          เงินทอน</v>
          </cell>
          <cell r="C5">
            <v>11700</v>
          </cell>
          <cell r="D5">
            <v>300</v>
          </cell>
          <cell r="E5">
            <v>11400</v>
          </cell>
        </row>
        <row r="6">
          <cell r="A6">
            <v>10101</v>
          </cell>
          <cell r="B6" t="str">
            <v xml:space="preserve">          CA กรุงเทพ - วงศ์สว่าง 3140-9</v>
          </cell>
          <cell r="C6">
            <v>49975405.700000003</v>
          </cell>
          <cell r="D6">
            <v>49682684.32</v>
          </cell>
          <cell r="E6">
            <v>292721.38000000268</v>
          </cell>
        </row>
        <row r="7">
          <cell r="A7">
            <v>10103</v>
          </cell>
          <cell r="B7" t="str">
            <v xml:space="preserve">          CA กรุงศรีอยุธยา - โฮมโปร ราชพฤกษ์ 0085-5</v>
          </cell>
          <cell r="C7">
            <v>86073613.989999995</v>
          </cell>
          <cell r="D7">
            <v>86868888.390000001</v>
          </cell>
          <cell r="E7">
            <v>-795274.40000000596</v>
          </cell>
        </row>
        <row r="8">
          <cell r="A8">
            <v>10104</v>
          </cell>
          <cell r="B8" t="str">
            <v xml:space="preserve">          CA กสิกรไทย - บางขุนนนท์ 1526-0</v>
          </cell>
          <cell r="C8">
            <v>70340988</v>
          </cell>
          <cell r="D8">
            <v>70961520</v>
          </cell>
          <cell r="E8">
            <v>-620532</v>
          </cell>
        </row>
        <row r="9">
          <cell r="A9">
            <v>10105</v>
          </cell>
          <cell r="B9" t="str">
            <v xml:space="preserve">          CA ทหารไทย - บางขุนนนท์ 5084-6</v>
          </cell>
          <cell r="C9">
            <v>7524976</v>
          </cell>
          <cell r="D9">
            <v>7431520</v>
          </cell>
          <cell r="E9">
            <v>93456</v>
          </cell>
        </row>
        <row r="10">
          <cell r="A10">
            <v>10106</v>
          </cell>
          <cell r="B10" t="str">
            <v xml:space="preserve">          CA ไทยพาณิชย์ - บางขุนนท์ 0614-2</v>
          </cell>
          <cell r="C10">
            <v>12635610</v>
          </cell>
          <cell r="D10">
            <v>12635610</v>
          </cell>
          <cell r="E10">
            <v>0</v>
          </cell>
        </row>
        <row r="11">
          <cell r="A11">
            <v>10107</v>
          </cell>
          <cell r="B11" t="str">
            <v xml:space="preserve">          CA กรุงไทย - ราชดำเนิน 2960-8</v>
          </cell>
          <cell r="C11">
            <v>1461000</v>
          </cell>
          <cell r="D11">
            <v>1460000</v>
          </cell>
          <cell r="E11">
            <v>1000</v>
          </cell>
        </row>
        <row r="12">
          <cell r="A12">
            <v>10201</v>
          </cell>
          <cell r="B12" t="str">
            <v xml:space="preserve">          SA กรุงเทพ - วงศ์สว่าง 9977-0</v>
          </cell>
          <cell r="C12">
            <v>46133414.68</v>
          </cell>
          <cell r="D12">
            <v>45429329.289999999</v>
          </cell>
          <cell r="E12">
            <v>704085.3900000006</v>
          </cell>
        </row>
        <row r="13">
          <cell r="A13">
            <v>10203</v>
          </cell>
          <cell r="B13" t="str">
            <v xml:space="preserve">          SA กรุงศรีอยุธยา - โฮมโปร ราชพฤกษ์ 1600-4</v>
          </cell>
          <cell r="C13">
            <v>174338108.15000001</v>
          </cell>
          <cell r="D13">
            <v>155591101.12</v>
          </cell>
          <cell r="E13">
            <v>18747007.030000001</v>
          </cell>
        </row>
        <row r="14">
          <cell r="A14">
            <v>10204</v>
          </cell>
          <cell r="B14" t="str">
            <v xml:space="preserve">          SA กสิกรไทย - บางขุนนนท์ 4521-9</v>
          </cell>
          <cell r="C14">
            <v>36601732.07</v>
          </cell>
          <cell r="D14">
            <v>34132431.950000003</v>
          </cell>
          <cell r="E14">
            <v>2469300.1199999973</v>
          </cell>
        </row>
        <row r="15">
          <cell r="A15">
            <v>10205</v>
          </cell>
          <cell r="B15" t="str">
            <v xml:space="preserve">          SA ทหารไทย - บางขุนนนท์ 1945-2</v>
          </cell>
          <cell r="C15">
            <v>169936.08</v>
          </cell>
          <cell r="D15">
            <v>117445</v>
          </cell>
          <cell r="E15">
            <v>52491.079999999987</v>
          </cell>
        </row>
        <row r="16">
          <cell r="A16">
            <v>10206</v>
          </cell>
          <cell r="B16" t="str">
            <v xml:space="preserve">          SA ไทยพาณิชย์ - บางขุนนนท์ 6349-6</v>
          </cell>
          <cell r="C16">
            <v>12532053.039999999</v>
          </cell>
          <cell r="D16">
            <v>12243120</v>
          </cell>
          <cell r="E16">
            <v>288933.03999999911</v>
          </cell>
        </row>
        <row r="17">
          <cell r="A17">
            <v>10207</v>
          </cell>
          <cell r="B17" t="str">
            <v xml:space="preserve">          SAกรุงไทย - ราชดำเนิน 3755-2</v>
          </cell>
          <cell r="C17">
            <v>1474421.54</v>
          </cell>
          <cell r="D17">
            <v>1460660</v>
          </cell>
          <cell r="E17">
            <v>13761.540000000037</v>
          </cell>
        </row>
        <row r="18">
          <cell r="A18">
            <v>10301</v>
          </cell>
          <cell r="B18" t="str">
            <v xml:space="preserve">          ธนาคารกรุงเทพ สาขาวงศ์สว่าง เงินฝากประจำ 3 เดือน 9192-9</v>
          </cell>
          <cell r="C18">
            <v>10000000</v>
          </cell>
          <cell r="D18">
            <v>10000000</v>
          </cell>
          <cell r="E18">
            <v>0</v>
          </cell>
        </row>
        <row r="19">
          <cell r="A19">
            <v>10402</v>
          </cell>
          <cell r="B19" t="str">
            <v xml:space="preserve">          พันธบัตรรัฐบาล - ธนาคารกรุงศรีอยุธยา</v>
          </cell>
          <cell r="C19">
            <v>50830492.189999998</v>
          </cell>
          <cell r="D19">
            <v>50830492.189999998</v>
          </cell>
          <cell r="E19">
            <v>0</v>
          </cell>
        </row>
        <row r="20">
          <cell r="A20">
            <v>10902</v>
          </cell>
          <cell r="B20" t="str">
            <v xml:space="preserve">          เงินโอนยังไม่บันทึกบัญชี</v>
          </cell>
          <cell r="C20">
            <v>215978</v>
          </cell>
          <cell r="D20">
            <v>221106</v>
          </cell>
          <cell r="E20">
            <v>-5128</v>
          </cell>
        </row>
        <row r="21">
          <cell r="A21">
            <v>11101</v>
          </cell>
          <cell r="B21" t="str">
            <v xml:space="preserve">          ลูกหนี้ค่าธรรมเนียมการศึกษา</v>
          </cell>
          <cell r="C21">
            <v>15002500</v>
          </cell>
          <cell r="D21">
            <v>14775000</v>
          </cell>
          <cell r="E21">
            <v>227500</v>
          </cell>
        </row>
        <row r="22">
          <cell r="A22">
            <v>11104</v>
          </cell>
          <cell r="B22" t="str">
            <v xml:space="preserve">          ลูกหนี้ค่าธรรมเนียมรักษาสภาพการเป็นนักเรียน</v>
          </cell>
          <cell r="C22">
            <v>15000</v>
          </cell>
          <cell r="D22">
            <v>15000</v>
          </cell>
          <cell r="E22">
            <v>0</v>
          </cell>
        </row>
        <row r="23">
          <cell r="A23">
            <v>11201</v>
          </cell>
          <cell r="B23" t="str">
            <v xml:space="preserve">          ลูกหนี้ค่าบำรุงการศึกษา</v>
          </cell>
          <cell r="C23">
            <v>114346624</v>
          </cell>
          <cell r="D23">
            <v>113030914</v>
          </cell>
          <cell r="E23">
            <v>1315710</v>
          </cell>
        </row>
        <row r="24">
          <cell r="A24">
            <v>11202</v>
          </cell>
          <cell r="B24" t="str">
            <v xml:space="preserve">          ลูกหนี้ค่าบำรุงการศึกษา - พนักงาน</v>
          </cell>
          <cell r="C24">
            <v>358860</v>
          </cell>
          <cell r="D24">
            <v>358860</v>
          </cell>
          <cell r="E24">
            <v>0</v>
          </cell>
        </row>
        <row r="25">
          <cell r="A25">
            <v>11203</v>
          </cell>
          <cell r="B25" t="str">
            <v xml:space="preserve">          ลูกหนี้ค่าบำรุงการศึกษา - ผู้ถือหุ้น</v>
          </cell>
          <cell r="C25">
            <v>163721</v>
          </cell>
          <cell r="D25">
            <v>163721</v>
          </cell>
          <cell r="E25">
            <v>0</v>
          </cell>
        </row>
        <row r="26">
          <cell r="A26">
            <v>11204</v>
          </cell>
          <cell r="B26" t="str">
            <v xml:space="preserve">          ลูกหนี้ค่าบำรุงการศึกษา (สอนเสริม)</v>
          </cell>
          <cell r="C26">
            <v>4737975.2</v>
          </cell>
          <cell r="D26">
            <v>4117012.5</v>
          </cell>
          <cell r="E26">
            <v>620962.70000000019</v>
          </cell>
        </row>
        <row r="27">
          <cell r="A27">
            <v>11801</v>
          </cell>
          <cell r="B27" t="str">
            <v xml:space="preserve">          ลูกหนี้งานอบรม</v>
          </cell>
          <cell r="C27">
            <v>13500</v>
          </cell>
          <cell r="E27">
            <v>13500</v>
          </cell>
        </row>
        <row r="28">
          <cell r="A28">
            <v>11802</v>
          </cell>
          <cell r="B28" t="str">
            <v xml:space="preserve">          ลูกหนี้อื่น ๆ</v>
          </cell>
          <cell r="C28">
            <v>1840585.6</v>
          </cell>
          <cell r="D28">
            <v>1112028.54</v>
          </cell>
          <cell r="E28">
            <v>728557.06</v>
          </cell>
        </row>
        <row r="29">
          <cell r="A29">
            <v>11901</v>
          </cell>
          <cell r="B29" t="str">
            <v xml:space="preserve">          ค่าเผื่อหนี้สงสัยจะสูญ</v>
          </cell>
          <cell r="C29">
            <v>146874</v>
          </cell>
          <cell r="D29">
            <v>1014393.45</v>
          </cell>
          <cell r="E29">
            <v>-867519.45</v>
          </cell>
        </row>
        <row r="30">
          <cell r="A30">
            <v>13101</v>
          </cell>
          <cell r="B30" t="str">
            <v xml:space="preserve">          สินค้าสำเร็จรูป</v>
          </cell>
          <cell r="C30">
            <v>7859097.2699999996</v>
          </cell>
          <cell r="D30">
            <v>5112821.93</v>
          </cell>
          <cell r="E30">
            <v>2746275.34</v>
          </cell>
        </row>
        <row r="31">
          <cell r="A31">
            <v>13901</v>
          </cell>
          <cell r="B31" t="str">
            <v xml:space="preserve">          ค่าเผื่อสินค้าล้าสมัย</v>
          </cell>
          <cell r="D31">
            <v>102043.75</v>
          </cell>
          <cell r="E31">
            <v>-102043.75</v>
          </cell>
        </row>
        <row r="32">
          <cell r="A32">
            <v>14101</v>
          </cell>
          <cell r="B32" t="str">
            <v xml:space="preserve">          ดอกเบี้ยค้างรับ</v>
          </cell>
          <cell r="C32">
            <v>37733.120000000003</v>
          </cell>
          <cell r="D32">
            <v>37733.120000000003</v>
          </cell>
          <cell r="E32">
            <v>0</v>
          </cell>
        </row>
        <row r="33">
          <cell r="A33">
            <v>14102</v>
          </cell>
          <cell r="B33" t="str">
            <v xml:space="preserve">          รายค้างรับ</v>
          </cell>
          <cell r="C33">
            <v>131102</v>
          </cell>
          <cell r="D33">
            <v>113254</v>
          </cell>
          <cell r="E33">
            <v>17848</v>
          </cell>
        </row>
        <row r="34">
          <cell r="A34">
            <v>14201</v>
          </cell>
          <cell r="B34" t="str">
            <v xml:space="preserve">          ค่าเบี้ยประกันรถยนต์จ่ายล่วงหน้า</v>
          </cell>
          <cell r="C34">
            <v>75111.95</v>
          </cell>
          <cell r="D34">
            <v>45742.83</v>
          </cell>
          <cell r="E34">
            <v>29369.119999999995</v>
          </cell>
        </row>
        <row r="35">
          <cell r="A35">
            <v>14202</v>
          </cell>
          <cell r="B35" t="str">
            <v xml:space="preserve">          ค่าเบี้ยประกันชีวิตจ่ายล่วงหน้า</v>
          </cell>
          <cell r="C35">
            <v>616751.5</v>
          </cell>
          <cell r="D35">
            <v>295847.23</v>
          </cell>
          <cell r="E35">
            <v>320904.27</v>
          </cell>
        </row>
        <row r="36">
          <cell r="A36">
            <v>14203</v>
          </cell>
          <cell r="B36" t="str">
            <v xml:space="preserve">          ค่าเบี้ยประกันทรัพย์สินจ่ายล่วงหน้า</v>
          </cell>
          <cell r="C36">
            <v>74469.86</v>
          </cell>
          <cell r="D36">
            <v>41825.54</v>
          </cell>
          <cell r="E36">
            <v>32644.32</v>
          </cell>
        </row>
        <row r="37">
          <cell r="A37">
            <v>14204</v>
          </cell>
          <cell r="B37" t="str">
            <v xml:space="preserve">          ค่าเช่าที่ดินจ่ายล่วงหน้า</v>
          </cell>
          <cell r="C37">
            <v>1686060.41</v>
          </cell>
          <cell r="D37">
            <v>1433836.74</v>
          </cell>
          <cell r="E37">
            <v>252223.66999999993</v>
          </cell>
        </row>
        <row r="38">
          <cell r="A38">
            <v>14299</v>
          </cell>
          <cell r="B38" t="str">
            <v xml:space="preserve">          ค่าใช้จ่ายจ่ายล่วงหน้าอื่น ๆ</v>
          </cell>
          <cell r="C38">
            <v>1517134.64</v>
          </cell>
          <cell r="D38">
            <v>1043113.12</v>
          </cell>
          <cell r="E38">
            <v>474021.5199999999</v>
          </cell>
        </row>
        <row r="39">
          <cell r="A39">
            <v>14301</v>
          </cell>
          <cell r="B39" t="str">
            <v xml:space="preserve">          ดอกเบี้ยจ่ายรอตัดบัญชี</v>
          </cell>
          <cell r="C39">
            <v>75977.86</v>
          </cell>
          <cell r="D39">
            <v>27628.400000000001</v>
          </cell>
          <cell r="E39">
            <v>48349.46</v>
          </cell>
        </row>
        <row r="40">
          <cell r="A40">
            <v>16001</v>
          </cell>
          <cell r="B40" t="str">
            <v xml:space="preserve">          พักรอโอนทรัพย์สิน - อาคาร</v>
          </cell>
          <cell r="C40">
            <v>15582333</v>
          </cell>
          <cell r="D40">
            <v>12136169.119999999</v>
          </cell>
          <cell r="E40">
            <v>3446163.8800000008</v>
          </cell>
        </row>
        <row r="41">
          <cell r="A41">
            <v>16002</v>
          </cell>
          <cell r="B41" t="str">
            <v xml:space="preserve">          พักรอโอนทรัพย์สิน - อุปกรณ์สำนักงาน คอมพิวเตอร์ ฯลฯ</v>
          </cell>
          <cell r="C41">
            <v>728124.6</v>
          </cell>
          <cell r="D41">
            <v>280565</v>
          </cell>
          <cell r="E41">
            <v>447559.6</v>
          </cell>
        </row>
        <row r="42">
          <cell r="A42">
            <v>16011</v>
          </cell>
          <cell r="B42" t="str">
            <v xml:space="preserve">          อาคาร สำหรับนักเรียน</v>
          </cell>
          <cell r="C42">
            <v>139778381.91999999</v>
          </cell>
          <cell r="E42">
            <v>139778381.91999999</v>
          </cell>
        </row>
        <row r="43">
          <cell r="A43">
            <v>16012</v>
          </cell>
          <cell r="B43" t="str">
            <v xml:space="preserve">          อาคาร สำนักงาน</v>
          </cell>
          <cell r="C43">
            <v>18989323.41</v>
          </cell>
          <cell r="E43">
            <v>18989323.41</v>
          </cell>
        </row>
        <row r="44">
          <cell r="A44">
            <v>16021</v>
          </cell>
          <cell r="B44" t="str">
            <v xml:space="preserve">          อุปกรณ์ สำหรับนักเรียน</v>
          </cell>
          <cell r="C44">
            <v>17120625.27</v>
          </cell>
          <cell r="D44">
            <v>118346.6</v>
          </cell>
          <cell r="E44">
            <v>17002278.669999998</v>
          </cell>
        </row>
        <row r="45">
          <cell r="A45">
            <v>16022</v>
          </cell>
          <cell r="B45" t="str">
            <v xml:space="preserve">          อุปกรณ์ สำนักงาน</v>
          </cell>
          <cell r="C45">
            <v>8552436.3300000001</v>
          </cell>
          <cell r="D45">
            <v>11556</v>
          </cell>
          <cell r="E45">
            <v>8540880.3300000001</v>
          </cell>
        </row>
        <row r="46">
          <cell r="A46">
            <v>16032</v>
          </cell>
          <cell r="B46" t="str">
            <v xml:space="preserve">          รถยนต์</v>
          </cell>
          <cell r="C46">
            <v>1543265</v>
          </cell>
          <cell r="E46">
            <v>1543265</v>
          </cell>
        </row>
        <row r="47">
          <cell r="A47">
            <v>16041</v>
          </cell>
          <cell r="B47" t="str">
            <v xml:space="preserve">          คอมพิวเตอร์และอุปกรณ์ สำหรับนักเรียน</v>
          </cell>
          <cell r="C47">
            <v>4334148.04</v>
          </cell>
          <cell r="D47">
            <v>377843.04</v>
          </cell>
          <cell r="E47">
            <v>3956305</v>
          </cell>
        </row>
        <row r="48">
          <cell r="A48">
            <v>16042</v>
          </cell>
          <cell r="B48" t="str">
            <v xml:space="preserve">          คอมพิวเตอร์และอุปกรณ์ สำนักงาน</v>
          </cell>
          <cell r="C48">
            <v>2236605.19</v>
          </cell>
          <cell r="E48">
            <v>2236605.19</v>
          </cell>
        </row>
        <row r="49">
          <cell r="A49">
            <v>16051</v>
          </cell>
          <cell r="B49" t="str">
            <v xml:space="preserve">          Software สำหรับนักเรียน</v>
          </cell>
          <cell r="C49">
            <v>45000</v>
          </cell>
          <cell r="E49">
            <v>45000</v>
          </cell>
        </row>
        <row r="50">
          <cell r="A50">
            <v>16052</v>
          </cell>
          <cell r="B50" t="str">
            <v xml:space="preserve">          Software สำนักงาน</v>
          </cell>
          <cell r="C50">
            <v>436355</v>
          </cell>
          <cell r="E50">
            <v>436355</v>
          </cell>
        </row>
        <row r="51">
          <cell r="A51">
            <v>16061</v>
          </cell>
          <cell r="B51" t="str">
            <v xml:space="preserve">          สิทธิการเช่าที่ดิน</v>
          </cell>
          <cell r="C51">
            <v>10511759.359999999</v>
          </cell>
          <cell r="E51">
            <v>10511759.359999999</v>
          </cell>
        </row>
        <row r="52">
          <cell r="A52">
            <v>16071</v>
          </cell>
          <cell r="B52" t="str">
            <v xml:space="preserve">          ส่วนปรับปรุงที่ดิน</v>
          </cell>
          <cell r="C52">
            <v>33929906.340000004</v>
          </cell>
          <cell r="E52">
            <v>33929906.340000004</v>
          </cell>
        </row>
        <row r="53">
          <cell r="A53">
            <v>16072</v>
          </cell>
          <cell r="B53" t="str">
            <v xml:space="preserve">          ส่วนปรับปรุงอาคาร</v>
          </cell>
          <cell r="C53">
            <v>13033021.880000001</v>
          </cell>
          <cell r="E53">
            <v>13033021.880000001</v>
          </cell>
        </row>
        <row r="54">
          <cell r="A54">
            <v>16911</v>
          </cell>
          <cell r="B54" t="str">
            <v xml:space="preserve">          ค่าเสื่อมราคาสะสม - อาคาร นักเรียน</v>
          </cell>
          <cell r="C54">
            <v>0.14000000000000001</v>
          </cell>
          <cell r="D54">
            <v>32525243.760000002</v>
          </cell>
          <cell r="E54">
            <v>-32525243.620000001</v>
          </cell>
        </row>
        <row r="55">
          <cell r="A55">
            <v>16912</v>
          </cell>
          <cell r="B55" t="str">
            <v xml:space="preserve">          ค่าเสื่อมราคาสะสม - อาคาร สำนักงาน</v>
          </cell>
          <cell r="C55">
            <v>0.14000000000000001</v>
          </cell>
          <cell r="D55">
            <v>4693100.2</v>
          </cell>
          <cell r="E55">
            <v>-4693100.0600000005</v>
          </cell>
        </row>
        <row r="56">
          <cell r="A56">
            <v>16921</v>
          </cell>
          <cell r="B56" t="str">
            <v xml:space="preserve">          ค่าเสื่อมราคาสะสม - อุปกรณ์ สำหรับนักเรียน</v>
          </cell>
          <cell r="C56">
            <v>32383.9</v>
          </cell>
          <cell r="D56">
            <v>11160930.92</v>
          </cell>
          <cell r="E56">
            <v>-11128547.02</v>
          </cell>
        </row>
        <row r="57">
          <cell r="A57">
            <v>16922</v>
          </cell>
          <cell r="B57" t="str">
            <v xml:space="preserve">          ค่าเสื่อมราคาสะสม - อุปกรณ์ สำนักงาน</v>
          </cell>
          <cell r="C57">
            <v>11554</v>
          </cell>
          <cell r="D57">
            <v>6317390.2699999996</v>
          </cell>
          <cell r="E57">
            <v>-6305836.2699999996</v>
          </cell>
        </row>
        <row r="58">
          <cell r="A58">
            <v>16932</v>
          </cell>
          <cell r="B58" t="str">
            <v xml:space="preserve">          ค่าเสื่อมราคาสะสม - รถยนต์</v>
          </cell>
          <cell r="D58">
            <v>1344300.95</v>
          </cell>
          <cell r="E58">
            <v>-1344300.95</v>
          </cell>
        </row>
        <row r="59">
          <cell r="A59">
            <v>16941</v>
          </cell>
          <cell r="B59" t="str">
            <v xml:space="preserve">          ค่าเสื่อมราคาสะสม - คอมพิวเตอร์และอุปกรณ์ สำหรับนักเรียน</v>
          </cell>
          <cell r="C59">
            <v>359301.36</v>
          </cell>
          <cell r="D59">
            <v>3523874.4</v>
          </cell>
          <cell r="E59">
            <v>-3164573.04</v>
          </cell>
        </row>
        <row r="60">
          <cell r="A60">
            <v>16942</v>
          </cell>
          <cell r="B60" t="str">
            <v xml:space="preserve">          ค่าเสื่อมราคาสะสม - คอมพิวเตอร์และอุปกรณ์ สำนักงาน</v>
          </cell>
          <cell r="C60">
            <v>13150.06</v>
          </cell>
          <cell r="D60">
            <v>1681143.54</v>
          </cell>
          <cell r="E60">
            <v>-1667993.48</v>
          </cell>
        </row>
        <row r="61">
          <cell r="A61">
            <v>16951</v>
          </cell>
          <cell r="B61" t="str">
            <v xml:space="preserve">          ค่าเสื่อมราคาสะสม - Softwares สำหรับนักเรียน</v>
          </cell>
          <cell r="D61">
            <v>11508.62</v>
          </cell>
          <cell r="E61">
            <v>-11508.62</v>
          </cell>
        </row>
        <row r="62">
          <cell r="A62">
            <v>16952</v>
          </cell>
          <cell r="B62" t="str">
            <v xml:space="preserve">          ค่าเสื่อมราคาสะสม - Softwares สำนักงาน</v>
          </cell>
          <cell r="D62">
            <v>195942.62</v>
          </cell>
          <cell r="E62">
            <v>-195942.62</v>
          </cell>
        </row>
        <row r="63">
          <cell r="A63">
            <v>16961</v>
          </cell>
          <cell r="B63" t="str">
            <v xml:space="preserve">          ค่าเสื่อมราคาสะสม - สิทธิการเช่าที่ดิน</v>
          </cell>
          <cell r="D63">
            <v>2720515.42</v>
          </cell>
          <cell r="E63">
            <v>-2720515.42</v>
          </cell>
        </row>
        <row r="64">
          <cell r="A64">
            <v>16971</v>
          </cell>
          <cell r="B64" t="str">
            <v xml:space="preserve">          ค่าเสื่อมราคาสะสม -ส่วนปรับปรุงที่ดิน</v>
          </cell>
          <cell r="D64">
            <v>8004548.9699999997</v>
          </cell>
          <cell r="E64">
            <v>-8004548.9699999997</v>
          </cell>
        </row>
        <row r="65">
          <cell r="A65">
            <v>16972</v>
          </cell>
          <cell r="B65" t="str">
            <v xml:space="preserve">          ค่าเสื่อมราคาสะสม - ส่วนปรับปรุงอาคาร</v>
          </cell>
          <cell r="C65">
            <v>45780.36</v>
          </cell>
          <cell r="D65">
            <v>1733948.81</v>
          </cell>
          <cell r="E65">
            <v>-1688168.45</v>
          </cell>
        </row>
        <row r="66">
          <cell r="A66">
            <v>16991</v>
          </cell>
          <cell r="B66" t="str">
            <v xml:space="preserve">          ค่าเผื่อจากการด้อยค่า</v>
          </cell>
          <cell r="D66">
            <v>1705432.52</v>
          </cell>
          <cell r="E66">
            <v>-1705432.52</v>
          </cell>
        </row>
        <row r="67">
          <cell r="A67">
            <v>17101</v>
          </cell>
          <cell r="B67" t="str">
            <v xml:space="preserve">          เงินทดรองจ่าย</v>
          </cell>
          <cell r="C67">
            <v>12983640.25</v>
          </cell>
          <cell r="D67">
            <v>12961310.25</v>
          </cell>
          <cell r="E67">
            <v>22330</v>
          </cell>
        </row>
        <row r="68">
          <cell r="A68">
            <v>17102</v>
          </cell>
          <cell r="B68" t="str">
            <v xml:space="preserve">          ลูกหนี้ค่าหุ้น</v>
          </cell>
          <cell r="C68">
            <v>605000</v>
          </cell>
          <cell r="D68">
            <v>80500</v>
          </cell>
          <cell r="E68">
            <v>524500</v>
          </cell>
        </row>
        <row r="69">
          <cell r="A69">
            <v>17299</v>
          </cell>
          <cell r="B69" t="str">
            <v xml:space="preserve">          เงินประกันและเงินมัดจำอื่น ๆ</v>
          </cell>
          <cell r="C69">
            <v>428154.75</v>
          </cell>
          <cell r="D69">
            <v>393908.65</v>
          </cell>
          <cell r="E69">
            <v>34246.099999999977</v>
          </cell>
        </row>
        <row r="70">
          <cell r="A70">
            <v>17301</v>
          </cell>
          <cell r="B70" t="str">
            <v xml:space="preserve">          ภาษีเงินได้หัก ณ ที่จ่าย (ถูกหัก)</v>
          </cell>
          <cell r="C70">
            <v>3406.92</v>
          </cell>
          <cell r="D70">
            <v>1150.5999999999999</v>
          </cell>
          <cell r="E70">
            <v>2256.3200000000002</v>
          </cell>
        </row>
        <row r="71">
          <cell r="A71">
            <v>17302</v>
          </cell>
          <cell r="B71" t="str">
            <v xml:space="preserve">          ภาษีเงินได้หัก ณ ที่จ่าย (ถูกหัก) เกินกว่า 1 ปี</v>
          </cell>
          <cell r="C71">
            <v>3119.36</v>
          </cell>
          <cell r="E71">
            <v>3119.36</v>
          </cell>
        </row>
        <row r="72">
          <cell r="A72">
            <v>17901</v>
          </cell>
          <cell r="B72" t="str">
            <v xml:space="preserve">          ภาษีเงินได้หัก ณ ที่จ่าย (ไม่ขอคืน)</v>
          </cell>
          <cell r="D72">
            <v>3119.36</v>
          </cell>
          <cell r="E72">
            <v>-3119.36</v>
          </cell>
        </row>
        <row r="73">
          <cell r="A73">
            <v>21101</v>
          </cell>
          <cell r="B73" t="str">
            <v xml:space="preserve">          เจ้าหนี้การค้า</v>
          </cell>
          <cell r="C73">
            <v>15437054.539999999</v>
          </cell>
          <cell r="D73">
            <v>16486441.92</v>
          </cell>
          <cell r="E73">
            <v>-1049387.3800000008</v>
          </cell>
        </row>
        <row r="74">
          <cell r="A74">
            <v>21103</v>
          </cell>
          <cell r="B74" t="str">
            <v xml:space="preserve">          เจ้าหนี้สินค้าผ่อนชำระ</v>
          </cell>
          <cell r="C74">
            <v>429252.12</v>
          </cell>
          <cell r="D74">
            <v>674112.12</v>
          </cell>
          <cell r="E74">
            <v>-244860</v>
          </cell>
        </row>
        <row r="75">
          <cell r="A75">
            <v>22101</v>
          </cell>
          <cell r="B75" t="str">
            <v xml:space="preserve">          เงินกู้ยืมแก่บริษัทและบุคคลที่เกี่ยวข้อง</v>
          </cell>
          <cell r="C75">
            <v>270000</v>
          </cell>
          <cell r="D75">
            <v>270000</v>
          </cell>
          <cell r="E75">
            <v>0</v>
          </cell>
        </row>
        <row r="76">
          <cell r="A76">
            <v>22102</v>
          </cell>
          <cell r="B76" t="str">
            <v xml:space="preserve">          เงินกู้ยืมแก่บุคคลภายนอก</v>
          </cell>
          <cell r="C76">
            <v>1301200</v>
          </cell>
          <cell r="D76">
            <v>2301200</v>
          </cell>
          <cell r="E76">
            <v>-1000000</v>
          </cell>
        </row>
        <row r="77">
          <cell r="A77">
            <v>23101</v>
          </cell>
          <cell r="B77" t="str">
            <v xml:space="preserve">          ต้นทุนค้างจ่าย</v>
          </cell>
          <cell r="C77">
            <v>15737589.74</v>
          </cell>
          <cell r="D77">
            <v>19151248.550000001</v>
          </cell>
          <cell r="E77">
            <v>-3413658.8100000005</v>
          </cell>
        </row>
        <row r="78">
          <cell r="A78">
            <v>23103</v>
          </cell>
          <cell r="B78" t="str">
            <v xml:space="preserve">          เงินคงเหลือจากภาคสนาม</v>
          </cell>
          <cell r="C78">
            <v>503251.92</v>
          </cell>
          <cell r="D78">
            <v>675300.63</v>
          </cell>
          <cell r="E78">
            <v>-172048.71000000002</v>
          </cell>
        </row>
        <row r="79">
          <cell r="A79">
            <v>23104</v>
          </cell>
          <cell r="B79" t="str">
            <v xml:space="preserve">          เงินโอนยังไม่ได้ตัดยอดบัญชี</v>
          </cell>
          <cell r="C79">
            <v>87412.35</v>
          </cell>
          <cell r="D79">
            <v>87412.35</v>
          </cell>
          <cell r="E79">
            <v>0</v>
          </cell>
        </row>
        <row r="80">
          <cell r="A80">
            <v>24101</v>
          </cell>
          <cell r="B80" t="str">
            <v xml:space="preserve">          รายได้ค่าธรรมเนียมการศึกษารับล่วงหน้า</v>
          </cell>
          <cell r="C80">
            <v>18287500</v>
          </cell>
          <cell r="D80">
            <v>25862500</v>
          </cell>
          <cell r="E80">
            <v>-7575000</v>
          </cell>
        </row>
        <row r="81">
          <cell r="A81">
            <v>24103</v>
          </cell>
          <cell r="B81" t="str">
            <v xml:space="preserve">          รายได้ค่าธรรมเนียมการศึกษารับล่วงหน้า - ผู้ถือหุ้น</v>
          </cell>
          <cell r="C81">
            <v>50000</v>
          </cell>
          <cell r="D81">
            <v>50000</v>
          </cell>
          <cell r="E81">
            <v>0</v>
          </cell>
        </row>
        <row r="82">
          <cell r="A82">
            <v>24104</v>
          </cell>
          <cell r="B82" t="str">
            <v xml:space="preserve">          รายได้ค่าธรรมเนียมรักษาสภาพการเป็นนักเรียนรับล่วงหน้า</v>
          </cell>
          <cell r="C82">
            <v>20000</v>
          </cell>
          <cell r="D82">
            <v>25000</v>
          </cell>
          <cell r="E82">
            <v>-5000</v>
          </cell>
        </row>
        <row r="83">
          <cell r="A83">
            <v>24201</v>
          </cell>
          <cell r="B83" t="str">
            <v xml:space="preserve">          รายได้ค่าบำรุงการศึกษารับล่วงหน้า</v>
          </cell>
          <cell r="C83">
            <v>133242243.25</v>
          </cell>
          <cell r="D83">
            <v>154316960.25</v>
          </cell>
          <cell r="E83">
            <v>-21074717</v>
          </cell>
        </row>
        <row r="84">
          <cell r="A84">
            <v>24202</v>
          </cell>
          <cell r="B84" t="str">
            <v xml:space="preserve">          รายได้ค่าบำรุงการศึกษารับล่วงหน้า - พนักงาน</v>
          </cell>
          <cell r="C84">
            <v>423108</v>
          </cell>
          <cell r="D84">
            <v>423108</v>
          </cell>
          <cell r="E84">
            <v>0</v>
          </cell>
        </row>
        <row r="85">
          <cell r="A85">
            <v>24203</v>
          </cell>
          <cell r="B85" t="str">
            <v xml:space="preserve">          รายได้ค่าบำรุงการศึกษารับล่วงหน้า - ผู้ถือหุ้น</v>
          </cell>
          <cell r="C85">
            <v>877747</v>
          </cell>
          <cell r="D85">
            <v>877747</v>
          </cell>
          <cell r="E85">
            <v>0</v>
          </cell>
        </row>
        <row r="86">
          <cell r="A86">
            <v>24204</v>
          </cell>
          <cell r="B86" t="str">
            <v xml:space="preserve">          รายได้ค่าบำรุงการศึกษา (สอนเสริม) รับล่วงหน้า</v>
          </cell>
          <cell r="C86">
            <v>6064826.5</v>
          </cell>
          <cell r="D86">
            <v>6445826.5</v>
          </cell>
          <cell r="E86">
            <v>-381000</v>
          </cell>
        </row>
        <row r="87">
          <cell r="A87">
            <v>24401</v>
          </cell>
          <cell r="B87" t="str">
            <v xml:space="preserve">          รายได้บำรุงสระว่ายน้ำรับล่วงหน้า (กลุ่ม)</v>
          </cell>
          <cell r="C87">
            <v>460125.5</v>
          </cell>
          <cell r="D87">
            <v>499875.5</v>
          </cell>
          <cell r="E87">
            <v>-39750</v>
          </cell>
        </row>
        <row r="88">
          <cell r="A88">
            <v>24402</v>
          </cell>
          <cell r="B88" t="str">
            <v xml:space="preserve">          รายได้จากการเรียนเสริมรับล่วงหน้า (นักเรียน)</v>
          </cell>
          <cell r="C88">
            <v>211340</v>
          </cell>
          <cell r="D88">
            <v>246340</v>
          </cell>
          <cell r="E88">
            <v>-35000</v>
          </cell>
        </row>
        <row r="89">
          <cell r="A89">
            <v>24403</v>
          </cell>
          <cell r="B89" t="str">
            <v xml:space="preserve">          รายได้จากกิจกรรมเสริมรับล่วงหน้า (ผู้ปกครอง)</v>
          </cell>
          <cell r="C89">
            <v>61800</v>
          </cell>
          <cell r="D89">
            <v>73050</v>
          </cell>
          <cell r="E89">
            <v>-11250</v>
          </cell>
        </row>
        <row r="90">
          <cell r="A90">
            <v>24904</v>
          </cell>
          <cell r="B90" t="str">
            <v xml:space="preserve">          รายได้ขายคูปองรับล่วงหน้า</v>
          </cell>
          <cell r="C90">
            <v>13313.6</v>
          </cell>
          <cell r="D90">
            <v>23200</v>
          </cell>
          <cell r="E90">
            <v>-9886.4</v>
          </cell>
        </row>
        <row r="91">
          <cell r="A91">
            <v>25102</v>
          </cell>
          <cell r="B91" t="str">
            <v xml:space="preserve">          เงินกู้ยืมจากบริษัทและบุคคลที่เกี่ยวข้อง</v>
          </cell>
          <cell r="D91">
            <v>500000</v>
          </cell>
          <cell r="E91">
            <v>-500000</v>
          </cell>
        </row>
        <row r="92">
          <cell r="A92">
            <v>25104</v>
          </cell>
          <cell r="B92" t="str">
            <v xml:space="preserve">          เงินกู้ยืมจากกรรมการ</v>
          </cell>
          <cell r="D92">
            <v>200000</v>
          </cell>
          <cell r="E92">
            <v>-200000</v>
          </cell>
        </row>
        <row r="93">
          <cell r="A93">
            <v>25105</v>
          </cell>
          <cell r="B93" t="str">
            <v xml:space="preserve">          เงินกู้ยืมจากบุคคลภายนอก</v>
          </cell>
          <cell r="C93">
            <v>1500000</v>
          </cell>
          <cell r="D93">
            <v>60200000</v>
          </cell>
          <cell r="E93">
            <v>-58700000</v>
          </cell>
        </row>
        <row r="94">
          <cell r="A94">
            <v>26101</v>
          </cell>
          <cell r="B94" t="str">
            <v xml:space="preserve">          ภาษีหัก ณ ที่จ่ายค้างจ่าย (ภงด.1)</v>
          </cell>
          <cell r="C94">
            <v>694713.32</v>
          </cell>
          <cell r="D94">
            <v>728471.75</v>
          </cell>
          <cell r="E94">
            <v>-33758.430000000051</v>
          </cell>
        </row>
        <row r="95">
          <cell r="A95">
            <v>26102</v>
          </cell>
          <cell r="B95" t="str">
            <v xml:space="preserve">          ภาษีหัก ณ ที่จ่ายค้างจ่าย (ภงด.2)</v>
          </cell>
          <cell r="C95">
            <v>885425</v>
          </cell>
          <cell r="D95">
            <v>1042076</v>
          </cell>
          <cell r="E95">
            <v>-156651</v>
          </cell>
        </row>
        <row r="96">
          <cell r="A96">
            <v>26103</v>
          </cell>
          <cell r="B96" t="str">
            <v xml:space="preserve">          ภาษีหัก ณ ที่จ่ายค้างจ่าย (ภงด.3)</v>
          </cell>
          <cell r="C96">
            <v>387170</v>
          </cell>
          <cell r="D96">
            <v>395851</v>
          </cell>
          <cell r="E96">
            <v>-8681</v>
          </cell>
        </row>
        <row r="97">
          <cell r="A97">
            <v>26104</v>
          </cell>
          <cell r="B97" t="str">
            <v xml:space="preserve">          ภาษีหัก ณ ที่จ่ายค้างจ่าย (ภงด.53)</v>
          </cell>
          <cell r="C97">
            <v>312882.71000000002</v>
          </cell>
          <cell r="D97">
            <v>345845.92</v>
          </cell>
          <cell r="E97">
            <v>-32963.209999999963</v>
          </cell>
        </row>
        <row r="98">
          <cell r="A98">
            <v>26110</v>
          </cell>
          <cell r="B98" t="str">
            <v xml:space="preserve">          เงินสมทบกองทุนสงเคราะห์ครูหัก ณ ที่จ่ายค้างจ่าย - พนักงาน</v>
          </cell>
          <cell r="C98">
            <v>1457719.48</v>
          </cell>
          <cell r="D98">
            <v>1543649.31</v>
          </cell>
          <cell r="E98">
            <v>-85929.830000000075</v>
          </cell>
        </row>
        <row r="99">
          <cell r="A99">
            <v>26111</v>
          </cell>
          <cell r="B99" t="str">
            <v xml:space="preserve">          เงินสมทบกองทุนสงเคราะห์ครูหัก ณ ที่จ่ายค้างจ่าย - บริษัทฯ</v>
          </cell>
          <cell r="C99">
            <v>1457719.48</v>
          </cell>
          <cell r="D99">
            <v>1543649.31</v>
          </cell>
          <cell r="E99">
            <v>-85929.830000000075</v>
          </cell>
        </row>
        <row r="100">
          <cell r="A100">
            <v>27101</v>
          </cell>
          <cell r="B100" t="str">
            <v xml:space="preserve">          เจ้าหนี้อื่น (พักรอตัด)</v>
          </cell>
          <cell r="C100">
            <v>11350661.449999999</v>
          </cell>
          <cell r="D100">
            <v>11245757.91</v>
          </cell>
          <cell r="E100">
            <v>104903.53999999911</v>
          </cell>
        </row>
        <row r="101">
          <cell r="A101">
            <v>31101</v>
          </cell>
          <cell r="B101" t="str">
            <v xml:space="preserve">          ทุนจดทะเบียน</v>
          </cell>
          <cell r="D101">
            <v>170000000</v>
          </cell>
          <cell r="E101">
            <v>-170000000</v>
          </cell>
        </row>
        <row r="102">
          <cell r="A102">
            <v>33101</v>
          </cell>
          <cell r="B102" t="str">
            <v xml:space="preserve">          กำไรสุทธิประจำปี</v>
          </cell>
          <cell r="C102">
            <v>6557918.8899999997</v>
          </cell>
          <cell r="D102">
            <v>6557918.8899999997</v>
          </cell>
          <cell r="E102">
            <v>0</v>
          </cell>
        </row>
        <row r="103">
          <cell r="A103">
            <v>33301</v>
          </cell>
          <cell r="B103" t="str">
            <v xml:space="preserve">          กำไรสะสม</v>
          </cell>
          <cell r="C103">
            <v>68577869.799999997</v>
          </cell>
          <cell r="D103">
            <v>6603699.25</v>
          </cell>
          <cell r="E103">
            <v>61974170.549999997</v>
          </cell>
        </row>
        <row r="104">
          <cell r="A104">
            <v>41101</v>
          </cell>
          <cell r="B104" t="str">
            <v xml:space="preserve">          รายได้ค่าธรรมเนียมการศึกษา</v>
          </cell>
          <cell r="C104">
            <v>13437500</v>
          </cell>
          <cell r="D104">
            <v>18287500</v>
          </cell>
          <cell r="E104">
            <v>-4850000</v>
          </cell>
        </row>
        <row r="105">
          <cell r="A105">
            <v>41103</v>
          </cell>
          <cell r="B105" t="str">
            <v xml:space="preserve">          รายได้ค่าธรรมเนียมการศึกษา - ผู้ถือหุ้น</v>
          </cell>
          <cell r="C105">
            <v>25000</v>
          </cell>
          <cell r="D105">
            <v>25000</v>
          </cell>
          <cell r="E105">
            <v>0</v>
          </cell>
        </row>
        <row r="106">
          <cell r="A106">
            <v>41104</v>
          </cell>
          <cell r="B106" t="str">
            <v xml:space="preserve">          รายได้ค่าธรรมเนียมรักษาสภาพการเป็นนักเรียน</v>
          </cell>
          <cell r="C106">
            <v>5000</v>
          </cell>
          <cell r="D106">
            <v>20000</v>
          </cell>
          <cell r="E106">
            <v>-15000</v>
          </cell>
        </row>
        <row r="107">
          <cell r="A107">
            <v>41201</v>
          </cell>
          <cell r="B107" t="str">
            <v xml:space="preserve">          รายได้ค่าบำรุงการศึกษา</v>
          </cell>
          <cell r="C107">
            <v>85064629.25</v>
          </cell>
          <cell r="D107">
            <v>131077314.25</v>
          </cell>
          <cell r="E107">
            <v>-46012685</v>
          </cell>
        </row>
        <row r="108">
          <cell r="A108">
            <v>41202</v>
          </cell>
          <cell r="B108" t="str">
            <v xml:space="preserve">          รายได้ค่าบำรุงการศึกษา - พนักงาน</v>
          </cell>
          <cell r="C108">
            <v>372141</v>
          </cell>
          <cell r="D108">
            <v>372141</v>
          </cell>
          <cell r="E108">
            <v>0</v>
          </cell>
        </row>
        <row r="109">
          <cell r="A109">
            <v>41203</v>
          </cell>
          <cell r="B109" t="str">
            <v xml:space="preserve">          รายได้ค่าบำรุงการศึกษา - ผู้ถือหุ้น</v>
          </cell>
          <cell r="C109">
            <v>326998</v>
          </cell>
          <cell r="D109">
            <v>326998</v>
          </cell>
          <cell r="E109">
            <v>0</v>
          </cell>
        </row>
        <row r="110">
          <cell r="A110">
            <v>41204</v>
          </cell>
          <cell r="B110" t="str">
            <v xml:space="preserve">          รายได้ค่าบำรุงการศึกษา (สอนพิเศษ)</v>
          </cell>
          <cell r="C110">
            <v>3606650</v>
          </cell>
          <cell r="D110">
            <v>5423150</v>
          </cell>
          <cell r="E110">
            <v>-1816500</v>
          </cell>
        </row>
        <row r="111">
          <cell r="A111">
            <v>41301</v>
          </cell>
          <cell r="B111" t="str">
            <v xml:space="preserve">          ส่วนลดและผลต่างจากค่าบำรุงการศึกษา</v>
          </cell>
          <cell r="C111">
            <v>117000</v>
          </cell>
          <cell r="D111">
            <v>33410</v>
          </cell>
          <cell r="E111">
            <v>83590</v>
          </cell>
        </row>
        <row r="112">
          <cell r="A112">
            <v>43101</v>
          </cell>
          <cell r="B112" t="str">
            <v xml:space="preserve">          รายได้จากการขายเครื่องแบบและเครื่องเขียน</v>
          </cell>
          <cell r="C112">
            <v>1616859</v>
          </cell>
          <cell r="D112">
            <v>3098558.35</v>
          </cell>
          <cell r="E112">
            <v>-1481699.35</v>
          </cell>
        </row>
        <row r="113">
          <cell r="A113">
            <v>43102</v>
          </cell>
          <cell r="B113" t="str">
            <v xml:space="preserve">          รายได้จากการทำบัตรนักเรียน (สูญหาย)</v>
          </cell>
          <cell r="D113">
            <v>12700</v>
          </cell>
          <cell r="E113">
            <v>-12700</v>
          </cell>
        </row>
        <row r="114">
          <cell r="A114">
            <v>43103</v>
          </cell>
          <cell r="B114" t="str">
            <v xml:space="preserve">          รายได้จำหน่ายของว่างและเครื่องดื่มให้นักเรียน</v>
          </cell>
          <cell r="C114">
            <v>408289</v>
          </cell>
          <cell r="D114">
            <v>619176</v>
          </cell>
          <cell r="E114">
            <v>-210887</v>
          </cell>
        </row>
        <row r="115">
          <cell r="A115">
            <v>43104</v>
          </cell>
          <cell r="B115" t="str">
            <v xml:space="preserve">          เงินเกิน (ขาด) จากการขายสินค้าให้นักเรียน</v>
          </cell>
          <cell r="C115">
            <v>4258</v>
          </cell>
          <cell r="D115">
            <v>4340.68</v>
          </cell>
          <cell r="E115">
            <v>-82.680000000000291</v>
          </cell>
        </row>
        <row r="116">
          <cell r="A116">
            <v>44101</v>
          </cell>
          <cell r="B116" t="str">
            <v xml:space="preserve">          รายได้บำรุงสมาชิกรายปี</v>
          </cell>
          <cell r="C116">
            <v>700</v>
          </cell>
          <cell r="D116">
            <v>800</v>
          </cell>
          <cell r="E116">
            <v>-100</v>
          </cell>
        </row>
        <row r="117">
          <cell r="A117">
            <v>44102</v>
          </cell>
          <cell r="B117" t="str">
            <v xml:space="preserve">          รายได้บำรุงสระว่ายน้ำ (รายครั้ง) เด็ก</v>
          </cell>
          <cell r="C117">
            <v>1100</v>
          </cell>
          <cell r="D117">
            <v>1760</v>
          </cell>
          <cell r="E117">
            <v>-660</v>
          </cell>
        </row>
        <row r="118">
          <cell r="A118">
            <v>44103</v>
          </cell>
          <cell r="B118" t="str">
            <v xml:space="preserve">          รายได้บำรุงสระว่ายน้ำ (รายครั้ง) ผู้ใหญ่</v>
          </cell>
          <cell r="C118">
            <v>500</v>
          </cell>
          <cell r="D118">
            <v>850</v>
          </cell>
          <cell r="E118">
            <v>-350</v>
          </cell>
        </row>
        <row r="119">
          <cell r="A119">
            <v>44104</v>
          </cell>
          <cell r="B119" t="str">
            <v xml:space="preserve">          รายได้บำรุงสระว่ายน้ำ (กลุ่ม)</v>
          </cell>
          <cell r="C119">
            <v>231802</v>
          </cell>
          <cell r="D119">
            <v>441952</v>
          </cell>
          <cell r="E119">
            <v>-210150</v>
          </cell>
        </row>
        <row r="120">
          <cell r="A120">
            <v>44201</v>
          </cell>
          <cell r="B120" t="str">
            <v xml:space="preserve">          รายได้ค่าบำรุงการศึกษาพิเศษ</v>
          </cell>
          <cell r="C120">
            <v>2691729.5</v>
          </cell>
          <cell r="D120">
            <v>3123779.5</v>
          </cell>
          <cell r="E120">
            <v>-432050</v>
          </cell>
        </row>
        <row r="121">
          <cell r="A121">
            <v>44202</v>
          </cell>
          <cell r="B121" t="str">
            <v xml:space="preserve">          รายได้ค่าปรับจากห้องสมุด</v>
          </cell>
          <cell r="C121">
            <v>73405.5</v>
          </cell>
          <cell r="D121">
            <v>107604.5</v>
          </cell>
          <cell r="E121">
            <v>-34199</v>
          </cell>
        </row>
        <row r="122">
          <cell r="A122">
            <v>44203</v>
          </cell>
          <cell r="B122" t="str">
            <v xml:space="preserve">          รายได้ค่าบัตรสมาชิกห้องสมุด</v>
          </cell>
          <cell r="D122">
            <v>3140</v>
          </cell>
          <cell r="E122">
            <v>-3140</v>
          </cell>
        </row>
        <row r="123">
          <cell r="A123">
            <v>49101</v>
          </cell>
          <cell r="B123" t="str">
            <v xml:space="preserve">          รายได้จากการให้เช่าสถานที่</v>
          </cell>
          <cell r="C123">
            <v>222500</v>
          </cell>
          <cell r="D123">
            <v>261150</v>
          </cell>
          <cell r="E123">
            <v>-38650</v>
          </cell>
        </row>
        <row r="124">
          <cell r="A124">
            <v>49102</v>
          </cell>
          <cell r="B124" t="str">
            <v xml:space="preserve">          รายได้จากการจัดงานพิเศษ</v>
          </cell>
          <cell r="C124">
            <v>8700</v>
          </cell>
          <cell r="D124">
            <v>33150</v>
          </cell>
          <cell r="E124">
            <v>-24450</v>
          </cell>
        </row>
        <row r="125">
          <cell r="A125">
            <v>49103</v>
          </cell>
          <cell r="B125" t="str">
            <v xml:space="preserve">          รายได้จากการขายสินค้า VAT</v>
          </cell>
          <cell r="C125">
            <v>267336.5</v>
          </cell>
          <cell r="D125">
            <v>362707</v>
          </cell>
          <cell r="E125">
            <v>-95370.5</v>
          </cell>
        </row>
        <row r="126">
          <cell r="A126">
            <v>49104</v>
          </cell>
          <cell r="B126" t="str">
            <v xml:space="preserve">          รายได้จากการขายสินค้า Non-VAT</v>
          </cell>
          <cell r="C126">
            <v>4900</v>
          </cell>
          <cell r="D126">
            <v>4900</v>
          </cell>
          <cell r="E126">
            <v>0</v>
          </cell>
        </row>
        <row r="127">
          <cell r="A127">
            <v>49105</v>
          </cell>
          <cell r="B127" t="str">
            <v xml:space="preserve">          รายได้จากการขายอาหาร</v>
          </cell>
          <cell r="D127">
            <v>2109053</v>
          </cell>
          <cell r="E127">
            <v>-2109053</v>
          </cell>
        </row>
        <row r="128">
          <cell r="A128">
            <v>49106</v>
          </cell>
          <cell r="B128" t="str">
            <v xml:space="preserve">          รายได้ขายอาหาร (คูปอง)</v>
          </cell>
          <cell r="D128">
            <v>13313.6</v>
          </cell>
          <cell r="E128">
            <v>-13313.6</v>
          </cell>
        </row>
        <row r="129">
          <cell r="A129">
            <v>49201</v>
          </cell>
          <cell r="B129" t="str">
            <v xml:space="preserve">          ดอกเบี้ยรับธนาคาร</v>
          </cell>
          <cell r="C129">
            <v>176015.31</v>
          </cell>
          <cell r="D129">
            <v>212882.39</v>
          </cell>
          <cell r="E129">
            <v>-36867.080000000016</v>
          </cell>
        </row>
        <row r="130">
          <cell r="A130">
            <v>49901</v>
          </cell>
          <cell r="B130" t="str">
            <v xml:space="preserve">          กำไร (ขาดทุน) จากการจำหน่ายสินทรัพย์</v>
          </cell>
          <cell r="C130">
            <v>24755.360000000001</v>
          </cell>
          <cell r="D130">
            <v>24755.360000000001</v>
          </cell>
          <cell r="E130">
            <v>0</v>
          </cell>
        </row>
        <row r="131">
          <cell r="A131">
            <v>49903</v>
          </cell>
          <cell r="B131" t="str">
            <v xml:space="preserve">          เงินบริจาค</v>
          </cell>
          <cell r="C131">
            <v>712039</v>
          </cell>
          <cell r="D131">
            <v>834489</v>
          </cell>
          <cell r="E131">
            <v>-122450</v>
          </cell>
        </row>
        <row r="132">
          <cell r="A132">
            <v>49999</v>
          </cell>
          <cell r="B132" t="str">
            <v xml:space="preserve">          รายได้อื่น ๆ</v>
          </cell>
          <cell r="C132">
            <v>88595.36</v>
          </cell>
          <cell r="D132">
            <v>145582.79999999999</v>
          </cell>
          <cell r="E132">
            <v>-56987.439999999988</v>
          </cell>
        </row>
        <row r="133">
          <cell r="A133">
            <v>51101</v>
          </cell>
          <cell r="B133" t="str">
            <v xml:space="preserve">          เงินเดือนพนักงาน (ครู)</v>
          </cell>
          <cell r="C133">
            <v>49468736.420000002</v>
          </cell>
          <cell r="D133">
            <v>31477774.41</v>
          </cell>
          <cell r="E133">
            <v>17990962.010000002</v>
          </cell>
        </row>
        <row r="134">
          <cell r="A134">
            <v>51102</v>
          </cell>
          <cell r="B134" t="str">
            <v xml:space="preserve">          เงินสมทบกองทุนประกันสังคม (ครู)</v>
          </cell>
          <cell r="C134">
            <v>43776</v>
          </cell>
          <cell r="D134">
            <v>27792</v>
          </cell>
          <cell r="E134">
            <v>15984</v>
          </cell>
        </row>
        <row r="135">
          <cell r="A135">
            <v>51104</v>
          </cell>
          <cell r="B135" t="str">
            <v xml:space="preserve">          เงินสมทบกองทุนสงเคราะห์ครู</v>
          </cell>
          <cell r="C135">
            <v>1176143.6399999999</v>
          </cell>
          <cell r="D135">
            <v>770674.97</v>
          </cell>
          <cell r="E135">
            <v>405468.66999999993</v>
          </cell>
        </row>
        <row r="136">
          <cell r="A136">
            <v>51106</v>
          </cell>
          <cell r="B136" t="str">
            <v xml:space="preserve">          เงินตอบแทนครูภายนอก</v>
          </cell>
          <cell r="C136">
            <v>3200777.51</v>
          </cell>
          <cell r="D136">
            <v>2324442.5099999998</v>
          </cell>
          <cell r="E136">
            <v>876335</v>
          </cell>
        </row>
        <row r="137">
          <cell r="A137">
            <v>51107</v>
          </cell>
          <cell r="B137" t="str">
            <v xml:space="preserve">          เงินตอบแทนที่ปรึกษาฯ</v>
          </cell>
          <cell r="C137">
            <v>2411375</v>
          </cell>
          <cell r="D137">
            <v>1057275</v>
          </cell>
          <cell r="E137">
            <v>1354100</v>
          </cell>
        </row>
        <row r="138">
          <cell r="A138">
            <v>51108</v>
          </cell>
          <cell r="B138" t="str">
            <v xml:space="preserve">          เงินชดเชยจากการออกจากงาน</v>
          </cell>
          <cell r="C138">
            <v>156945</v>
          </cell>
          <cell r="D138">
            <v>127485</v>
          </cell>
          <cell r="E138">
            <v>29460</v>
          </cell>
        </row>
        <row r="139">
          <cell r="A139">
            <v>51109</v>
          </cell>
          <cell r="B139" t="str">
            <v xml:space="preserve">          โบนัสบุคลากรทางการศึกษา</v>
          </cell>
          <cell r="C139">
            <v>6507081.1100000003</v>
          </cell>
          <cell r="D139">
            <v>4990761.1100000003</v>
          </cell>
          <cell r="E139">
            <v>1516320</v>
          </cell>
        </row>
        <row r="140">
          <cell r="A140">
            <v>51110</v>
          </cell>
          <cell r="B140" t="str">
            <v xml:space="preserve">          ค่าตำแหน่ง</v>
          </cell>
          <cell r="C140">
            <v>408516.67</v>
          </cell>
          <cell r="D140">
            <v>281516.67</v>
          </cell>
          <cell r="E140">
            <v>127000</v>
          </cell>
        </row>
        <row r="141">
          <cell r="A141">
            <v>51111</v>
          </cell>
          <cell r="B141" t="str">
            <v xml:space="preserve">          ค่าวิชาชีพ</v>
          </cell>
          <cell r="C141">
            <v>747619.95</v>
          </cell>
          <cell r="D141">
            <v>491886.63</v>
          </cell>
          <cell r="E141">
            <v>255733.31999999995</v>
          </cell>
        </row>
        <row r="142">
          <cell r="A142">
            <v>51112</v>
          </cell>
          <cell r="B142" t="str">
            <v xml:space="preserve">          ค่าล่วงเวลา</v>
          </cell>
          <cell r="C142">
            <v>118148</v>
          </cell>
          <cell r="D142">
            <v>14000</v>
          </cell>
          <cell r="E142">
            <v>104148</v>
          </cell>
        </row>
        <row r="143">
          <cell r="A143">
            <v>51113</v>
          </cell>
          <cell r="B143" t="str">
            <v xml:space="preserve">          ค่าเบี้ยเลี้ยงทำงาน (ต้นทุน)</v>
          </cell>
          <cell r="C143">
            <v>26640</v>
          </cell>
          <cell r="D143">
            <v>8500</v>
          </cell>
          <cell r="E143">
            <v>18140</v>
          </cell>
        </row>
        <row r="144">
          <cell r="A144">
            <v>51201</v>
          </cell>
          <cell r="B144" t="str">
            <v xml:space="preserve">          สวัสดิการพนักงาน (ครู)</v>
          </cell>
          <cell r="C144">
            <v>154262.46</v>
          </cell>
          <cell r="D144">
            <v>128258.7</v>
          </cell>
          <cell r="E144">
            <v>26003.759999999995</v>
          </cell>
        </row>
        <row r="145">
          <cell r="A145">
            <v>51202</v>
          </cell>
          <cell r="B145" t="str">
            <v xml:space="preserve">          ค่าเบี้ยประกันชีวิตและอุบัติเหตุ</v>
          </cell>
          <cell r="C145">
            <v>63146.5</v>
          </cell>
          <cell r="D145">
            <v>32086.78</v>
          </cell>
          <cell r="E145">
            <v>31059.72</v>
          </cell>
        </row>
        <row r="146">
          <cell r="A146">
            <v>51204</v>
          </cell>
          <cell r="B146" t="str">
            <v xml:space="preserve">          เลี้ยงสังสรรค์</v>
          </cell>
          <cell r="C146">
            <v>25200</v>
          </cell>
          <cell r="D146">
            <v>25200</v>
          </cell>
          <cell r="E146">
            <v>0</v>
          </cell>
        </row>
        <row r="147">
          <cell r="A147">
            <v>51206</v>
          </cell>
          <cell r="B147" t="str">
            <v xml:space="preserve">          ค่าสวัสดิการอาหาร</v>
          </cell>
          <cell r="C147">
            <v>1809440.93</v>
          </cell>
          <cell r="D147">
            <v>1160936.3799999999</v>
          </cell>
          <cell r="E147">
            <v>648504.55000000005</v>
          </cell>
        </row>
        <row r="148">
          <cell r="A148">
            <v>51207</v>
          </cell>
          <cell r="B148" t="str">
            <v xml:space="preserve">          ค่าสวัสดิการทันตกรรม</v>
          </cell>
          <cell r="C148">
            <v>186572</v>
          </cell>
          <cell r="D148">
            <v>101410</v>
          </cell>
          <cell r="E148">
            <v>85162</v>
          </cell>
        </row>
        <row r="149">
          <cell r="A149">
            <v>51208</v>
          </cell>
          <cell r="B149" t="str">
            <v xml:space="preserve">          ค่าสวัสดิการรักษาพยาบาล</v>
          </cell>
          <cell r="C149">
            <v>645270.52</v>
          </cell>
          <cell r="D149">
            <v>409711</v>
          </cell>
          <cell r="E149">
            <v>235559.52000000002</v>
          </cell>
        </row>
        <row r="150">
          <cell r="A150">
            <v>51299</v>
          </cell>
          <cell r="B150" t="str">
            <v xml:space="preserve">          ค่าสวัสดิการอื่น ๆ</v>
          </cell>
          <cell r="C150">
            <v>102395</v>
          </cell>
          <cell r="D150">
            <v>52341</v>
          </cell>
          <cell r="E150">
            <v>50054</v>
          </cell>
        </row>
        <row r="151">
          <cell r="A151">
            <v>51301</v>
          </cell>
          <cell r="B151" t="str">
            <v xml:space="preserve">          ค่าสรรหาพนักงาน</v>
          </cell>
          <cell r="C151">
            <v>64232.1</v>
          </cell>
          <cell r="D151">
            <v>61278.9</v>
          </cell>
          <cell r="E151">
            <v>2953.1999999999971</v>
          </cell>
        </row>
        <row r="152">
          <cell r="A152">
            <v>51302</v>
          </cell>
          <cell r="B152" t="str">
            <v xml:space="preserve">          ค่าพัฒนาบุคลากร</v>
          </cell>
          <cell r="C152">
            <v>1636801.67</v>
          </cell>
          <cell r="D152">
            <v>1043691.24</v>
          </cell>
          <cell r="E152">
            <v>593110.42999999993</v>
          </cell>
        </row>
        <row r="153">
          <cell r="A153">
            <v>51303</v>
          </cell>
          <cell r="B153" t="str">
            <v xml:space="preserve">          ค่าใช้จ่ายดูงาน</v>
          </cell>
          <cell r="C153">
            <v>3325</v>
          </cell>
          <cell r="E153">
            <v>3325</v>
          </cell>
        </row>
        <row r="154">
          <cell r="A154">
            <v>51304</v>
          </cell>
          <cell r="B154" t="str">
            <v xml:space="preserve">          ค่าใช้จ่ายจัดประชุม</v>
          </cell>
          <cell r="C154">
            <v>15899.76</v>
          </cell>
          <cell r="D154">
            <v>7776.91</v>
          </cell>
          <cell r="E154">
            <v>8122.85</v>
          </cell>
        </row>
        <row r="155">
          <cell r="A155">
            <v>51401</v>
          </cell>
          <cell r="B155" t="str">
            <v xml:space="preserve">          ค่าเสื่อมราคา - อาคาร สำหรับนักเรียน</v>
          </cell>
          <cell r="C155">
            <v>9060767.1899999995</v>
          </cell>
          <cell r="D155">
            <v>6749767.29</v>
          </cell>
          <cell r="E155">
            <v>2310999.8999999994</v>
          </cell>
        </row>
        <row r="156">
          <cell r="A156">
            <v>51402</v>
          </cell>
          <cell r="B156" t="str">
            <v xml:space="preserve">          ค่าเสื่อมราคา - อุปกรณ์ สำหรับนักเรียน</v>
          </cell>
          <cell r="C156">
            <v>3394467.54</v>
          </cell>
          <cell r="D156">
            <v>2238871.73</v>
          </cell>
          <cell r="E156">
            <v>1155595.81</v>
          </cell>
        </row>
        <row r="157">
          <cell r="A157">
            <v>51404</v>
          </cell>
          <cell r="B157" t="str">
            <v xml:space="preserve">          ค่าเสื่อมราคา - คอมพิวเตอร์และอุปกรณ์ สำหรับนักเรียน</v>
          </cell>
          <cell r="C157">
            <v>621551.6</v>
          </cell>
          <cell r="D157">
            <v>534657.30000000005</v>
          </cell>
          <cell r="E157">
            <v>86894.29999999993</v>
          </cell>
        </row>
        <row r="158">
          <cell r="A158">
            <v>51405</v>
          </cell>
          <cell r="B158" t="str">
            <v xml:space="preserve">          ค่าเสื่อมราคา - Software สำหรับนักเรียน</v>
          </cell>
          <cell r="C158">
            <v>6750.81</v>
          </cell>
          <cell r="D158">
            <v>4496.43</v>
          </cell>
          <cell r="E158">
            <v>2254.38</v>
          </cell>
        </row>
        <row r="159">
          <cell r="A159">
            <v>51406</v>
          </cell>
          <cell r="B159" t="str">
            <v xml:space="preserve">          ค่าเสื่อมราคา - ส่วนปรับปรุงที่ดิน (ต้นทุน)</v>
          </cell>
          <cell r="C159">
            <v>1550465.79</v>
          </cell>
          <cell r="D159">
            <v>1129765.04</v>
          </cell>
          <cell r="E159">
            <v>420700.75</v>
          </cell>
        </row>
        <row r="160">
          <cell r="A160">
            <v>51407</v>
          </cell>
          <cell r="B160" t="str">
            <v xml:space="preserve">          ค่าเสื่อมราคา - ส่วนปรับปรุงอาคาร</v>
          </cell>
          <cell r="C160">
            <v>665060.62</v>
          </cell>
          <cell r="D160">
            <v>465770.5</v>
          </cell>
          <cell r="E160">
            <v>199290.12</v>
          </cell>
        </row>
        <row r="161">
          <cell r="A161">
            <v>51408</v>
          </cell>
          <cell r="B161" t="str">
            <v xml:space="preserve">          ค่าเสื่อมราคา - สิทธิการเช่าที่ดิน (ต้นทุน)</v>
          </cell>
          <cell r="C161">
            <v>362610.69</v>
          </cell>
          <cell r="D161">
            <v>245095.29</v>
          </cell>
          <cell r="E161">
            <v>117515.4</v>
          </cell>
        </row>
        <row r="162">
          <cell r="A162">
            <v>51501</v>
          </cell>
          <cell r="B162" t="str">
            <v xml:space="preserve">          ค่าซ่อมแซม - อาคาร</v>
          </cell>
          <cell r="C162">
            <v>152582.5</v>
          </cell>
          <cell r="D162">
            <v>76445.5</v>
          </cell>
          <cell r="E162">
            <v>76137</v>
          </cell>
        </row>
        <row r="163">
          <cell r="A163">
            <v>51502</v>
          </cell>
          <cell r="B163" t="str">
            <v xml:space="preserve">          ค่าซ่อมแซม - อุปกรณ์สำหรับนักเรียน</v>
          </cell>
          <cell r="C163">
            <v>321843.44</v>
          </cell>
          <cell r="D163">
            <v>214378.1</v>
          </cell>
          <cell r="E163">
            <v>107465.34</v>
          </cell>
        </row>
        <row r="164">
          <cell r="A164">
            <v>51504</v>
          </cell>
          <cell r="B164" t="str">
            <v xml:space="preserve">          ค่าซ่อมแซม - คอมพิวเตอร์และอุปกรณ์ สำหรับนักเรียน</v>
          </cell>
          <cell r="C164">
            <v>30982.3</v>
          </cell>
          <cell r="D164">
            <v>12673.7</v>
          </cell>
          <cell r="E164">
            <v>18308.599999999999</v>
          </cell>
        </row>
        <row r="165">
          <cell r="A165">
            <v>51599</v>
          </cell>
          <cell r="B165" t="str">
            <v xml:space="preserve">          ค่าซ่อมแซม - อื่น ๆ</v>
          </cell>
          <cell r="C165">
            <v>238863.5</v>
          </cell>
          <cell r="D165">
            <v>127279</v>
          </cell>
          <cell r="E165">
            <v>111584.5</v>
          </cell>
        </row>
        <row r="166">
          <cell r="A166">
            <v>52101</v>
          </cell>
          <cell r="B166" t="str">
            <v xml:space="preserve">          ห้องสมุดเด็กเล็ก</v>
          </cell>
          <cell r="C166">
            <v>50582</v>
          </cell>
          <cell r="D166">
            <v>39670</v>
          </cell>
          <cell r="E166">
            <v>10912</v>
          </cell>
        </row>
        <row r="167">
          <cell r="A167">
            <v>52102</v>
          </cell>
          <cell r="B167" t="str">
            <v xml:space="preserve">          ห้องสมุดเด็กโต</v>
          </cell>
          <cell r="C167">
            <v>266105.34999999998</v>
          </cell>
          <cell r="D167">
            <v>142870.65</v>
          </cell>
          <cell r="E167">
            <v>123234.69999999998</v>
          </cell>
        </row>
        <row r="168">
          <cell r="A168">
            <v>52103</v>
          </cell>
          <cell r="B168" t="str">
            <v xml:space="preserve">          ห้องสมุดครู</v>
          </cell>
          <cell r="C168">
            <v>188778.8</v>
          </cell>
          <cell r="D168">
            <v>125998.75</v>
          </cell>
          <cell r="E168">
            <v>62780.049999999988</v>
          </cell>
        </row>
        <row r="169">
          <cell r="A169">
            <v>52104</v>
          </cell>
          <cell r="B169" t="str">
            <v xml:space="preserve">          ค่าวารสาร สิ่งพิมพ์</v>
          </cell>
          <cell r="C169">
            <v>60328</v>
          </cell>
          <cell r="D169">
            <v>34683</v>
          </cell>
          <cell r="E169">
            <v>25645</v>
          </cell>
        </row>
        <row r="170">
          <cell r="A170">
            <v>52201</v>
          </cell>
          <cell r="B170" t="str">
            <v xml:space="preserve">          ค่าสมุดงาน</v>
          </cell>
          <cell r="C170">
            <v>17453.09</v>
          </cell>
          <cell r="D170">
            <v>17348.09</v>
          </cell>
          <cell r="E170">
            <v>105</v>
          </cell>
        </row>
        <row r="171">
          <cell r="A171">
            <v>52202</v>
          </cell>
          <cell r="B171" t="str">
            <v xml:space="preserve">          ค่าหนังสือประกอบการเรียน (ยืมเรียน)</v>
          </cell>
          <cell r="C171">
            <v>258089.05</v>
          </cell>
          <cell r="D171">
            <v>256984.05</v>
          </cell>
          <cell r="E171">
            <v>1105</v>
          </cell>
        </row>
        <row r="172">
          <cell r="A172">
            <v>52203</v>
          </cell>
          <cell r="B172" t="str">
            <v xml:space="preserve">          ค่าหนังสือประกอบการเรียน (ส่งมอบ)</v>
          </cell>
          <cell r="C172">
            <v>1096359.67</v>
          </cell>
          <cell r="D172">
            <v>471438.57</v>
          </cell>
          <cell r="E172">
            <v>624921.09999999986</v>
          </cell>
        </row>
        <row r="173">
          <cell r="A173">
            <v>52204</v>
          </cell>
          <cell r="B173" t="str">
            <v xml:space="preserve">          ค่าถ่ายเอกสาร ใบงาน</v>
          </cell>
          <cell r="C173">
            <v>696306.31</v>
          </cell>
          <cell r="D173">
            <v>460610.39</v>
          </cell>
          <cell r="E173">
            <v>235695.92000000004</v>
          </cell>
        </row>
        <row r="174">
          <cell r="A174">
            <v>52205</v>
          </cell>
          <cell r="B174" t="str">
            <v xml:space="preserve">          ค่าแบบฝึกหัด</v>
          </cell>
          <cell r="C174">
            <v>121435.09</v>
          </cell>
          <cell r="D174">
            <v>85961.09</v>
          </cell>
          <cell r="E174">
            <v>35474</v>
          </cell>
        </row>
        <row r="175">
          <cell r="A175">
            <v>52206</v>
          </cell>
          <cell r="B175" t="str">
            <v xml:space="preserve">          วัสดุสำเร็จรูป</v>
          </cell>
          <cell r="C175">
            <v>130520.5</v>
          </cell>
          <cell r="D175">
            <v>60839.5</v>
          </cell>
          <cell r="E175">
            <v>69681</v>
          </cell>
        </row>
        <row r="176">
          <cell r="A176">
            <v>52207</v>
          </cell>
          <cell r="B176" t="str">
            <v xml:space="preserve">          วัตถุดิบ</v>
          </cell>
          <cell r="C176">
            <v>158793</v>
          </cell>
          <cell r="D176">
            <v>115162.5</v>
          </cell>
          <cell r="E176">
            <v>43630.5</v>
          </cell>
        </row>
        <row r="177">
          <cell r="A177">
            <v>52299</v>
          </cell>
          <cell r="B177" t="str">
            <v xml:space="preserve">          ต้นทุนอื่น ๆ</v>
          </cell>
          <cell r="C177">
            <v>26241</v>
          </cell>
          <cell r="D177">
            <v>10509</v>
          </cell>
          <cell r="E177">
            <v>15732</v>
          </cell>
        </row>
        <row r="178">
          <cell r="A178">
            <v>52301</v>
          </cell>
          <cell r="B178" t="str">
            <v xml:space="preserve">          ค่าวัสดุห้องวิทยาศาสตร์</v>
          </cell>
          <cell r="C178">
            <v>53879.9</v>
          </cell>
          <cell r="D178">
            <v>26700.25</v>
          </cell>
          <cell r="E178">
            <v>27179.65</v>
          </cell>
        </row>
        <row r="179">
          <cell r="A179">
            <v>52303</v>
          </cell>
          <cell r="B179" t="str">
            <v xml:space="preserve">          ค่าวัสดุกีฬา</v>
          </cell>
          <cell r="C179">
            <v>285728.8</v>
          </cell>
          <cell r="D179">
            <v>158238</v>
          </cell>
          <cell r="E179">
            <v>127490.79999999999</v>
          </cell>
        </row>
        <row r="180">
          <cell r="A180">
            <v>52304</v>
          </cell>
          <cell r="B180" t="str">
            <v xml:space="preserve">          ค่าวัสดุเครื่องดนตรี</v>
          </cell>
          <cell r="C180">
            <v>42317</v>
          </cell>
          <cell r="D180">
            <v>8950</v>
          </cell>
          <cell r="E180">
            <v>33367</v>
          </cell>
        </row>
        <row r="181">
          <cell r="A181">
            <v>52305</v>
          </cell>
          <cell r="B181" t="str">
            <v xml:space="preserve">          ค่าเครื่องเล่น เกมส์การศึกษา</v>
          </cell>
          <cell r="C181">
            <v>45008</v>
          </cell>
          <cell r="D181">
            <v>9008</v>
          </cell>
          <cell r="E181">
            <v>36000</v>
          </cell>
        </row>
        <row r="182">
          <cell r="A182">
            <v>52306</v>
          </cell>
          <cell r="B182" t="str">
            <v xml:space="preserve">          ค่าใช้จ่ายเกี่ยวกับสระว่ายน้ำ</v>
          </cell>
          <cell r="C182">
            <v>100935.45</v>
          </cell>
          <cell r="D182">
            <v>68621.45</v>
          </cell>
          <cell r="E182">
            <v>32314</v>
          </cell>
        </row>
        <row r="183">
          <cell r="A183">
            <v>52501</v>
          </cell>
          <cell r="B183" t="str">
            <v xml:space="preserve">          ค่าเครื่องเขียน สำหรับนักเรียน</v>
          </cell>
          <cell r="C183">
            <v>1795551.02</v>
          </cell>
          <cell r="D183">
            <v>1107588.1399999999</v>
          </cell>
          <cell r="E183">
            <v>687962.88000000012</v>
          </cell>
        </row>
        <row r="184">
          <cell r="A184">
            <v>52502</v>
          </cell>
          <cell r="B184" t="str">
            <v xml:space="preserve">          ค่าอาหาร</v>
          </cell>
          <cell r="C184">
            <v>10336863.77</v>
          </cell>
          <cell r="D184">
            <v>6700768.4500000002</v>
          </cell>
          <cell r="E184">
            <v>3636095.3199999994</v>
          </cell>
        </row>
        <row r="185">
          <cell r="A185">
            <v>52503</v>
          </cell>
          <cell r="B185" t="str">
            <v xml:space="preserve">          ค่าพาหนะ</v>
          </cell>
          <cell r="C185">
            <v>70248</v>
          </cell>
          <cell r="D185">
            <v>42035</v>
          </cell>
          <cell r="E185">
            <v>28213</v>
          </cell>
        </row>
        <row r="186">
          <cell r="A186">
            <v>52504</v>
          </cell>
          <cell r="B186" t="str">
            <v xml:space="preserve">          ค่าน้ำมันรถ</v>
          </cell>
          <cell r="C186">
            <v>3611.19</v>
          </cell>
          <cell r="D186">
            <v>620</v>
          </cell>
          <cell r="E186">
            <v>2991.19</v>
          </cell>
        </row>
        <row r="187">
          <cell r="A187">
            <v>52505</v>
          </cell>
          <cell r="B187" t="str">
            <v xml:space="preserve">          ค่าวัสดุ</v>
          </cell>
          <cell r="C187">
            <v>362618.77</v>
          </cell>
          <cell r="D187">
            <v>250362.79</v>
          </cell>
          <cell r="E187">
            <v>112255.98000000001</v>
          </cell>
        </row>
        <row r="188">
          <cell r="A188">
            <v>52506</v>
          </cell>
          <cell r="B188" t="str">
            <v xml:space="preserve">          ค่าวัสดุสิ้นเปลือง</v>
          </cell>
          <cell r="C188">
            <v>1156617.2</v>
          </cell>
          <cell r="D188">
            <v>740114.27</v>
          </cell>
          <cell r="E188">
            <v>416502.92999999993</v>
          </cell>
        </row>
        <row r="189">
          <cell r="A189">
            <v>52508</v>
          </cell>
          <cell r="B189" t="str">
            <v xml:space="preserve">          ค่าใช้จ่ายเกี่ยวกับการถ่ายภาพ</v>
          </cell>
          <cell r="C189">
            <v>84753.5</v>
          </cell>
          <cell r="D189">
            <v>58250.5</v>
          </cell>
          <cell r="E189">
            <v>26503</v>
          </cell>
        </row>
        <row r="190">
          <cell r="A190">
            <v>52509</v>
          </cell>
          <cell r="B190" t="str">
            <v xml:space="preserve">          ค่าถ่ายเอกสาร</v>
          </cell>
          <cell r="C190">
            <v>65194.66</v>
          </cell>
          <cell r="D190">
            <v>47093.85</v>
          </cell>
          <cell r="E190">
            <v>18100.810000000005</v>
          </cell>
        </row>
        <row r="191">
          <cell r="A191">
            <v>52510</v>
          </cell>
          <cell r="B191" t="str">
            <v xml:space="preserve">          ค่าไปรษณีย์</v>
          </cell>
          <cell r="C191">
            <v>2231</v>
          </cell>
          <cell r="D191">
            <v>1113</v>
          </cell>
          <cell r="E191">
            <v>1118</v>
          </cell>
        </row>
        <row r="192">
          <cell r="A192">
            <v>52511</v>
          </cell>
          <cell r="B192" t="str">
            <v xml:space="preserve">          ค่าเบี้ยประกันชีวิต อุบัติเหตุ รักษาพยาบาล</v>
          </cell>
          <cell r="C192">
            <v>222579.79</v>
          </cell>
          <cell r="D192">
            <v>133138.60999999999</v>
          </cell>
          <cell r="E192">
            <v>89441.180000000022</v>
          </cell>
        </row>
        <row r="193">
          <cell r="A193">
            <v>52596</v>
          </cell>
          <cell r="B193" t="str">
            <v xml:space="preserve">          ต้นทุนอื่น ๆ</v>
          </cell>
          <cell r="C193">
            <v>214633.12</v>
          </cell>
          <cell r="D193">
            <v>152386.72</v>
          </cell>
          <cell r="E193">
            <v>62246.399999999994</v>
          </cell>
        </row>
        <row r="194">
          <cell r="A194">
            <v>52597</v>
          </cell>
          <cell r="B194" t="str">
            <v xml:space="preserve">          ปันส่วนต้นทุน (ค่าเช่าที่ดิน)</v>
          </cell>
          <cell r="C194">
            <v>860302.04</v>
          </cell>
          <cell r="D194">
            <v>559278.56999999995</v>
          </cell>
          <cell r="E194">
            <v>301023.47000000009</v>
          </cell>
        </row>
        <row r="195">
          <cell r="A195">
            <v>52598</v>
          </cell>
          <cell r="B195" t="str">
            <v xml:space="preserve">          ปันส่วนต้นทุน (ค่าไฟฟ้า)</v>
          </cell>
          <cell r="C195">
            <v>2309374.94</v>
          </cell>
          <cell r="D195">
            <v>1448249.77</v>
          </cell>
          <cell r="E195">
            <v>861125.16999999993</v>
          </cell>
        </row>
        <row r="196">
          <cell r="A196">
            <v>52599</v>
          </cell>
          <cell r="B196" t="str">
            <v xml:space="preserve">          ปันส่วนต้นทุน (ค่าน้ำประปา)</v>
          </cell>
          <cell r="C196">
            <v>665990.16</v>
          </cell>
          <cell r="D196">
            <v>520191.82</v>
          </cell>
          <cell r="E196">
            <v>145798.34000000003</v>
          </cell>
        </row>
        <row r="197">
          <cell r="A197">
            <v>52601</v>
          </cell>
          <cell r="B197" t="str">
            <v xml:space="preserve">          ค่าตอบแทนวิทยากร</v>
          </cell>
          <cell r="C197">
            <v>106128</v>
          </cell>
          <cell r="D197">
            <v>70168</v>
          </cell>
          <cell r="E197">
            <v>35960</v>
          </cell>
        </row>
        <row r="198">
          <cell r="A198">
            <v>52602</v>
          </cell>
          <cell r="B198" t="str">
            <v xml:space="preserve">          ค่าของขวัญ / ที่ระลึก</v>
          </cell>
          <cell r="C198">
            <v>33538.300000000003</v>
          </cell>
          <cell r="D198">
            <v>25623.81</v>
          </cell>
          <cell r="E198">
            <v>7914.4900000000016</v>
          </cell>
        </row>
        <row r="199">
          <cell r="A199">
            <v>52603</v>
          </cell>
          <cell r="B199" t="str">
            <v xml:space="preserve">          ค่าอาหารและเครื่องดื่ม</v>
          </cell>
          <cell r="C199">
            <v>217995.39</v>
          </cell>
          <cell r="D199">
            <v>139456</v>
          </cell>
          <cell r="E199">
            <v>78539.390000000014</v>
          </cell>
        </row>
        <row r="200">
          <cell r="A200">
            <v>52604</v>
          </cell>
          <cell r="B200" t="str">
            <v xml:space="preserve">          ค่าพาหนะเดินทาง</v>
          </cell>
          <cell r="C200">
            <v>367650</v>
          </cell>
          <cell r="D200">
            <v>249809</v>
          </cell>
          <cell r="E200">
            <v>117841</v>
          </cell>
        </row>
        <row r="201">
          <cell r="A201">
            <v>52605</v>
          </cell>
          <cell r="B201" t="str">
            <v xml:space="preserve">          ค่าวัสดุ</v>
          </cell>
          <cell r="C201">
            <v>4522.5</v>
          </cell>
          <cell r="D201">
            <v>4522.5</v>
          </cell>
          <cell r="E201">
            <v>0</v>
          </cell>
        </row>
        <row r="202">
          <cell r="A202">
            <v>52606</v>
          </cell>
          <cell r="B202" t="str">
            <v xml:space="preserve">          ค่าวัสดุสิ้นเปลือง</v>
          </cell>
          <cell r="C202">
            <v>14432.74</v>
          </cell>
          <cell r="D202">
            <v>11834.57</v>
          </cell>
          <cell r="E202">
            <v>2598.17</v>
          </cell>
        </row>
        <row r="203">
          <cell r="A203">
            <v>52607</v>
          </cell>
          <cell r="B203" t="str">
            <v xml:space="preserve">          ค่าไปรษณีย์</v>
          </cell>
          <cell r="C203">
            <v>90</v>
          </cell>
          <cell r="D203">
            <v>90</v>
          </cell>
          <cell r="E203">
            <v>0</v>
          </cell>
        </row>
        <row r="204">
          <cell r="A204">
            <v>52608</v>
          </cell>
          <cell r="B204" t="str">
            <v xml:space="preserve">          ค่าใช้จ่ายเกี่ยวกับการถ่ายภาพ</v>
          </cell>
          <cell r="C204">
            <v>9503.5</v>
          </cell>
          <cell r="D204">
            <v>6820.5</v>
          </cell>
          <cell r="E204">
            <v>2683</v>
          </cell>
        </row>
        <row r="205">
          <cell r="A205">
            <v>52609</v>
          </cell>
          <cell r="B205" t="str">
            <v xml:space="preserve">          ค่าที่พัก</v>
          </cell>
          <cell r="C205">
            <v>5350</v>
          </cell>
          <cell r="D205">
            <v>1200</v>
          </cell>
          <cell r="E205">
            <v>4150</v>
          </cell>
        </row>
        <row r="206">
          <cell r="A206">
            <v>52610</v>
          </cell>
          <cell r="B206" t="str">
            <v xml:space="preserve">          ค่าสื่อใช้ในการออกภาคสนาม</v>
          </cell>
          <cell r="C206">
            <v>118365.75999999999</v>
          </cell>
          <cell r="D206">
            <v>88370.52</v>
          </cell>
          <cell r="E206">
            <v>29995.239999999991</v>
          </cell>
        </row>
        <row r="207">
          <cell r="A207">
            <v>52611</v>
          </cell>
          <cell r="B207" t="str">
            <v xml:space="preserve">          ค่าบัตรเข้าชม</v>
          </cell>
          <cell r="C207">
            <v>13969</v>
          </cell>
          <cell r="D207">
            <v>7135</v>
          </cell>
          <cell r="E207">
            <v>6834</v>
          </cell>
        </row>
        <row r="208">
          <cell r="A208">
            <v>52649</v>
          </cell>
          <cell r="B208" t="str">
            <v xml:space="preserve">          เบ็ดเตล็ดภาคสนาม</v>
          </cell>
          <cell r="C208">
            <v>28133.75</v>
          </cell>
          <cell r="D208">
            <v>18303.75</v>
          </cell>
          <cell r="E208">
            <v>9830</v>
          </cell>
        </row>
        <row r="209">
          <cell r="A209">
            <v>52652</v>
          </cell>
          <cell r="B209" t="str">
            <v xml:space="preserve">          ค่าของขวัญ / ที่ระลึก</v>
          </cell>
          <cell r="C209">
            <v>1000</v>
          </cell>
          <cell r="E209">
            <v>1000</v>
          </cell>
        </row>
        <row r="210">
          <cell r="A210">
            <v>52654</v>
          </cell>
          <cell r="B210" t="str">
            <v xml:space="preserve">          ค่าพาหนะเดินทาง</v>
          </cell>
          <cell r="C210">
            <v>480</v>
          </cell>
          <cell r="D210">
            <v>143</v>
          </cell>
          <cell r="E210">
            <v>337</v>
          </cell>
        </row>
        <row r="211">
          <cell r="A211">
            <v>52655</v>
          </cell>
          <cell r="B211" t="str">
            <v xml:space="preserve">          ค่าวัสดุ</v>
          </cell>
          <cell r="C211">
            <v>6222.5</v>
          </cell>
          <cell r="D211">
            <v>3000</v>
          </cell>
          <cell r="E211">
            <v>3222.5</v>
          </cell>
        </row>
        <row r="212">
          <cell r="A212">
            <v>52656</v>
          </cell>
          <cell r="B212" t="str">
            <v xml:space="preserve">          ค่าวัสดุสิ้นเปลือง</v>
          </cell>
          <cell r="C212">
            <v>11148.31</v>
          </cell>
          <cell r="D212">
            <v>3925.06</v>
          </cell>
          <cell r="E212">
            <v>7223.25</v>
          </cell>
        </row>
        <row r="213">
          <cell r="A213">
            <v>52699</v>
          </cell>
          <cell r="B213" t="str">
            <v xml:space="preserve">          ค่าใช้จ่ายชมรมอื่น ๆ</v>
          </cell>
          <cell r="C213">
            <v>706.79</v>
          </cell>
          <cell r="D213">
            <v>86.79</v>
          </cell>
          <cell r="E213">
            <v>620</v>
          </cell>
        </row>
        <row r="214">
          <cell r="A214">
            <v>52701</v>
          </cell>
          <cell r="B214" t="str">
            <v xml:space="preserve">          ค่าตอบแทนวิทยากร</v>
          </cell>
          <cell r="C214">
            <v>43100</v>
          </cell>
          <cell r="D214">
            <v>16500</v>
          </cell>
          <cell r="E214">
            <v>26600</v>
          </cell>
        </row>
        <row r="215">
          <cell r="A215">
            <v>52702</v>
          </cell>
          <cell r="B215" t="str">
            <v xml:space="preserve">          ค่าของขวัญ / ที่ระลึก</v>
          </cell>
          <cell r="C215">
            <v>88866.65</v>
          </cell>
          <cell r="D215">
            <v>55018.15</v>
          </cell>
          <cell r="E215">
            <v>33848.499999999993</v>
          </cell>
        </row>
        <row r="216">
          <cell r="A216">
            <v>52703</v>
          </cell>
          <cell r="B216" t="str">
            <v xml:space="preserve">          ค่าอาหารและเครื่องดื่ม</v>
          </cell>
          <cell r="C216">
            <v>113168.95</v>
          </cell>
          <cell r="D216">
            <v>53814.71</v>
          </cell>
          <cell r="E216">
            <v>59354.239999999998</v>
          </cell>
        </row>
        <row r="217">
          <cell r="A217">
            <v>52704</v>
          </cell>
          <cell r="B217" t="str">
            <v xml:space="preserve">          ค่าพาหนะเดินทาง</v>
          </cell>
          <cell r="C217">
            <v>64611</v>
          </cell>
          <cell r="D217">
            <v>52767</v>
          </cell>
          <cell r="E217">
            <v>11844</v>
          </cell>
        </row>
        <row r="218">
          <cell r="A218">
            <v>52705</v>
          </cell>
          <cell r="B218" t="str">
            <v xml:space="preserve">          ค่าวัสดุ</v>
          </cell>
          <cell r="C218">
            <v>6744</v>
          </cell>
          <cell r="D218">
            <v>5919</v>
          </cell>
          <cell r="E218">
            <v>825</v>
          </cell>
        </row>
        <row r="219">
          <cell r="A219">
            <v>52706</v>
          </cell>
          <cell r="B219" t="str">
            <v xml:space="preserve">          ค่าวัสดุสิ้นเปลือง</v>
          </cell>
          <cell r="C219">
            <v>68430.67</v>
          </cell>
          <cell r="D219">
            <v>50676.959999999999</v>
          </cell>
          <cell r="E219">
            <v>17753.71</v>
          </cell>
        </row>
        <row r="220">
          <cell r="A220">
            <v>52707</v>
          </cell>
          <cell r="B220" t="str">
            <v xml:space="preserve">          ค่าไปรษณีย์</v>
          </cell>
          <cell r="C220">
            <v>823.5</v>
          </cell>
          <cell r="D220">
            <v>771.5</v>
          </cell>
          <cell r="E220">
            <v>52</v>
          </cell>
        </row>
        <row r="221">
          <cell r="A221">
            <v>52708</v>
          </cell>
          <cell r="B221" t="str">
            <v xml:space="preserve">          ค่าใช้จ่ายเกี่ยวกับการถ่ายภาพ</v>
          </cell>
          <cell r="C221">
            <v>1281</v>
          </cell>
          <cell r="D221">
            <v>882</v>
          </cell>
          <cell r="E221">
            <v>399</v>
          </cell>
        </row>
        <row r="222">
          <cell r="A222">
            <v>52709</v>
          </cell>
          <cell r="B222" t="str">
            <v xml:space="preserve">          ค่าใช้จ่ายในการจัดสถานที่</v>
          </cell>
          <cell r="C222">
            <v>57207.94</v>
          </cell>
          <cell r="D222">
            <v>49097.94</v>
          </cell>
          <cell r="E222">
            <v>8110</v>
          </cell>
        </row>
        <row r="223">
          <cell r="A223">
            <v>52710</v>
          </cell>
          <cell r="B223" t="str">
            <v xml:space="preserve">          ค่าใช้จ่ายสถานที่</v>
          </cell>
          <cell r="C223">
            <v>13924</v>
          </cell>
          <cell r="D223">
            <v>13924</v>
          </cell>
          <cell r="E223">
            <v>0</v>
          </cell>
        </row>
        <row r="224">
          <cell r="A224">
            <v>52711</v>
          </cell>
          <cell r="B224" t="str">
            <v xml:space="preserve">          ค่าใช้จ่ายในการแสดง</v>
          </cell>
          <cell r="C224">
            <v>43470</v>
          </cell>
          <cell r="D224">
            <v>35526</v>
          </cell>
          <cell r="E224">
            <v>7944</v>
          </cell>
        </row>
        <row r="225">
          <cell r="A225">
            <v>52712</v>
          </cell>
          <cell r="B225" t="str">
            <v xml:space="preserve">          ค่าเบี้ยเลี้ยงทำงาน</v>
          </cell>
          <cell r="C225">
            <v>47723</v>
          </cell>
          <cell r="D225">
            <v>39424</v>
          </cell>
          <cell r="E225">
            <v>8299</v>
          </cell>
        </row>
        <row r="226">
          <cell r="A226">
            <v>52799</v>
          </cell>
          <cell r="B226" t="str">
            <v xml:space="preserve">          เบ็ดเตล็ดกิจกรรมพิเศษ</v>
          </cell>
          <cell r="C226">
            <v>9015.93</v>
          </cell>
          <cell r="D226">
            <v>5095.93</v>
          </cell>
          <cell r="E226">
            <v>3920</v>
          </cell>
        </row>
        <row r="227">
          <cell r="A227">
            <v>53101</v>
          </cell>
          <cell r="B227" t="str">
            <v xml:space="preserve">          ต้นทุนการขายเครื่องแบบนักเรียนและเครื่องเขียน</v>
          </cell>
          <cell r="C227">
            <v>2556092.19</v>
          </cell>
          <cell r="D227">
            <v>1592752.8</v>
          </cell>
          <cell r="E227">
            <v>963339.3899999999</v>
          </cell>
        </row>
        <row r="228">
          <cell r="A228">
            <v>53102</v>
          </cell>
          <cell r="B228" t="str">
            <v xml:space="preserve">          ต้นทุนการขายชุดนักเรียนอื่น ๆ</v>
          </cell>
          <cell r="C228">
            <v>47446.5</v>
          </cell>
          <cell r="E228">
            <v>47446.5</v>
          </cell>
        </row>
        <row r="229">
          <cell r="A229">
            <v>53103</v>
          </cell>
          <cell r="B229" t="str">
            <v xml:space="preserve">          ต้นทุนจากการจำหน่ายของว่างและเครื่องดื่มให้นักเรียน</v>
          </cell>
          <cell r="C229">
            <v>524442.34</v>
          </cell>
          <cell r="D229">
            <v>336619.36</v>
          </cell>
          <cell r="E229">
            <v>187822.97999999998</v>
          </cell>
        </row>
        <row r="230">
          <cell r="A230">
            <v>53104</v>
          </cell>
          <cell r="B230" t="str">
            <v xml:space="preserve">          ค่าตอบแทนเจ้าหน้าที่ (เงินเดือน)</v>
          </cell>
          <cell r="C230">
            <v>21968</v>
          </cell>
          <cell r="D230">
            <v>8000</v>
          </cell>
          <cell r="E230">
            <v>13968</v>
          </cell>
        </row>
        <row r="231">
          <cell r="A231">
            <v>53106</v>
          </cell>
          <cell r="B231" t="str">
            <v xml:space="preserve">          ต้นทุนจากการทำบัตรนักเรียนทดแทน</v>
          </cell>
          <cell r="C231">
            <v>3669.03</v>
          </cell>
          <cell r="E231">
            <v>3669.03</v>
          </cell>
        </row>
        <row r="232">
          <cell r="A232">
            <v>54101</v>
          </cell>
          <cell r="B232" t="str">
            <v xml:space="preserve">          ค่าตอบแทนวิทยากร</v>
          </cell>
          <cell r="C232">
            <v>54227.5</v>
          </cell>
          <cell r="D232">
            <v>54227.5</v>
          </cell>
          <cell r="E232">
            <v>0</v>
          </cell>
        </row>
        <row r="233">
          <cell r="A233">
            <v>54104</v>
          </cell>
          <cell r="B233" t="str">
            <v xml:space="preserve">          ค่าตอบแทนเจ้าหน้าที่ (เงินเดือน)</v>
          </cell>
          <cell r="C233">
            <v>262496.40000000002</v>
          </cell>
          <cell r="D233">
            <v>151066.4</v>
          </cell>
          <cell r="E233">
            <v>111430.00000000003</v>
          </cell>
        </row>
        <row r="234">
          <cell r="A234">
            <v>54201</v>
          </cell>
          <cell r="B234" t="str">
            <v xml:space="preserve">          ค่าวิทยากร</v>
          </cell>
          <cell r="C234">
            <v>1261939.69</v>
          </cell>
          <cell r="D234">
            <v>959874.69</v>
          </cell>
          <cell r="E234">
            <v>302065</v>
          </cell>
        </row>
        <row r="235">
          <cell r="A235">
            <v>54202</v>
          </cell>
          <cell r="B235" t="str">
            <v xml:space="preserve">          ค่าสื่อในการเรียนการสอนปรับฐาน</v>
          </cell>
          <cell r="C235">
            <v>179929.91</v>
          </cell>
          <cell r="D235">
            <v>141616.60999999999</v>
          </cell>
          <cell r="E235">
            <v>38313.300000000017</v>
          </cell>
        </row>
        <row r="236">
          <cell r="A236">
            <v>54203</v>
          </cell>
          <cell r="B236" t="str">
            <v xml:space="preserve">          ค่าอาหารในการเรียนปรับฐาน</v>
          </cell>
          <cell r="C236">
            <v>128911.77</v>
          </cell>
          <cell r="D236">
            <v>123319.27</v>
          </cell>
          <cell r="E236">
            <v>5592.5</v>
          </cell>
        </row>
        <row r="237">
          <cell r="A237">
            <v>54204</v>
          </cell>
          <cell r="B237" t="str">
            <v xml:space="preserve">          ค่าจ้างบุคคลากรในการเรียน (สอนเสริม) (เงินเดือน)</v>
          </cell>
          <cell r="C237">
            <v>139405</v>
          </cell>
          <cell r="D237">
            <v>138865</v>
          </cell>
          <cell r="E237">
            <v>540</v>
          </cell>
        </row>
        <row r="238">
          <cell r="A238">
            <v>54205</v>
          </cell>
          <cell r="B238" t="str">
            <v xml:space="preserve">          ค่าของขวัญ/ที่ระลึก</v>
          </cell>
          <cell r="C238">
            <v>10900</v>
          </cell>
          <cell r="D238">
            <v>10900</v>
          </cell>
          <cell r="E238">
            <v>0</v>
          </cell>
        </row>
        <row r="239">
          <cell r="A239">
            <v>54206</v>
          </cell>
          <cell r="B239" t="str">
            <v xml:space="preserve">          ค่าพาหนะเดินทาง</v>
          </cell>
          <cell r="C239">
            <v>16112</v>
          </cell>
          <cell r="D239">
            <v>15077</v>
          </cell>
          <cell r="E239">
            <v>1035</v>
          </cell>
        </row>
        <row r="240">
          <cell r="A240">
            <v>54207</v>
          </cell>
          <cell r="B240" t="str">
            <v xml:space="preserve">          ค่าหนังสือในห้องสมุด</v>
          </cell>
          <cell r="C240">
            <v>5055</v>
          </cell>
          <cell r="E240">
            <v>5055</v>
          </cell>
        </row>
        <row r="241">
          <cell r="A241">
            <v>59101</v>
          </cell>
          <cell r="B241" t="str">
            <v xml:space="preserve">          ต้นทุนขายสินค้า VAT</v>
          </cell>
          <cell r="C241">
            <v>172622.22</v>
          </cell>
          <cell r="D241">
            <v>143143.14000000001</v>
          </cell>
          <cell r="E241">
            <v>29479.079999999987</v>
          </cell>
        </row>
        <row r="242">
          <cell r="A242">
            <v>59102</v>
          </cell>
          <cell r="B242" t="str">
            <v xml:space="preserve">          ต้นทุนขายสินค้า Non-VAT</v>
          </cell>
          <cell r="C242">
            <v>4798.8100000000004</v>
          </cell>
          <cell r="D242">
            <v>4798.8100000000004</v>
          </cell>
          <cell r="E242">
            <v>0</v>
          </cell>
        </row>
        <row r="243">
          <cell r="A243">
            <v>59103</v>
          </cell>
          <cell r="B243" t="str">
            <v xml:space="preserve">          ต้นทุนงานบริการ</v>
          </cell>
          <cell r="C243">
            <v>22630</v>
          </cell>
          <cell r="D243">
            <v>4980</v>
          </cell>
          <cell r="E243">
            <v>17650</v>
          </cell>
        </row>
        <row r="244">
          <cell r="A244">
            <v>59201</v>
          </cell>
          <cell r="B244" t="str">
            <v xml:space="preserve">          ค่าแรงรายวันจ้างทำอาหาร</v>
          </cell>
          <cell r="C244">
            <v>730608.33</v>
          </cell>
          <cell r="D244">
            <v>730608.33</v>
          </cell>
          <cell r="E244">
            <v>0</v>
          </cell>
        </row>
        <row r="245">
          <cell r="A245">
            <v>59202</v>
          </cell>
          <cell r="B245" t="str">
            <v xml:space="preserve">          ของสด (จัดซื้อ)</v>
          </cell>
          <cell r="C245">
            <v>2166940.08</v>
          </cell>
          <cell r="D245">
            <v>2166940.08</v>
          </cell>
          <cell r="E245">
            <v>0</v>
          </cell>
        </row>
        <row r="246">
          <cell r="A246">
            <v>59203</v>
          </cell>
          <cell r="B246" t="str">
            <v xml:space="preserve">          ของสด (ครัว)</v>
          </cell>
          <cell r="C246">
            <v>4922064</v>
          </cell>
          <cell r="D246">
            <v>4922064</v>
          </cell>
          <cell r="E246">
            <v>0</v>
          </cell>
        </row>
        <row r="247">
          <cell r="A247">
            <v>59204</v>
          </cell>
          <cell r="B247" t="str">
            <v xml:space="preserve">          ของแห้ง (จัดซื้อ)</v>
          </cell>
          <cell r="C247">
            <v>1234334.6200000001</v>
          </cell>
          <cell r="D247">
            <v>1234334.6200000001</v>
          </cell>
          <cell r="E247">
            <v>0</v>
          </cell>
        </row>
        <row r="248">
          <cell r="A248">
            <v>59205</v>
          </cell>
          <cell r="B248" t="str">
            <v xml:space="preserve">          ของแห้ง (ครัว)</v>
          </cell>
          <cell r="C248">
            <v>99792</v>
          </cell>
          <cell r="D248">
            <v>99792</v>
          </cell>
          <cell r="E248">
            <v>0</v>
          </cell>
        </row>
        <row r="249">
          <cell r="A249">
            <v>59206</v>
          </cell>
          <cell r="B249" t="str">
            <v xml:space="preserve">          แก๊ส</v>
          </cell>
          <cell r="C249">
            <v>185085</v>
          </cell>
          <cell r="D249">
            <v>185085</v>
          </cell>
          <cell r="E249">
            <v>0</v>
          </cell>
        </row>
        <row r="250">
          <cell r="A250">
            <v>59207</v>
          </cell>
          <cell r="B250" t="str">
            <v xml:space="preserve">          ค่าเจ้าหน้าที่ (เงินเดือน)</v>
          </cell>
          <cell r="C250">
            <v>1683342.75</v>
          </cell>
          <cell r="D250">
            <v>1683342.75</v>
          </cell>
          <cell r="E250">
            <v>0</v>
          </cell>
        </row>
        <row r="251">
          <cell r="A251">
            <v>59208</v>
          </cell>
          <cell r="B251" t="str">
            <v xml:space="preserve">          เงินสมทบประกันสังคม (งานครัว)</v>
          </cell>
          <cell r="C251">
            <v>13248</v>
          </cell>
          <cell r="D251">
            <v>13248</v>
          </cell>
          <cell r="E251">
            <v>0</v>
          </cell>
        </row>
        <row r="252">
          <cell r="A252">
            <v>59209</v>
          </cell>
          <cell r="B252" t="str">
            <v xml:space="preserve">          เงินสมทบกองทุนสงเคราะห์ครู (ครัว)</v>
          </cell>
          <cell r="C252">
            <v>9971.61</v>
          </cell>
          <cell r="D252">
            <v>9971.61</v>
          </cell>
          <cell r="E252">
            <v>0</v>
          </cell>
        </row>
        <row r="253">
          <cell r="A253">
            <v>59210</v>
          </cell>
          <cell r="B253" t="str">
            <v xml:space="preserve">          ค่าเดินทาง (เงินเดือน)</v>
          </cell>
          <cell r="C253">
            <v>24000</v>
          </cell>
          <cell r="D253">
            <v>24000</v>
          </cell>
          <cell r="E253">
            <v>0</v>
          </cell>
        </row>
        <row r="254">
          <cell r="A254">
            <v>59211</v>
          </cell>
          <cell r="B254" t="str">
            <v xml:space="preserve">          ค่าพาหนะเดินทาง</v>
          </cell>
          <cell r="C254">
            <v>66228.62</v>
          </cell>
          <cell r="D254">
            <v>66228.62</v>
          </cell>
          <cell r="E254">
            <v>0</v>
          </cell>
        </row>
        <row r="255">
          <cell r="A255">
            <v>59301</v>
          </cell>
          <cell r="B255" t="str">
            <v xml:space="preserve">          ค่าวัสดุสำนักงาน - อาหาร</v>
          </cell>
          <cell r="C255">
            <v>59159.28</v>
          </cell>
          <cell r="E255">
            <v>59159.28</v>
          </cell>
        </row>
        <row r="256">
          <cell r="A256">
            <v>59302</v>
          </cell>
          <cell r="B256" t="str">
            <v xml:space="preserve">          ค่าวัสดุสิ้นเปลือง - อาหาร</v>
          </cell>
          <cell r="C256">
            <v>133193.19</v>
          </cell>
          <cell r="E256">
            <v>133193.19</v>
          </cell>
        </row>
        <row r="257">
          <cell r="A257">
            <v>59303</v>
          </cell>
          <cell r="B257" t="str">
            <v xml:space="preserve">          ค่าแก๊ส - อาหาร</v>
          </cell>
          <cell r="C257">
            <v>20020</v>
          </cell>
          <cell r="E257">
            <v>20020</v>
          </cell>
        </row>
        <row r="258">
          <cell r="A258">
            <v>59304</v>
          </cell>
          <cell r="B258" t="str">
            <v xml:space="preserve">          ค่าเดินทางซื้อของ - อาหาร</v>
          </cell>
          <cell r="C258">
            <v>14067.84</v>
          </cell>
          <cell r="E258">
            <v>14067.84</v>
          </cell>
        </row>
        <row r="259">
          <cell r="A259">
            <v>59305</v>
          </cell>
          <cell r="B259" t="str">
            <v xml:space="preserve">          ค่าของสด (จัดซื้อ) - อาหาร</v>
          </cell>
          <cell r="C259">
            <v>392645.94</v>
          </cell>
          <cell r="E259">
            <v>392645.94</v>
          </cell>
        </row>
        <row r="260">
          <cell r="A260">
            <v>59306</v>
          </cell>
          <cell r="B260" t="str">
            <v xml:space="preserve">          ค่าของสด (ครัว) - อาหาร</v>
          </cell>
          <cell r="C260">
            <v>615538.42000000004</v>
          </cell>
          <cell r="E260">
            <v>615538.42000000004</v>
          </cell>
        </row>
        <row r="261">
          <cell r="A261">
            <v>59307</v>
          </cell>
          <cell r="B261" t="str">
            <v xml:space="preserve">          ค่าของแห้ง (จัดซื้อ) - อาหาร</v>
          </cell>
          <cell r="C261">
            <v>198545.44</v>
          </cell>
          <cell r="E261">
            <v>198545.44</v>
          </cell>
        </row>
        <row r="262">
          <cell r="A262">
            <v>59308</v>
          </cell>
          <cell r="B262" t="str">
            <v xml:space="preserve">          ค่าของแห้ง (ครัว) - อาหาร</v>
          </cell>
          <cell r="C262">
            <v>10953.5</v>
          </cell>
          <cell r="E262">
            <v>10953.5</v>
          </cell>
        </row>
        <row r="263">
          <cell r="A263">
            <v>59321</v>
          </cell>
          <cell r="B263" t="str">
            <v xml:space="preserve">          ค่าวัสดุสำนักงาน - เครื่องดื่ม</v>
          </cell>
          <cell r="C263">
            <v>345</v>
          </cell>
          <cell r="E263">
            <v>345</v>
          </cell>
        </row>
        <row r="264">
          <cell r="A264">
            <v>59322</v>
          </cell>
          <cell r="B264" t="str">
            <v xml:space="preserve">          ค่าวัสดุสิ้นเปลือง - เครื่องดื่ม</v>
          </cell>
          <cell r="C264">
            <v>48510.97</v>
          </cell>
          <cell r="E264">
            <v>48510.97</v>
          </cell>
        </row>
        <row r="265">
          <cell r="A265">
            <v>59324</v>
          </cell>
          <cell r="B265" t="str">
            <v xml:space="preserve">          ค่าเดินทางซื้อของ - เครื่องดื่ม</v>
          </cell>
          <cell r="C265">
            <v>200</v>
          </cell>
          <cell r="E265">
            <v>200</v>
          </cell>
        </row>
        <row r="266">
          <cell r="A266">
            <v>59325</v>
          </cell>
          <cell r="B266" t="str">
            <v xml:space="preserve">          ค่าของสด (จัดซื้อ) - เครื่องดื่ม</v>
          </cell>
          <cell r="C266">
            <v>139436.65</v>
          </cell>
          <cell r="E266">
            <v>139436.65</v>
          </cell>
        </row>
        <row r="267">
          <cell r="A267">
            <v>59326</v>
          </cell>
          <cell r="B267" t="str">
            <v xml:space="preserve">          ค่าของสด (ครัว) - เครื่องดื่ม</v>
          </cell>
          <cell r="C267">
            <v>145968.85</v>
          </cell>
          <cell r="E267">
            <v>145968.85</v>
          </cell>
        </row>
        <row r="268">
          <cell r="A268">
            <v>59327</v>
          </cell>
          <cell r="B268" t="str">
            <v xml:space="preserve">          ค่าของแห้ง (จัดซื้อ) - เครื่องดื่ม</v>
          </cell>
          <cell r="C268">
            <v>67850.740000000005</v>
          </cell>
          <cell r="E268">
            <v>67850.740000000005</v>
          </cell>
        </row>
        <row r="269">
          <cell r="A269">
            <v>59328</v>
          </cell>
          <cell r="B269" t="str">
            <v xml:space="preserve">          ค่าของแห้ง (ครัว) - เครื่องดื่ม</v>
          </cell>
          <cell r="C269">
            <v>44940</v>
          </cell>
          <cell r="E269">
            <v>44940</v>
          </cell>
        </row>
        <row r="270">
          <cell r="A270">
            <v>59399</v>
          </cell>
          <cell r="B270" t="str">
            <v xml:space="preserve">          ต้นทุนอื่น ๆ</v>
          </cell>
          <cell r="C270">
            <v>30</v>
          </cell>
          <cell r="E270">
            <v>30</v>
          </cell>
        </row>
        <row r="271">
          <cell r="A271">
            <v>61101</v>
          </cell>
          <cell r="B271" t="str">
            <v xml:space="preserve">          เงินเดือนพนักงาน (บริหาร)</v>
          </cell>
          <cell r="C271">
            <v>14749718.189999999</v>
          </cell>
          <cell r="D271">
            <v>9576488.5999999996</v>
          </cell>
          <cell r="E271">
            <v>5173229.59</v>
          </cell>
        </row>
        <row r="272">
          <cell r="A272">
            <v>61102</v>
          </cell>
          <cell r="B272" t="str">
            <v xml:space="preserve">          เงินสมทบกองทุนประกันสังคม (บริหาร)</v>
          </cell>
          <cell r="C272">
            <v>154752</v>
          </cell>
          <cell r="D272">
            <v>95136</v>
          </cell>
          <cell r="E272">
            <v>59616</v>
          </cell>
        </row>
        <row r="273">
          <cell r="A273">
            <v>61104</v>
          </cell>
          <cell r="B273" t="str">
            <v xml:space="preserve">          เงินสมทบกองทุนสงเคราะห์ครู</v>
          </cell>
          <cell r="C273">
            <v>288341.48</v>
          </cell>
          <cell r="D273">
            <v>195755.54</v>
          </cell>
          <cell r="E273">
            <v>92585.939999999973</v>
          </cell>
        </row>
        <row r="274">
          <cell r="A274">
            <v>61105</v>
          </cell>
          <cell r="B274" t="str">
            <v xml:space="preserve">          ค่าแรงรายวัน (บริหาร)</v>
          </cell>
          <cell r="C274">
            <v>52061</v>
          </cell>
          <cell r="D274">
            <v>51655</v>
          </cell>
          <cell r="E274">
            <v>406</v>
          </cell>
        </row>
        <row r="275">
          <cell r="A275">
            <v>61107</v>
          </cell>
          <cell r="B275" t="str">
            <v xml:space="preserve">          ค่าจ้างที่ปรึกษาบริหาร</v>
          </cell>
          <cell r="C275">
            <v>21879</v>
          </cell>
          <cell r="D275">
            <v>21879</v>
          </cell>
          <cell r="E275">
            <v>0</v>
          </cell>
        </row>
        <row r="276">
          <cell r="A276">
            <v>61108</v>
          </cell>
          <cell r="B276" t="str">
            <v xml:space="preserve">          ค่าจ้างบุคคลภายนอก</v>
          </cell>
          <cell r="C276">
            <v>602602.31000000006</v>
          </cell>
          <cell r="D276">
            <v>469250.56</v>
          </cell>
          <cell r="E276">
            <v>133351.75000000006</v>
          </cell>
        </row>
        <row r="277">
          <cell r="A277">
            <v>61109</v>
          </cell>
          <cell r="B277" t="str">
            <v xml:space="preserve">          โบนัสพนักงาน</v>
          </cell>
          <cell r="C277">
            <v>2205537.91</v>
          </cell>
          <cell r="D277">
            <v>1719584.58</v>
          </cell>
          <cell r="E277">
            <v>485953.33000000007</v>
          </cell>
        </row>
        <row r="278">
          <cell r="A278">
            <v>61110</v>
          </cell>
          <cell r="B278" t="str">
            <v xml:space="preserve">          ค่าล่วงเวลา</v>
          </cell>
          <cell r="C278">
            <v>540483</v>
          </cell>
          <cell r="D278">
            <v>332854</v>
          </cell>
          <cell r="E278">
            <v>207629</v>
          </cell>
        </row>
        <row r="279">
          <cell r="A279">
            <v>61111</v>
          </cell>
          <cell r="B279" t="str">
            <v xml:space="preserve">          ค่าตำแหน่ง</v>
          </cell>
          <cell r="C279">
            <v>118583.33</v>
          </cell>
          <cell r="D279">
            <v>95083.33</v>
          </cell>
          <cell r="E279">
            <v>23500</v>
          </cell>
        </row>
        <row r="280">
          <cell r="A280">
            <v>61113</v>
          </cell>
          <cell r="B280" t="str">
            <v xml:space="preserve">          ค่าวิชาชีพ</v>
          </cell>
          <cell r="C280">
            <v>22500</v>
          </cell>
          <cell r="D280">
            <v>18000</v>
          </cell>
          <cell r="E280">
            <v>4500</v>
          </cell>
        </row>
        <row r="281">
          <cell r="A281">
            <v>61114</v>
          </cell>
          <cell r="B281" t="str">
            <v xml:space="preserve">          ค่าเบี้ยเลี้ยงทำงาน (บริหาร)</v>
          </cell>
          <cell r="C281">
            <v>74743</v>
          </cell>
          <cell r="D281">
            <v>17850</v>
          </cell>
          <cell r="E281">
            <v>56893</v>
          </cell>
        </row>
        <row r="282">
          <cell r="A282">
            <v>61201</v>
          </cell>
          <cell r="B282" t="str">
            <v xml:space="preserve">          สวัสดิการพนักงาน (บริหาร)</v>
          </cell>
          <cell r="C282">
            <v>64816.92</v>
          </cell>
          <cell r="D282">
            <v>36297.949999999997</v>
          </cell>
          <cell r="E282">
            <v>28518.97</v>
          </cell>
        </row>
        <row r="283">
          <cell r="A283">
            <v>61202</v>
          </cell>
          <cell r="B283" t="str">
            <v xml:space="preserve">          ค่าเบี้ยประกันชีวิตพนักงาน (บริหาร)</v>
          </cell>
          <cell r="C283">
            <v>18336.5</v>
          </cell>
          <cell r="D283">
            <v>9550.8700000000008</v>
          </cell>
          <cell r="E283">
            <v>8785.6299999999992</v>
          </cell>
        </row>
        <row r="284">
          <cell r="A284">
            <v>61204</v>
          </cell>
          <cell r="B284" t="str">
            <v xml:space="preserve">          เลี้ยงสังสรรค์ (บริหาร)</v>
          </cell>
          <cell r="C284">
            <v>9000</v>
          </cell>
          <cell r="D284">
            <v>9000</v>
          </cell>
          <cell r="E284">
            <v>0</v>
          </cell>
        </row>
        <row r="285">
          <cell r="A285">
            <v>61206</v>
          </cell>
          <cell r="B285" t="str">
            <v xml:space="preserve">          ค่าสวัสดิการอาหาร</v>
          </cell>
          <cell r="C285">
            <v>671500.04</v>
          </cell>
          <cell r="D285">
            <v>431700.83</v>
          </cell>
          <cell r="E285">
            <v>239799.21000000002</v>
          </cell>
        </row>
        <row r="286">
          <cell r="A286">
            <v>61207</v>
          </cell>
          <cell r="B286" t="str">
            <v xml:space="preserve">          ค่าสวัสดิการทันตกรรม</v>
          </cell>
          <cell r="C286">
            <v>38909</v>
          </cell>
          <cell r="D286">
            <v>23236</v>
          </cell>
          <cell r="E286">
            <v>15673</v>
          </cell>
        </row>
        <row r="287">
          <cell r="A287">
            <v>61208</v>
          </cell>
          <cell r="B287" t="str">
            <v xml:space="preserve">          ค่าสวัสดิการรักษาพยาบาล</v>
          </cell>
          <cell r="C287">
            <v>125072.55</v>
          </cell>
          <cell r="D287">
            <v>58540</v>
          </cell>
          <cell r="E287">
            <v>66532.55</v>
          </cell>
        </row>
        <row r="288">
          <cell r="A288">
            <v>61299</v>
          </cell>
          <cell r="B288" t="str">
            <v xml:space="preserve">          ค่าสวัสดิการอื่น ๆ</v>
          </cell>
          <cell r="C288">
            <v>85165</v>
          </cell>
          <cell r="D288">
            <v>2600</v>
          </cell>
          <cell r="E288">
            <v>82565</v>
          </cell>
        </row>
        <row r="289">
          <cell r="A289">
            <v>61301</v>
          </cell>
          <cell r="B289" t="str">
            <v xml:space="preserve">          ค่าใช้จ่ายสรรหาพนักงาน</v>
          </cell>
          <cell r="C289">
            <v>91495.1</v>
          </cell>
          <cell r="D289">
            <v>30547.9</v>
          </cell>
          <cell r="E289">
            <v>60947.200000000004</v>
          </cell>
        </row>
        <row r="290">
          <cell r="A290">
            <v>61302</v>
          </cell>
          <cell r="B290" t="str">
            <v xml:space="preserve">          ค่าอบรม / สัมมนา</v>
          </cell>
          <cell r="C290">
            <v>222238.28</v>
          </cell>
          <cell r="D290">
            <v>165817.99</v>
          </cell>
          <cell r="E290">
            <v>56420.290000000008</v>
          </cell>
        </row>
        <row r="291">
          <cell r="A291">
            <v>61303</v>
          </cell>
          <cell r="B291" t="str">
            <v xml:space="preserve">          ค่าใช้จ่ายดูงาน</v>
          </cell>
          <cell r="C291">
            <v>4225</v>
          </cell>
          <cell r="E291">
            <v>4225</v>
          </cell>
        </row>
        <row r="292">
          <cell r="A292">
            <v>61304</v>
          </cell>
          <cell r="B292" t="str">
            <v xml:space="preserve">          ค่าใช้จ่ายจัดประชุม</v>
          </cell>
          <cell r="C292">
            <v>21700.16</v>
          </cell>
          <cell r="D292">
            <v>7437.64</v>
          </cell>
          <cell r="E292">
            <v>14262.52</v>
          </cell>
        </row>
        <row r="293">
          <cell r="A293">
            <v>62101</v>
          </cell>
          <cell r="B293" t="str">
            <v xml:space="preserve">          ค่าเช่าที่ทำการ</v>
          </cell>
          <cell r="C293">
            <v>1282502.54</v>
          </cell>
          <cell r="D293">
            <v>1081820.23</v>
          </cell>
          <cell r="E293">
            <v>200682.31000000006</v>
          </cell>
        </row>
        <row r="294">
          <cell r="A294">
            <v>62102</v>
          </cell>
          <cell r="B294" t="str">
            <v xml:space="preserve">          ค่าเบี้ยประกันอาคาร</v>
          </cell>
          <cell r="C294">
            <v>111365.27</v>
          </cell>
          <cell r="D294">
            <v>74028.320000000007</v>
          </cell>
          <cell r="E294">
            <v>37336.949999999997</v>
          </cell>
        </row>
        <row r="295">
          <cell r="A295">
            <v>62103</v>
          </cell>
          <cell r="B295" t="str">
            <v xml:space="preserve">          ค่าซ่อมแซมและปรับปรุงอาคาร</v>
          </cell>
          <cell r="C295">
            <v>233827.5</v>
          </cell>
          <cell r="D295">
            <v>191874.5</v>
          </cell>
          <cell r="E295">
            <v>41953</v>
          </cell>
        </row>
        <row r="296">
          <cell r="A296">
            <v>62104</v>
          </cell>
          <cell r="B296" t="str">
            <v xml:space="preserve">          ค่าซ่อมแซมและปรับปรุงสถานที่ ภูมิทัศน์</v>
          </cell>
          <cell r="C296">
            <v>21090</v>
          </cell>
          <cell r="E296">
            <v>21090</v>
          </cell>
        </row>
        <row r="297">
          <cell r="A297">
            <v>63101</v>
          </cell>
          <cell r="B297" t="str">
            <v xml:space="preserve">          ค่าไฟฟ้า</v>
          </cell>
          <cell r="C297">
            <v>2409455.2200000002</v>
          </cell>
          <cell r="D297">
            <v>2194173.9300000002</v>
          </cell>
          <cell r="E297">
            <v>215281.29000000004</v>
          </cell>
        </row>
        <row r="298">
          <cell r="A298">
            <v>63102</v>
          </cell>
          <cell r="B298" t="str">
            <v xml:space="preserve">          ค่าน้ำประปา</v>
          </cell>
          <cell r="C298">
            <v>832673.17</v>
          </cell>
          <cell r="D298">
            <v>798983.64</v>
          </cell>
          <cell r="E298">
            <v>33689.530000000028</v>
          </cell>
        </row>
        <row r="299">
          <cell r="A299">
            <v>63103</v>
          </cell>
          <cell r="B299" t="str">
            <v xml:space="preserve">          ค่าโทรศัพท์ - โทรสาร</v>
          </cell>
          <cell r="C299">
            <v>160490.06</v>
          </cell>
          <cell r="D299">
            <v>100293.18</v>
          </cell>
          <cell r="E299">
            <v>60196.880000000005</v>
          </cell>
        </row>
        <row r="300">
          <cell r="A300">
            <v>63104</v>
          </cell>
          <cell r="B300" t="str">
            <v xml:space="preserve">          ค่าไปรษณีย์</v>
          </cell>
          <cell r="C300">
            <v>17706</v>
          </cell>
          <cell r="D300">
            <v>12732</v>
          </cell>
          <cell r="E300">
            <v>4974</v>
          </cell>
        </row>
        <row r="301">
          <cell r="A301">
            <v>63105</v>
          </cell>
          <cell r="B301" t="str">
            <v xml:space="preserve">          ค่าใช้จ่ายเกี่ยวกับ Internet</v>
          </cell>
          <cell r="C301">
            <v>56943.1</v>
          </cell>
          <cell r="D301">
            <v>33972.76</v>
          </cell>
          <cell r="E301">
            <v>22970.339999999997</v>
          </cell>
        </row>
        <row r="302">
          <cell r="A302">
            <v>63201</v>
          </cell>
          <cell r="B302" t="str">
            <v xml:space="preserve">          ค่าวัสดุสำนักงาน (บริหาร)</v>
          </cell>
          <cell r="C302">
            <v>114845.3</v>
          </cell>
          <cell r="D302">
            <v>79719.59</v>
          </cell>
          <cell r="E302">
            <v>35125.710000000006</v>
          </cell>
        </row>
        <row r="303">
          <cell r="A303">
            <v>63202</v>
          </cell>
          <cell r="B303" t="str">
            <v xml:space="preserve">          ค่าเครื่องเขียน แบบพิมพ์ (บริหาร)</v>
          </cell>
          <cell r="C303">
            <v>734207.49</v>
          </cell>
          <cell r="D303">
            <v>578384.54</v>
          </cell>
          <cell r="E303">
            <v>155822.94999999995</v>
          </cell>
        </row>
        <row r="304">
          <cell r="A304">
            <v>63203</v>
          </cell>
          <cell r="B304" t="str">
            <v xml:space="preserve">          ค่าวัสดุสิ้นเปลือง (ทำความสะอาด)</v>
          </cell>
          <cell r="C304">
            <v>294016.57</v>
          </cell>
          <cell r="D304">
            <v>269423.03000000003</v>
          </cell>
          <cell r="E304">
            <v>24593.539999999979</v>
          </cell>
        </row>
        <row r="305">
          <cell r="A305">
            <v>63204</v>
          </cell>
          <cell r="B305" t="str">
            <v xml:space="preserve">          ค่าวารสาร สิ่งพิมพ์</v>
          </cell>
          <cell r="C305">
            <v>4301</v>
          </cell>
          <cell r="D305">
            <v>1926</v>
          </cell>
          <cell r="E305">
            <v>2375</v>
          </cell>
        </row>
        <row r="306">
          <cell r="A306">
            <v>63205</v>
          </cell>
          <cell r="B306" t="str">
            <v xml:space="preserve">          ค่าใช้จ่ายอุปกรณ์คอมพิวเตอร์</v>
          </cell>
          <cell r="C306">
            <v>43348.76</v>
          </cell>
          <cell r="D306">
            <v>27058.959999999999</v>
          </cell>
          <cell r="E306">
            <v>16289.800000000003</v>
          </cell>
        </row>
        <row r="307">
          <cell r="A307">
            <v>63206</v>
          </cell>
          <cell r="B307" t="str">
            <v xml:space="preserve">          ค่าถ่ายเอกสาร</v>
          </cell>
          <cell r="C307">
            <v>114026.46</v>
          </cell>
          <cell r="D307">
            <v>82857.070000000007</v>
          </cell>
          <cell r="E307">
            <v>31169.39</v>
          </cell>
        </row>
        <row r="308">
          <cell r="A308">
            <v>63207</v>
          </cell>
          <cell r="B308" t="str">
            <v xml:space="preserve">          ค่าใช้จ่ายเกี่ยวกับการถ่ายภาพ</v>
          </cell>
          <cell r="C308">
            <v>853</v>
          </cell>
          <cell r="D308">
            <v>624</v>
          </cell>
          <cell r="E308">
            <v>229</v>
          </cell>
        </row>
        <row r="309">
          <cell r="A309">
            <v>63208</v>
          </cell>
          <cell r="B309" t="str">
            <v xml:space="preserve">          ค่าบริการกำจัดปลวก แมลง</v>
          </cell>
          <cell r="C309">
            <v>214780.38</v>
          </cell>
          <cell r="D309">
            <v>121755.85</v>
          </cell>
          <cell r="E309">
            <v>93024.53</v>
          </cell>
        </row>
        <row r="310">
          <cell r="A310">
            <v>63209</v>
          </cell>
          <cell r="B310" t="str">
            <v xml:space="preserve">          ค่าบริการรักษาความปลอดภัย</v>
          </cell>
          <cell r="C310">
            <v>1731618.48</v>
          </cell>
          <cell r="D310">
            <v>1151842.1200000001</v>
          </cell>
          <cell r="E310">
            <v>579776.35999999987</v>
          </cell>
        </row>
        <row r="311">
          <cell r="A311">
            <v>63210</v>
          </cell>
          <cell r="B311" t="str">
            <v xml:space="preserve">          ค่าบริการรักษาความสะอาด</v>
          </cell>
          <cell r="C311">
            <v>215201.06</v>
          </cell>
          <cell r="D311">
            <v>182661.06</v>
          </cell>
          <cell r="E311">
            <v>32540</v>
          </cell>
        </row>
        <row r="312">
          <cell r="A312">
            <v>63211</v>
          </cell>
          <cell r="B312" t="str">
            <v xml:space="preserve">          ค่าน้ำมันเครื่องตัดหญ้า เครื่องสูบน้ำ</v>
          </cell>
          <cell r="C312">
            <v>13882</v>
          </cell>
          <cell r="D312">
            <v>8822</v>
          </cell>
          <cell r="E312">
            <v>5060</v>
          </cell>
        </row>
        <row r="313">
          <cell r="A313">
            <v>63212</v>
          </cell>
          <cell r="B313" t="str">
            <v xml:space="preserve">          วัสดุที่ใช้ในครัว</v>
          </cell>
          <cell r="C313">
            <v>117000.27</v>
          </cell>
          <cell r="D313">
            <v>101589.07</v>
          </cell>
          <cell r="E313">
            <v>15411.199999999997</v>
          </cell>
        </row>
        <row r="314">
          <cell r="A314">
            <v>63213</v>
          </cell>
          <cell r="B314" t="str">
            <v xml:space="preserve">          วัสดุสิ้นเปลืองอื่น ๆ</v>
          </cell>
          <cell r="C314">
            <v>250311.67</v>
          </cell>
          <cell r="D314">
            <v>146231.41</v>
          </cell>
          <cell r="E314">
            <v>104080.26000000001</v>
          </cell>
        </row>
        <row r="315">
          <cell r="A315">
            <v>63301</v>
          </cell>
          <cell r="B315" t="str">
            <v xml:space="preserve">          ค่าซ่อมแซมเครื่องใช้สำนักงาน (บริหาร)</v>
          </cell>
          <cell r="C315">
            <v>181533.26</v>
          </cell>
          <cell r="D315">
            <v>106729.46</v>
          </cell>
          <cell r="E315">
            <v>74803.8</v>
          </cell>
        </row>
        <row r="316">
          <cell r="A316">
            <v>63302</v>
          </cell>
          <cell r="B316" t="str">
            <v xml:space="preserve">          ค่าซ่อมแซมเครื่องคอมพิวเตอร์และอุปกรณ์ (บริหาร)</v>
          </cell>
          <cell r="C316">
            <v>39528.410000000003</v>
          </cell>
          <cell r="D316">
            <v>21636</v>
          </cell>
          <cell r="E316">
            <v>17892.410000000003</v>
          </cell>
        </row>
        <row r="317">
          <cell r="A317">
            <v>63304</v>
          </cell>
          <cell r="B317" t="str">
            <v xml:space="preserve">          ค่าประกันทรัพย์สิน</v>
          </cell>
          <cell r="C317">
            <v>6861.13</v>
          </cell>
          <cell r="E317">
            <v>6861.13</v>
          </cell>
        </row>
        <row r="318">
          <cell r="A318">
            <v>63401</v>
          </cell>
          <cell r="B318" t="str">
            <v xml:space="preserve">          ค่าพาหนะ (บริหาร)</v>
          </cell>
          <cell r="C318">
            <v>147584.34</v>
          </cell>
          <cell r="D318">
            <v>110178.01</v>
          </cell>
          <cell r="E318">
            <v>37406.33</v>
          </cell>
        </row>
        <row r="319">
          <cell r="A319">
            <v>63402</v>
          </cell>
          <cell r="B319" t="str">
            <v xml:space="preserve">          ค่าน้ำมัน (บริหาร)</v>
          </cell>
          <cell r="C319">
            <v>91008.35</v>
          </cell>
          <cell r="D319">
            <v>58040</v>
          </cell>
          <cell r="E319">
            <v>32968.350000000006</v>
          </cell>
        </row>
        <row r="320">
          <cell r="A320">
            <v>63403</v>
          </cell>
          <cell r="B320" t="str">
            <v xml:space="preserve">          ค่าเบี้ยประกันรถยนต์ (บริหาร)</v>
          </cell>
          <cell r="C320">
            <v>50042.83</v>
          </cell>
          <cell r="D320">
            <v>29789.15</v>
          </cell>
          <cell r="E320">
            <v>20253.68</v>
          </cell>
        </row>
        <row r="321">
          <cell r="A321">
            <v>63404</v>
          </cell>
          <cell r="B321" t="str">
            <v xml:space="preserve">          ค่าซ่อมแซม / บำรุงรักษารถยนต์ (บริหาร)</v>
          </cell>
          <cell r="C321">
            <v>84174.47</v>
          </cell>
          <cell r="D321">
            <v>42078.18</v>
          </cell>
          <cell r="E321">
            <v>42096.29</v>
          </cell>
        </row>
        <row r="322">
          <cell r="A322">
            <v>64101</v>
          </cell>
          <cell r="B322" t="str">
            <v xml:space="preserve">          ค่าสอบบัญชี</v>
          </cell>
          <cell r="C322">
            <v>120000</v>
          </cell>
          <cell r="D322">
            <v>80000</v>
          </cell>
          <cell r="E322">
            <v>40000</v>
          </cell>
        </row>
        <row r="323">
          <cell r="A323">
            <v>65101</v>
          </cell>
          <cell r="B323" t="str">
            <v xml:space="preserve">          ค่าตอบแทนวิทยากร</v>
          </cell>
          <cell r="C323">
            <v>31494</v>
          </cell>
          <cell r="D323">
            <v>20124</v>
          </cell>
          <cell r="E323">
            <v>11370</v>
          </cell>
        </row>
        <row r="324">
          <cell r="A324">
            <v>65102</v>
          </cell>
          <cell r="B324" t="str">
            <v xml:space="preserve">          ค่าของขวัญ / ที่ระลึก</v>
          </cell>
          <cell r="C324">
            <v>8140</v>
          </cell>
          <cell r="D324">
            <v>1140</v>
          </cell>
          <cell r="E324">
            <v>7000</v>
          </cell>
        </row>
        <row r="325">
          <cell r="A325">
            <v>65103</v>
          </cell>
          <cell r="B325" t="str">
            <v xml:space="preserve">          ค่าอาหาร / เครื่องดื่ม</v>
          </cell>
          <cell r="C325">
            <v>76261.399999999994</v>
          </cell>
          <cell r="D325">
            <v>70798.600000000006</v>
          </cell>
          <cell r="E325">
            <v>5462.7999999999884</v>
          </cell>
        </row>
        <row r="326">
          <cell r="A326">
            <v>65104</v>
          </cell>
          <cell r="B326" t="str">
            <v xml:space="preserve">          ค่าพาหนะเดินทาง</v>
          </cell>
          <cell r="C326">
            <v>36955.67</v>
          </cell>
          <cell r="D326">
            <v>34377.67</v>
          </cell>
          <cell r="E326">
            <v>2578</v>
          </cell>
        </row>
        <row r="327">
          <cell r="A327">
            <v>65105</v>
          </cell>
          <cell r="B327" t="str">
            <v xml:space="preserve">          ค่าใช้จ่ายเกี่ยวกับการถ่ายภาพ</v>
          </cell>
          <cell r="C327">
            <v>9254.75</v>
          </cell>
          <cell r="D327">
            <v>6559.75</v>
          </cell>
          <cell r="E327">
            <v>2695</v>
          </cell>
        </row>
        <row r="328">
          <cell r="A328">
            <v>65106</v>
          </cell>
          <cell r="B328" t="str">
            <v xml:space="preserve">          ค่าไปรษณีย์</v>
          </cell>
          <cell r="C328">
            <v>15916</v>
          </cell>
          <cell r="D328">
            <v>14776</v>
          </cell>
          <cell r="E328">
            <v>1140</v>
          </cell>
        </row>
        <row r="329">
          <cell r="A329">
            <v>65107</v>
          </cell>
          <cell r="B329" t="str">
            <v xml:space="preserve">          ค่าเครื่องเขียน (ปชส.)</v>
          </cell>
          <cell r="C329">
            <v>68068.320000000007</v>
          </cell>
          <cell r="D329">
            <v>56953.37</v>
          </cell>
          <cell r="E329">
            <v>11114.950000000004</v>
          </cell>
        </row>
        <row r="330">
          <cell r="A330">
            <v>65108</v>
          </cell>
          <cell r="B330" t="str">
            <v xml:space="preserve">          ค่าวัสดุสำนักงาน</v>
          </cell>
          <cell r="C330">
            <v>31981.61</v>
          </cell>
          <cell r="D330">
            <v>31981.61</v>
          </cell>
          <cell r="E330">
            <v>0</v>
          </cell>
        </row>
        <row r="331">
          <cell r="A331">
            <v>65109</v>
          </cell>
          <cell r="B331" t="str">
            <v xml:space="preserve">          ค่าวัสดุสิ้นเปลือง</v>
          </cell>
          <cell r="C331">
            <v>90394.17</v>
          </cell>
          <cell r="D331">
            <v>84127.16</v>
          </cell>
          <cell r="E331">
            <v>6267.0099999999948</v>
          </cell>
        </row>
        <row r="332">
          <cell r="A332">
            <v>65110</v>
          </cell>
          <cell r="B332" t="str">
            <v xml:space="preserve">          ค่าแรงรายวัน</v>
          </cell>
          <cell r="C332">
            <v>19250</v>
          </cell>
          <cell r="D332">
            <v>19250</v>
          </cell>
          <cell r="E332">
            <v>0</v>
          </cell>
        </row>
        <row r="333">
          <cell r="A333">
            <v>65111</v>
          </cell>
          <cell r="B333" t="str">
            <v xml:space="preserve">          ค่าใช้จ่ายจัดสถานที่</v>
          </cell>
          <cell r="C333">
            <v>27720.5</v>
          </cell>
          <cell r="D333">
            <v>27720.5</v>
          </cell>
          <cell r="E333">
            <v>0</v>
          </cell>
        </row>
        <row r="334">
          <cell r="A334">
            <v>65112</v>
          </cell>
          <cell r="B334" t="str">
            <v xml:space="preserve">          ค่าถ่ายเอกสาร</v>
          </cell>
          <cell r="C334">
            <v>82706.87</v>
          </cell>
          <cell r="D334">
            <v>86291.38</v>
          </cell>
          <cell r="E334">
            <v>-3584.5100000000093</v>
          </cell>
        </row>
        <row r="335">
          <cell r="A335">
            <v>65113</v>
          </cell>
          <cell r="B335" t="str">
            <v xml:space="preserve">          ค่าโฆษณาและประชาสัมพันธ์</v>
          </cell>
          <cell r="C335">
            <v>35265.17</v>
          </cell>
          <cell r="D335">
            <v>28025</v>
          </cell>
          <cell r="E335">
            <v>7240.1699999999983</v>
          </cell>
        </row>
        <row r="336">
          <cell r="A336">
            <v>65114</v>
          </cell>
          <cell r="B336" t="str">
            <v xml:space="preserve">          ค่าสิ่งพิมพ์ แผ่นพับ</v>
          </cell>
          <cell r="C336">
            <v>60044.5</v>
          </cell>
          <cell r="D336">
            <v>53992.5</v>
          </cell>
          <cell r="E336">
            <v>6052</v>
          </cell>
        </row>
        <row r="337">
          <cell r="A337">
            <v>65115</v>
          </cell>
          <cell r="B337" t="str">
            <v xml:space="preserve">          ค่าวารสาร</v>
          </cell>
          <cell r="C337">
            <v>3250</v>
          </cell>
          <cell r="D337">
            <v>3190</v>
          </cell>
          <cell r="E337">
            <v>60</v>
          </cell>
        </row>
        <row r="338">
          <cell r="A338">
            <v>65116</v>
          </cell>
          <cell r="B338" t="str">
            <v xml:space="preserve">          ค่าบริการ Internet</v>
          </cell>
          <cell r="C338">
            <v>17353.400000000001</v>
          </cell>
          <cell r="D338">
            <v>17353.400000000001</v>
          </cell>
          <cell r="E338">
            <v>0</v>
          </cell>
        </row>
        <row r="339">
          <cell r="A339">
            <v>65117</v>
          </cell>
          <cell r="B339" t="str">
            <v xml:space="preserve">          ค่าโทรศัพท์</v>
          </cell>
          <cell r="C339">
            <v>28762.67</v>
          </cell>
          <cell r="D339">
            <v>26792.799999999999</v>
          </cell>
          <cell r="E339">
            <v>1969.869999999999</v>
          </cell>
        </row>
        <row r="340">
          <cell r="A340">
            <v>65199</v>
          </cell>
          <cell r="B340" t="str">
            <v xml:space="preserve">          ค่าใช้จ่ายอื่น ๆ</v>
          </cell>
          <cell r="C340">
            <v>4164.46</v>
          </cell>
          <cell r="D340">
            <v>2564.46</v>
          </cell>
          <cell r="E340">
            <v>1600</v>
          </cell>
        </row>
        <row r="341">
          <cell r="A341">
            <v>65201</v>
          </cell>
          <cell r="B341" t="str">
            <v xml:space="preserve">          ค่าวิทยากร</v>
          </cell>
          <cell r="C341">
            <v>390733.03</v>
          </cell>
          <cell r="D341">
            <v>311643.03000000003</v>
          </cell>
          <cell r="E341">
            <v>79090</v>
          </cell>
        </row>
        <row r="342">
          <cell r="A342">
            <v>65202</v>
          </cell>
          <cell r="B342" t="str">
            <v xml:space="preserve">          ค่าของขวัญ / ที่ระลึก</v>
          </cell>
          <cell r="C342">
            <v>501</v>
          </cell>
          <cell r="D342">
            <v>501</v>
          </cell>
          <cell r="E342">
            <v>0</v>
          </cell>
        </row>
        <row r="343">
          <cell r="A343">
            <v>65203</v>
          </cell>
          <cell r="B343" t="str">
            <v xml:space="preserve">          ค่าอาหาร/เครื่องดื่ม</v>
          </cell>
          <cell r="C343">
            <v>68285.5</v>
          </cell>
          <cell r="D343">
            <v>63829.26</v>
          </cell>
          <cell r="E343">
            <v>4456.239999999998</v>
          </cell>
        </row>
        <row r="344">
          <cell r="A344">
            <v>65204</v>
          </cell>
          <cell r="B344" t="str">
            <v xml:space="preserve">          ค่าพาหนะเดินทาง</v>
          </cell>
          <cell r="C344">
            <v>16100.5</v>
          </cell>
          <cell r="D344">
            <v>16100.5</v>
          </cell>
          <cell r="E344">
            <v>0</v>
          </cell>
        </row>
        <row r="345">
          <cell r="A345">
            <v>65206</v>
          </cell>
          <cell r="B345" t="str">
            <v xml:space="preserve">          ค่าไปรษณีย์</v>
          </cell>
          <cell r="C345">
            <v>37</v>
          </cell>
          <cell r="D345">
            <v>37</v>
          </cell>
          <cell r="E345">
            <v>0</v>
          </cell>
        </row>
        <row r="346">
          <cell r="A346">
            <v>65207</v>
          </cell>
          <cell r="B346" t="str">
            <v xml:space="preserve">          ค่าเครื่องเขียนแบบพิมพ์ (ตลาด)</v>
          </cell>
          <cell r="C346">
            <v>8980.5499999999993</v>
          </cell>
          <cell r="D346">
            <v>8980.5499999999993</v>
          </cell>
          <cell r="E346">
            <v>0</v>
          </cell>
        </row>
        <row r="347">
          <cell r="A347">
            <v>65209</v>
          </cell>
          <cell r="B347" t="str">
            <v xml:space="preserve">          ค่าวัสดุสิ้นเปลือง</v>
          </cell>
          <cell r="C347">
            <v>15082.5</v>
          </cell>
          <cell r="D347">
            <v>15082.5</v>
          </cell>
          <cell r="E347">
            <v>0</v>
          </cell>
        </row>
        <row r="348">
          <cell r="A348">
            <v>65210</v>
          </cell>
          <cell r="B348" t="str">
            <v xml:space="preserve">          ค่าแรงรายวัน</v>
          </cell>
          <cell r="C348">
            <v>10208</v>
          </cell>
          <cell r="D348">
            <v>8296</v>
          </cell>
          <cell r="E348">
            <v>1912</v>
          </cell>
        </row>
        <row r="349">
          <cell r="A349">
            <v>65211</v>
          </cell>
          <cell r="B349" t="str">
            <v xml:space="preserve">          ค่าใช้จ่ายจัดสถานที่</v>
          </cell>
          <cell r="C349">
            <v>4518.5</v>
          </cell>
          <cell r="D349">
            <v>4518.5</v>
          </cell>
          <cell r="E349">
            <v>0</v>
          </cell>
        </row>
        <row r="350">
          <cell r="A350">
            <v>65212</v>
          </cell>
          <cell r="B350" t="str">
            <v xml:space="preserve">          ค่าถ่ายเอกสาร</v>
          </cell>
          <cell r="C350">
            <v>651.66999999999996</v>
          </cell>
          <cell r="D350">
            <v>651.66999999999996</v>
          </cell>
          <cell r="E350">
            <v>0</v>
          </cell>
        </row>
        <row r="351">
          <cell r="A351">
            <v>65299</v>
          </cell>
          <cell r="B351" t="str">
            <v xml:space="preserve">          ค่าใช้จ่ายอื่น ๆ</v>
          </cell>
          <cell r="C351">
            <v>4878.2299999999996</v>
          </cell>
          <cell r="D351">
            <v>4878.2299999999996</v>
          </cell>
          <cell r="E351">
            <v>0</v>
          </cell>
        </row>
        <row r="352">
          <cell r="A352">
            <v>69101</v>
          </cell>
          <cell r="B352" t="str">
            <v xml:space="preserve">          ค่ารับรอง</v>
          </cell>
          <cell r="C352">
            <v>14244</v>
          </cell>
          <cell r="D352">
            <v>12580</v>
          </cell>
          <cell r="E352">
            <v>1664</v>
          </cell>
        </row>
        <row r="353">
          <cell r="A353">
            <v>69102</v>
          </cell>
          <cell r="B353" t="str">
            <v xml:space="preserve">          ค่าของขวัญ</v>
          </cell>
          <cell r="C353">
            <v>27141.81</v>
          </cell>
          <cell r="D353">
            <v>26321.81</v>
          </cell>
          <cell r="E353">
            <v>820</v>
          </cell>
        </row>
        <row r="354">
          <cell r="A354">
            <v>69103</v>
          </cell>
          <cell r="B354" t="str">
            <v xml:space="preserve">          อภินันทนาการ</v>
          </cell>
          <cell r="C354">
            <v>1050</v>
          </cell>
          <cell r="D354">
            <v>1050</v>
          </cell>
          <cell r="E354">
            <v>0</v>
          </cell>
        </row>
        <row r="355">
          <cell r="A355">
            <v>69104</v>
          </cell>
          <cell r="B355" t="str">
            <v xml:space="preserve">          ค่าการกุศลสาธารณะ</v>
          </cell>
          <cell r="C355">
            <v>5000</v>
          </cell>
          <cell r="E355">
            <v>5000</v>
          </cell>
        </row>
        <row r="356">
          <cell r="A356">
            <v>69201</v>
          </cell>
          <cell r="B356" t="str">
            <v xml:space="preserve">          ค่าธรรมเนียมธนาคาร / บัตรเครดิต</v>
          </cell>
          <cell r="C356">
            <v>102753.9</v>
          </cell>
          <cell r="D356">
            <v>70270.899999999994</v>
          </cell>
          <cell r="E356">
            <v>32483</v>
          </cell>
        </row>
        <row r="357">
          <cell r="A357">
            <v>69202</v>
          </cell>
          <cell r="B357" t="str">
            <v xml:space="preserve">          ค่าธรรมเนียมอื่น ๆ / ภาษีอากร / อากรแสตมป์</v>
          </cell>
          <cell r="C357">
            <v>3015</v>
          </cell>
          <cell r="D357">
            <v>1550</v>
          </cell>
          <cell r="E357">
            <v>1465</v>
          </cell>
        </row>
        <row r="358">
          <cell r="A358">
            <v>69999</v>
          </cell>
          <cell r="B358" t="str">
            <v xml:space="preserve">          อื่น ๆ (บริหาร)</v>
          </cell>
          <cell r="C358">
            <v>109.36</v>
          </cell>
          <cell r="D358">
            <v>114.02</v>
          </cell>
          <cell r="E358">
            <v>-4.6599999999999966</v>
          </cell>
        </row>
        <row r="359">
          <cell r="A359">
            <v>71101</v>
          </cell>
          <cell r="B359" t="str">
            <v xml:space="preserve">          ค่าเสื่อมราคา - อาคารสำนักงาน</v>
          </cell>
          <cell r="C359">
            <v>1255883.04</v>
          </cell>
          <cell r="D359">
            <v>947840.31</v>
          </cell>
          <cell r="E359">
            <v>308042.73</v>
          </cell>
        </row>
        <row r="360">
          <cell r="A360">
            <v>71201</v>
          </cell>
          <cell r="B360" t="str">
            <v xml:space="preserve">          ค่าเสื่อมราคา - อุปกรณ์สำนักงาน</v>
          </cell>
          <cell r="C360">
            <v>1986088.86</v>
          </cell>
          <cell r="D360">
            <v>1347277.31</v>
          </cell>
          <cell r="E360">
            <v>638811.55000000005</v>
          </cell>
        </row>
        <row r="361">
          <cell r="A361">
            <v>71301</v>
          </cell>
          <cell r="B361" t="str">
            <v xml:space="preserve">          ค่าเสื่อมราคา - รถยนต์</v>
          </cell>
          <cell r="C361">
            <v>164699.60999999999</v>
          </cell>
          <cell r="D361">
            <v>109699.56</v>
          </cell>
          <cell r="E361">
            <v>55000.049999999988</v>
          </cell>
        </row>
        <row r="362">
          <cell r="A362">
            <v>71401</v>
          </cell>
          <cell r="B362" t="str">
            <v xml:space="preserve">          ค่าเสื่อมราคา - คอมพิวเตอร์และอุปกรณ์</v>
          </cell>
          <cell r="C362">
            <v>308865.21999999997</v>
          </cell>
          <cell r="D362">
            <v>245883.57</v>
          </cell>
          <cell r="E362">
            <v>62981.649999999965</v>
          </cell>
        </row>
        <row r="363">
          <cell r="A363">
            <v>71501</v>
          </cell>
          <cell r="B363" t="str">
            <v xml:space="preserve">          ค่าเสื่อมราคา - Softwares</v>
          </cell>
          <cell r="C363">
            <v>64613.16</v>
          </cell>
          <cell r="D363">
            <v>42753.51</v>
          </cell>
          <cell r="E363">
            <v>21859.65</v>
          </cell>
        </row>
        <row r="364">
          <cell r="A364">
            <v>71601</v>
          </cell>
          <cell r="B364" t="str">
            <v xml:space="preserve">          ค่าเสื่อมราคา - สิทธิการเช่าที่ดิน</v>
          </cell>
          <cell r="C364">
            <v>458936.48</v>
          </cell>
          <cell r="D364">
            <v>408572.75</v>
          </cell>
          <cell r="E364">
            <v>50363.729999999981</v>
          </cell>
        </row>
        <row r="365">
          <cell r="A365">
            <v>71701</v>
          </cell>
          <cell r="B365" t="str">
            <v xml:space="preserve">          ค่าเสื่อมราคา -ส่วนปรับปรุงที่ดิน</v>
          </cell>
          <cell r="C365">
            <v>1442193.39</v>
          </cell>
          <cell r="D365">
            <v>1307313.46</v>
          </cell>
          <cell r="E365">
            <v>134879.92999999993</v>
          </cell>
        </row>
        <row r="366">
          <cell r="A366">
            <v>71702</v>
          </cell>
          <cell r="B366" t="str">
            <v xml:space="preserve">          ค่าเสื่อมราคา -ส่วนปรับปรุงอาคาร</v>
          </cell>
          <cell r="C366">
            <v>150189.26</v>
          </cell>
          <cell r="D366">
            <v>114434.57</v>
          </cell>
          <cell r="E366">
            <v>35754.69</v>
          </cell>
        </row>
        <row r="367">
          <cell r="A367">
            <v>72103</v>
          </cell>
          <cell r="B367" t="str">
            <v xml:space="preserve">          ดอกเบี้ยจ่ายกรรมการและบริษัทในเครือ</v>
          </cell>
          <cell r="C367">
            <v>49595.14</v>
          </cell>
          <cell r="D367">
            <v>30127.78</v>
          </cell>
          <cell r="E367">
            <v>19467.36</v>
          </cell>
        </row>
        <row r="368">
          <cell r="A368">
            <v>72999</v>
          </cell>
          <cell r="B368" t="str">
            <v xml:space="preserve">          ดอกเบี้ยจ่ายอื่น ๆ</v>
          </cell>
          <cell r="C368">
            <v>6563466.4299999997</v>
          </cell>
          <cell r="D368">
            <v>4495951.63</v>
          </cell>
          <cell r="E368">
            <v>2067514.7999999998</v>
          </cell>
        </row>
        <row r="369">
          <cell r="A369">
            <v>79102</v>
          </cell>
          <cell r="B369" t="str">
            <v xml:space="preserve">          ภาษีโรงเรือน</v>
          </cell>
          <cell r="C369">
            <v>175187.88</v>
          </cell>
          <cell r="D369">
            <v>175187.88</v>
          </cell>
          <cell r="E369">
            <v>0</v>
          </cell>
        </row>
        <row r="370">
          <cell r="A370">
            <v>89101</v>
          </cell>
          <cell r="B370" t="str">
            <v xml:space="preserve">          หนี้สงสัยจะสูญ</v>
          </cell>
          <cell r="C370">
            <v>621393.44999999995</v>
          </cell>
          <cell r="D370">
            <v>424754.5</v>
          </cell>
          <cell r="E370">
            <v>196638.94999999995</v>
          </cell>
        </row>
        <row r="371">
          <cell r="A371">
            <v>89103</v>
          </cell>
          <cell r="B371" t="str">
            <v xml:space="preserve">          ค่าใช้จ่ายที่ไม่ถือเป็นค่าใช้จ่าย</v>
          </cell>
          <cell r="C371">
            <v>38434.94</v>
          </cell>
          <cell r="D371">
            <v>5153.76</v>
          </cell>
          <cell r="E371">
            <v>33281.18</v>
          </cell>
        </row>
        <row r="372">
          <cell r="A372">
            <v>89105</v>
          </cell>
          <cell r="B372" t="str">
            <v xml:space="preserve">          ขาดทุนจากสินค้าล้าสมัย</v>
          </cell>
          <cell r="C372">
            <v>102043.75</v>
          </cell>
          <cell r="D372">
            <v>102043.75</v>
          </cell>
          <cell r="E372">
            <v>0</v>
          </cell>
        </row>
        <row r="373">
          <cell r="A373">
            <v>89106</v>
          </cell>
          <cell r="B373" t="str">
            <v xml:space="preserve">          ขาดทุนจากภาษีเงินได้หัก ณ ที่จ่ายไม่ขอคืน</v>
          </cell>
          <cell r="C373">
            <v>3119.36</v>
          </cell>
          <cell r="D373">
            <v>3119.36</v>
          </cell>
          <cell r="E37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TOTAL"/>
      <sheetName val="N-4.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N-4.4"/>
      <sheetName val="TrialBalance Q3-2002"/>
      <sheetName val="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ตั๋วเงินรับ"/>
      <sheetName val="Sheet1"/>
      <sheetName val="oresreqsum"/>
      <sheetName val="98FORECAST (1)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 IB-PL-00-01 SUMMARY"/>
      <sheetName val="ADJ - RATE"/>
      <sheetName val="1"/>
      <sheetName val="TrialBalance Q3-2002"/>
      <sheetName val="table"/>
      <sheetName val="7251-06540"/>
      <sheetName val="เง_นก__ธนชาต_"/>
      <sheetName val="AP"/>
      <sheetName val="PA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rialBalance Q3-2002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BS-Q1'04"/>
      <sheetName val="Parameter"/>
      <sheetName val="TB"/>
      <sheetName val="AP"/>
      <sheetName val="Detail-Sep"/>
      <sheetName val="03中"/>
      <sheetName val="INV"/>
      <sheetName val="FA(NEW)"/>
      <sheetName val="AP-FAsb"/>
      <sheetName val="97년추정손익계산서"/>
      <sheetName val="General"/>
      <sheetName val="設計通知"/>
      <sheetName val="U-3"/>
      <sheetName val="10-1 Media"/>
      <sheetName val="10-cut"/>
      <sheetName val="BUILD95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Trial Balance"/>
      <sheetName val="TB-2001-Apr'01"/>
      <sheetName val="Parameter"/>
      <sheetName val="set_"/>
      <sheetName val="03中"/>
      <sheetName val="AP-FAsb"/>
      <sheetName val="BUILD95"/>
      <sheetName val="97년추정손익계산서"/>
      <sheetName val="General"/>
      <sheetName val="設計通知"/>
      <sheetName val="U-3"/>
      <sheetName val="AP"/>
      <sheetName val="INV"/>
      <sheetName val="FA(NEW)"/>
      <sheetName val="Bill No. 2 - Carpark"/>
      <sheetName val="GAAP Pru"/>
      <sheetName val="31.12.04"/>
      <sheetName val="FDR-Jan-99 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  <sheetName val="BUILD95"/>
      <sheetName val="S-5"/>
      <sheetName val="Graph Ratio - Fin Analysis"/>
      <sheetName val="K-5"/>
      <sheetName val="ตั๋วเงินรับ"/>
      <sheetName val="sumlead"/>
      <sheetName val="Template for Lead"/>
      <sheetName val="K-2"/>
      <sheetName val="เงินกู้ MGC"/>
      <sheetName val="เงินกู้ธนชาติ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YTD"/>
      <sheetName val="Y-T-D"/>
      <sheetName val="FS-YTD (2)"/>
      <sheetName val="RATIO"/>
      <sheetName val="NTA"/>
      <sheetName val="PL"/>
      <sheetName val="RE"/>
      <sheetName val="equity"/>
      <sheetName val="adj"/>
      <sheetName val="AUDIT"/>
      <sheetName val="tax"/>
      <sheetName val="FS-Q2"/>
      <sheetName val="เงินกู้ MGC"/>
      <sheetName val="เงินกู้ธนชาติ"/>
      <sheetName val="Asset41_42"/>
      <sheetName val="Asset Disposal"/>
      <sheetName val="JV_Disposal"/>
      <sheetName val="BUILD95"/>
      <sheetName val="Front"/>
      <sheetName val="G-BS"/>
      <sheetName val="03100(SS)"/>
      <sheetName val="SH-B"/>
      <sheetName val="SH-D"/>
      <sheetName val="SH-G"/>
      <sheetName val="SH-C"/>
      <sheetName val="U-5"/>
      <sheetName val="FS-YTD_(2)"/>
      <sheetName val="เงินกู้_MGC"/>
      <sheetName val="Asset_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ELEC45-01"/>
      <sheetName val="USD"/>
      <sheetName val="ตั๋วเงินรับ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SCB 1 - Current"/>
      <sheetName val="SCB 2 - Current"/>
      <sheetName val="Front"/>
      <sheetName val="DEP12"/>
      <sheetName val="set date"/>
      <sheetName val="FDR-Jan-99 "/>
      <sheetName val="คงเหลือ GH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Trial Balance"/>
      <sheetName val="Scale"/>
      <sheetName val="finance64k_u"/>
      <sheetName val="set_date"/>
      <sheetName val="SCB_1_-_Current"/>
      <sheetName val="SCB_2_-_Current"/>
      <sheetName val="Account_Map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cutoff1"/>
      <sheetName val="03100(SS)"/>
      <sheetName val="xlSVH_T"/>
      <sheetName val="Request"/>
      <sheetName val="U-5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tock Bal สรรพากร SBM3 JUN"/>
      <sheetName val="New Std. 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S03"/>
      <sheetName val="J1"/>
      <sheetName val="G-BS"/>
      <sheetName val="明細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Control Totals"/>
      <sheetName val="Data"/>
    </sheetNames>
    <sheetDataSet>
      <sheetData sheetId="0" refreshError="1">
        <row r="9">
          <cell r="AF9">
            <v>229.22</v>
          </cell>
        </row>
        <row r="10">
          <cell r="AF10">
            <v>5802.35</v>
          </cell>
        </row>
        <row r="11">
          <cell r="AF11">
            <v>2005.91</v>
          </cell>
        </row>
        <row r="12">
          <cell r="AF12">
            <v>2092.6799999999998</v>
          </cell>
        </row>
        <row r="13">
          <cell r="AF13">
            <v>2751.78</v>
          </cell>
        </row>
        <row r="14">
          <cell r="AF14">
            <v>4246.58</v>
          </cell>
        </row>
        <row r="15">
          <cell r="AF15">
            <v>593.67999999999995</v>
          </cell>
        </row>
        <row r="16">
          <cell r="AF16">
            <v>367.01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Q9">
            <v>19565.150000000001</v>
          </cell>
        </row>
        <row r="10">
          <cell r="Z10">
            <v>1366359.1</v>
          </cell>
          <cell r="AQ10">
            <v>482343.42999999993</v>
          </cell>
        </row>
        <row r="11">
          <cell r="Z11">
            <v>472359.89</v>
          </cell>
          <cell r="AQ11">
            <v>155619.71</v>
          </cell>
        </row>
        <row r="12">
          <cell r="Z12">
            <v>492792.07</v>
          </cell>
          <cell r="AQ12">
            <v>140141.91</v>
          </cell>
        </row>
        <row r="13">
          <cell r="Z13">
            <v>648000</v>
          </cell>
          <cell r="AQ13">
            <v>145311.67999999999</v>
          </cell>
        </row>
        <row r="14">
          <cell r="Z14">
            <v>1000000</v>
          </cell>
          <cell r="AQ14">
            <v>223150.76</v>
          </cell>
        </row>
        <row r="15">
          <cell r="Z15">
            <v>139800.9</v>
          </cell>
          <cell r="AQ15">
            <v>13712</v>
          </cell>
        </row>
        <row r="16">
          <cell r="Z16">
            <v>86425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Basics"/>
      <sheetName val="1-GenOverheads1"/>
      <sheetName val="2-GenOverheads2"/>
      <sheetName val="9"/>
      <sheetName val="Data Sheet"/>
      <sheetName val="conso46"/>
      <sheetName val="Collars FAS"/>
      <sheetName val="Converts"/>
      <sheetName val="FAS"/>
      <sheetName val="Warrant FAS"/>
      <sheetName val="Instrument"/>
      <sheetName val="COLOMBIA"/>
      <sheetName val="???"/>
      <sheetName val="Q001 Lead"/>
      <sheetName val="DET @ ACT"/>
      <sheetName val="Implementation Budget"/>
      <sheetName val="Input"/>
      <sheetName val="P&amp;L (HQ)"/>
      <sheetName val="BUILD95"/>
    </sheetNames>
    <sheetDataSet>
      <sheetData sheetId="0" refreshError="1">
        <row r="1">
          <cell r="B1" t="str">
            <v>PHILIPPINES</v>
          </cell>
        </row>
        <row r="2">
          <cell r="B2" t="str">
            <v>VIVENDI WATER PHILIPPINES, INC.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0">
          <cell r="E10" t="str">
            <v>BAHT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K-1B"/>
      <sheetName val="Note FS"/>
      <sheetName val="K-2"/>
      <sheetName val="K-3"/>
      <sheetName val="K-4"/>
      <sheetName val="K-4 YE"/>
      <sheetName val="K-4.1"/>
      <sheetName val="K-4.3"/>
      <sheetName val="K-4.4"/>
      <sheetName val="K-5"/>
      <sheetName val="K-5 YE"/>
      <sheetName val="K-6"/>
      <sheetName val="K-7"/>
      <sheetName val="K-8"/>
      <sheetName val="K-9"/>
      <sheetName val="CIP_Q4"/>
      <sheetName val="Invoice"/>
      <sheetName val="ADJ - RATE"/>
      <sheetName val="0-Basics"/>
      <sheetName val="VariableII  period"/>
      <sheetName val="เงินกู้ธนชาติ"/>
      <sheetName val="เงินกู้ MGC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  <sheetName val="K-8_Sum_Insure"/>
      <sheetName val="Sheet1_(2)"/>
      <sheetName val="Sheet1_(3)"/>
      <sheetName val="Sheet1_(4)"/>
      <sheetName val="Sheet1_(5)"/>
      <sheetName val="Sheet1_(6)"/>
      <sheetName val="K-4_1"/>
      <sheetName val="K-4_2"/>
      <sheetName val="k-4_3"/>
      <sheetName val="k-4_4"/>
      <sheetName val="k-4_5"/>
      <sheetName val="k-4_6"/>
      <sheetName val="k-4_7"/>
      <sheetName val="k-4_8"/>
      <sheetName val="k-4_9"/>
      <sheetName val="วงเครดิต_3"/>
      <sheetName val="ADJ_-_RATE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4">
          <cell r="B14" t="str">
            <v>Center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>
        <row r="14">
          <cell r="B14" t="str">
            <v>Center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K-5"/>
      <sheetName val="Loan Data"/>
      <sheetName val="Allocate96-98"/>
      <sheetName val="ค่าวัสดุ"/>
      <sheetName val="ADJ - RATE"/>
      <sheetName val="database"/>
      <sheetName val="K-5 YE"/>
      <sheetName val="Asset 31-12-47"/>
      <sheetName val="BUILD95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desc"/>
      <sheetName val="type"/>
      <sheetName val="BUILD95"/>
      <sheetName val="ตั๋วเงินรับ"/>
      <sheetName val="CRITERIA2"/>
    </sheetNames>
    <sheetDataSet>
      <sheetData sheetId="0"/>
      <sheetData sheetId="1">
        <row r="1">
          <cell r="F1" t="str">
            <v>Ref :-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ELEC45-01"/>
      <sheetName val="2002"/>
      <sheetName val="ตั๋วเงินรับ"/>
      <sheetName val="K-5"/>
      <sheetName val="เงินกู้ธนชาติ"/>
      <sheetName val="acc.depre-report-old"/>
      <sheetName val="Exp"/>
      <sheetName val="desc"/>
      <sheetName val="type"/>
      <sheetName val="Trial Balance"/>
      <sheetName val="K-1A"/>
      <sheetName val="ADJ - RATE"/>
      <sheetName val="C-3"/>
      <sheetName val="K-5 YE"/>
      <sheetName val="SCB 1 - Current"/>
      <sheetName val="SCB 2 - Current"/>
      <sheetName val="เงินกู้ MGC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03中"/>
      <sheetName val="7 Jan 02"/>
      <sheetName val="PM-TE"/>
      <sheetName val="Exchange"/>
      <sheetName val="TB MON VS Deloittle Grouping"/>
      <sheetName val="ExRat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Orig Study for P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เงินกู้ MGC"/>
      <sheetName val="desc"/>
      <sheetName val="type"/>
      <sheetName val="TrialBalance Q3-2002"/>
      <sheetName val="Seg-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Sheet1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BALANCE SHEET "/>
      <sheetName val="BS ATTACH"/>
      <sheetName val="เขตการค้าย่อย"/>
      <sheetName val="Customize Your Invoice"/>
      <sheetName val="TR_AP"/>
      <sheetName val="ตั๋วเงินรับ"/>
      <sheetName val="LC _ TR Listing"/>
      <sheetName val="CRITERIA1"/>
      <sheetName val="TYPE"/>
      <sheetName val="Dec 2001"/>
      <sheetName val="DIV186"/>
      <sheetName val="1"/>
      <sheetName val="Detail-Sep"/>
      <sheetName val="Stock Aging"/>
      <sheetName val="6"/>
      <sheetName val="9"/>
      <sheetName val="Sheet1 (2)"/>
      <sheetName val="Input"/>
      <sheetName val="VariableII  period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Cost_Centers"/>
      <sheetName val="_IB-PL-00-01_SUMMARY"/>
      <sheetName val="Customize_Your_Purchase_Order"/>
      <sheetName val="10-1_Media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3645-9_1_96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?????????????"/>
      <sheetName val="FY10-Loss"/>
      <sheetName val="163040 LC-TR"/>
      <sheetName val="인원계획-미화"/>
      <sheetName val="TrialBalance Q3-2002"/>
      <sheetName val="Workbook Inputs"/>
      <sheetName val="D"/>
      <sheetName val="CA Sheet"/>
      <sheetName val="F9 Parameters"/>
      <sheetName val="19"/>
      <sheetName val="MA"/>
      <sheetName val="A6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190.2"/>
      <sheetName val="Variance"/>
      <sheetName val="Model-Monthly"/>
      <sheetName val="Bang chiet tinh TBA"/>
      <sheetName val="Data Entry"/>
      <sheetName val="Depr"/>
      <sheetName val="LC"/>
      <sheetName val="MD&amp;A"/>
      <sheetName val="input data"/>
      <sheetName val="Valo DCF"/>
      <sheetName val="Energy(update)"/>
      <sheetName val="List info"/>
      <sheetName val="head Jan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 refreshError="1"/>
      <sheetData sheetId="111" refreshError="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 refreshError="1"/>
      <sheetData sheetId="168"/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DJ - RATE"/>
      <sheetName val="31.12.04"/>
      <sheetName val="2002"/>
      <sheetName val="ELEC45-01"/>
      <sheetName val="acc.depre-report-old"/>
      <sheetName val="งบบริหาร PL-report"/>
      <sheetName val="Trial Balance"/>
      <sheetName val="เงินกู้ธนชาติ"/>
      <sheetName val="เงินกู้ MGC"/>
      <sheetName val="VariableII  period"/>
      <sheetName val="SwapData"/>
      <sheetName val="BS ATTACH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  <sheetName val="????-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TrialBalance Q3-2002"/>
      <sheetName val=" IB-PL-00-01 SUMMARY"/>
      <sheetName val="ADJ - RATE"/>
      <sheetName val="1"/>
      <sheetName val="PA"/>
      <sheetName val="เง_นก__ธนชาต_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MajorAP"/>
      <sheetName val="AP Interco."/>
      <sheetName val="Details for Keppel Sin"/>
      <sheetName val="Details for tri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Master"/>
      <sheetName val="Tooling list T lite"/>
      <sheetName val="._x0000_9_x0000_D_x0000_O_x0000_Z_x0000_e_x0000_p_x0000_{_x0000__x0000__x000a_"/>
      <sheetName val="10-1 Media"/>
      <sheetName val="10-cut"/>
      <sheetName val="CST1198"/>
      <sheetName val="U-3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DEP C2001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">
          <cell r="B4">
            <v>8500000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#ofclose"/>
      <sheetName val="Month v YTD"/>
      <sheetName val="Disposal"/>
      <sheetName val="ASSET339"/>
      <sheetName val="03中"/>
      <sheetName val="Project Detail 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Detail-Sep"/>
      <sheetName val="97년추정손익계산서"/>
      <sheetName val="General"/>
      <sheetName val="設計通知"/>
      <sheetName val="U-3"/>
      <sheetName val="set_"/>
    </sheetNames>
    <sheetDataSet>
      <sheetData sheetId="0">
        <row r="15">
          <cell r="F15">
            <v>2098135.8193465373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เงินกู้ธนชาติ"/>
      <sheetName val="K-5 YE"/>
      <sheetName val="เงินกู้ MGC"/>
      <sheetName val="TrialBalance Q3-2002"/>
      <sheetName val="Trial Balance"/>
      <sheetName val="detail_profit&amp;loss"/>
      <sheetName val="ELEC4501"/>
      <sheetName val="B"/>
      <sheetName val="VariableII  peri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  <sheetName val="ยานพาหนะ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ธนชาติ"/>
      <sheetName val="Trial Balance"/>
      <sheetName val="เงินกู้ MGC"/>
      <sheetName val="ELEC45-01"/>
      <sheetName val="Detail-Sep"/>
      <sheetName val="ยานพาหนะ"/>
      <sheetName val="Setup"/>
      <sheetName val="_2_ส่งข้อมูลต้นทุนฉีดให้บัญชี"/>
      <sheetName val="ana u5"/>
      <sheetName val="TrialBalance Q3-2002"/>
      <sheetName val="???"/>
      <sheetName val="21 Ocl"/>
      <sheetName val="3Manege-Statement_1045HKL_refin"/>
      <sheetName val="TB Data base"/>
      <sheetName val="E-1D"/>
      <sheetName val="DATABASE -sumifTB"/>
      <sheetName val="CFP-BK2"/>
      <sheetName val="Val_Ind"/>
      <sheetName val="dec'04"/>
      <sheetName val="Front"/>
      <sheetName val="Exp"/>
      <sheetName val=" IB-PL-00-01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TB Data base"/>
      <sheetName val="INTEREST"/>
      <sheetName val="LBOSHEL5"/>
      <sheetName val="Master"/>
      <sheetName val="CODE,NAME"/>
      <sheetName val="DISK歯型面圧"/>
      <sheetName val="dec'04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legal_h"/>
      <sheetName val="_2_ส่งข้อมูลต้นทุนฉีดให้บัญชี"/>
      <sheetName val="AP"/>
      <sheetName val="Detail-Sep"/>
      <sheetName val="7Long term liabilities"/>
      <sheetName val="Master table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Links"/>
      <sheetName val="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K-5"/>
      <sheetName val="เงินกู้ธนชาติ"/>
      <sheetName val="เงินกู้ MGC"/>
      <sheetName val="E-1D"/>
      <sheetName val="TrialBalance Q3-2002"/>
      <sheetName val="BMCT2003"/>
      <sheetName val="Amortization Table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Links"/>
      <sheetName val="Lead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เงินกู้ธนชาติ"/>
      <sheetName val="เงินกู้ MGC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2002"/>
      <sheetName val="인원계획-미화"/>
      <sheetName val="노무비"/>
      <sheetName val="U-5"/>
      <sheetName val="매출"/>
      <sheetName val="Trial Balance"/>
      <sheetName val="Consolidated"/>
      <sheetName val="Links"/>
      <sheetName val="Lead"/>
      <sheetName val="Data"/>
      <sheetName val="PA"/>
      <sheetName val="FF7"/>
      <sheetName val="LABOUR"/>
      <sheetName val="Sheet1"/>
      <sheetName val="Account Name &amp; Code"/>
      <sheetName val="Location &amp; Cost Centre"/>
      <sheetName val="Salaries-CGR OB-2.1"/>
      <sheetName val="Balance sheet"/>
      <sheetName val=" IB-PL-YTD"/>
      <sheetName val="Master"/>
      <sheetName val="Metals"/>
      <sheetName val="GST Recon-Workings"/>
      <sheetName val="Drop Down"/>
      <sheetName val="Igw Model"/>
      <sheetName val="SALES&amp;COGS"/>
      <sheetName val="MONTHLY"/>
      <sheetName val="detail_profit&amp;loss"/>
      <sheetName val="Purchases"/>
      <sheetName val="U-3"/>
      <sheetName val="TrialBalance Q3-2002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U-5"/>
      <sheetName val="Trial Balance"/>
      <sheetName val="인원계획-미화"/>
      <sheetName val="2002"/>
      <sheetName val="PM-TE"/>
      <sheetName val="detail_profit&amp;loss"/>
      <sheetName val="TrialBalance Q3-2002"/>
      <sheetName val="ADJ - RATE"/>
      <sheetName val="A"/>
      <sheetName val="Consolidated"/>
      <sheetName val="Sheet1"/>
      <sheetName val="Data"/>
      <sheetName val="AP"/>
      <sheetName val="Landing Factors"/>
      <sheetName val="Agency Walker ID"/>
    </sheetNames>
    <sheetDataSet>
      <sheetData sheetId="0">
        <row r="4">
          <cell r="B4">
            <v>4399427.8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</sheetNames>
    <sheetDataSet>
      <sheetData sheetId="0">
        <row r="9">
          <cell r="J9">
            <v>234079113</v>
          </cell>
        </row>
        <row r="30">
          <cell r="E30">
            <v>1170395567.1000001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detail_profit&amp;loss"/>
      <sheetName val="노무비"/>
      <sheetName val="재무가정"/>
      <sheetName val="anaysis_sheet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  <sheetName val="Ratchada"/>
      <sheetName val="ตั๋วเงินรับ"/>
      <sheetName val="N-4.4"/>
      <sheetName val="f&amp;b (2)"/>
      <sheetName val="type"/>
      <sheetName val="인원계획-미화"/>
      <sheetName val="DOMESTIC"/>
      <sheetName val="7 Jan 02"/>
      <sheetName val="oresreqsum"/>
      <sheetName val="Tke"/>
      <sheetName val="STart"/>
      <sheetName val="Map"/>
    </sheetNames>
    <sheetDataSet>
      <sheetData sheetId="0">
        <row r="2">
          <cell r="G2">
            <v>36525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  <sheetName val="data"/>
      <sheetName val="Metals"/>
      <sheetName val="Content"/>
      <sheetName val="공사개요"/>
      <sheetName val="재무가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노무비"/>
      <sheetName val="TrialBalance Q3-2002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B"/>
      <sheetName val="BS"/>
      <sheetName val="PL"/>
      <sheetName val="BEP"/>
      <sheetName val="Exp"/>
      <sheetName val="BUD-MTH"/>
      <sheetName val="EXP-BUD"/>
      <sheetName val="DL-new"/>
      <sheetName val="NOTE10-13"/>
      <sheetName val="CASHFLOW1-6"/>
      <sheetName val="CASHFLOW7-12"/>
      <sheetName val="MONTHLY"/>
      <sheetName val="TABLE"/>
      <sheetName val="COVER"/>
      <sheetName val="TrialBalance Q3-2002"/>
      <sheetName val="TB-2001-Apr'01"/>
    </sheetNames>
    <sheetDataSet>
      <sheetData sheetId="0" refreshError="1"/>
      <sheetData sheetId="1">
        <row r="1">
          <cell r="F1">
            <v>2002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  <sheetName val="Sheet2"/>
      <sheetName val="TrialBalance Q3-200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"/>
      <sheetName val="set_"/>
      <sheetName val="TB-2001-Apr'01"/>
      <sheetName val="Trial Balance"/>
      <sheetName val="เงินกู้ MGC"/>
      <sheetName val="BS-Q1'04"/>
      <sheetName val="2002"/>
      <sheetName val="AP-FAsb"/>
      <sheetName val="ตั๋วเงินรับ"/>
      <sheetName val="ARTT"/>
      <sheetName val="acc.depre-report-old"/>
      <sheetName val="SCB 1 - Current"/>
      <sheetName val="SCB 2 - Current"/>
      <sheetName val="7Long term liabilities"/>
      <sheetName val="노무비"/>
      <sheetName val="03中"/>
      <sheetName val="Exchange"/>
      <sheetName val="7 Jan 02"/>
      <sheetName val="PM-TE"/>
      <sheetName val="CIPA"/>
      <sheetName val="ana u5"/>
      <sheetName val="key"/>
      <sheetName val="BS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Oct_06"/>
      <sheetName val="TB SAP"/>
      <sheetName val="PA"/>
      <sheetName val="C-3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ADJ - RATE"/>
      <sheetName val="desc"/>
      <sheetName val="type"/>
      <sheetName val="K-5"/>
      <sheetName val="Exp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B010307__310307"/>
      <sheetName val="TrialBalance_Q3_2002"/>
      <sheetName val="Trial_Balance"/>
      <sheetName val="acc_depre-report-old"/>
      <sheetName val="SCB_1_-_Current"/>
      <sheetName val="SCB_2_-_Current"/>
      <sheetName val="เงินกู้_MGC"/>
      <sheetName val="7Long_term_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A1" t="str">
            <v>5/1/2009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1">
          <cell r="A1" t="str">
            <v>รหัสบัญชี</v>
          </cell>
        </row>
      </sheetData>
      <sheetData sheetId="102"/>
      <sheetData sheetId="103">
        <row r="1">
          <cell r="A1" t="str">
            <v>Trial Balance</v>
          </cell>
        </row>
      </sheetData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1602-97"/>
      <sheetName val="เงินกู้ MGC"/>
      <sheetName val="PM-TE"/>
      <sheetName val="P&amp;L"/>
      <sheetName val="เงินกู้ธนชาติ"/>
      <sheetName val="BS"/>
      <sheetName val="GAAP Pru"/>
      <sheetName val="anaysis_sheet"/>
      <sheetName val="인원계획-미화"/>
      <sheetName val="CIPA"/>
      <sheetName val="0.1keyAssumption"/>
      <sheetName val="0.0ControlSheet"/>
      <sheetName val="TrialBalance Q3-2002"/>
      <sheetName val="PGMMNG"/>
      <sheetName val="A"/>
      <sheetName val="detail_profit&amp;loss"/>
      <sheetName val="Sheet1"/>
      <sheetName val="BS-Thai"/>
      <sheetName val="GAAP_Pru"/>
      <sheetName val="เงินกู้_MGC"/>
      <sheetName val="TrialBalance_Q3-2002"/>
      <sheetName val="0_1keyAssumption"/>
      <sheetName val="0_0ControlSheet"/>
      <sheetName val="BMCT2003"/>
    </sheetNames>
    <definedNames>
      <definedName name="Print_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ตั๋วเงินรับ"/>
      <sheetName val="W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34900</v>
          </cell>
          <cell r="F7">
            <v>0</v>
          </cell>
          <cell r="G7">
            <v>30195.42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0</v>
          </cell>
          <cell r="F8">
            <v>0</v>
          </cell>
          <cell r="G8">
            <v>2015.22</v>
          </cell>
          <cell r="H8">
            <v>0</v>
          </cell>
        </row>
        <row r="9">
          <cell r="A9" t="str">
            <v>11106</v>
          </cell>
          <cell r="B9" t="str">
            <v xml:space="preserve"> เงินสด - เงินตราต่างประเทศ           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56122.34</v>
          </cell>
          <cell r="G10">
            <v>3257588.53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12400100</v>
          </cell>
          <cell r="G11">
            <v>3606983.08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1744234.54</v>
          </cell>
          <cell r="G12">
            <v>3384906.7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0</v>
          </cell>
          <cell r="F13">
            <v>0</v>
          </cell>
          <cell r="G13">
            <v>1009900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15800.54</v>
          </cell>
          <cell r="G15">
            <v>2465.52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102047.01</v>
          </cell>
          <cell r="G16">
            <v>5944458.2400000002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424.74</v>
          </cell>
          <cell r="G17">
            <v>25276.74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0</v>
          </cell>
          <cell r="G19">
            <v>500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60</v>
          </cell>
          <cell r="G21">
            <v>800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41102.79</v>
          </cell>
          <cell r="F23">
            <v>0</v>
          </cell>
          <cell r="G23">
            <v>152003.20000000001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27754.79</v>
          </cell>
          <cell r="G24">
            <v>9655.5300000000007</v>
          </cell>
          <cell r="H24">
            <v>0</v>
          </cell>
        </row>
        <row r="25">
          <cell r="A25" t="str">
            <v>11201</v>
          </cell>
          <cell r="B25" t="str">
            <v>เงินลงทุน - ตั๋วสัญญาใช้เงิน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11202</v>
          </cell>
          <cell r="B26" t="str">
            <v>เงินลงทุนชั่วคราว</v>
          </cell>
          <cell r="C26">
            <v>55744013.990000002</v>
          </cell>
          <cell r="D26">
            <v>0</v>
          </cell>
          <cell r="E26">
            <v>19336265.289999999</v>
          </cell>
          <cell r="F26">
            <v>0</v>
          </cell>
          <cell r="G26">
            <v>75080279.280000001</v>
          </cell>
          <cell r="H26">
            <v>0</v>
          </cell>
        </row>
        <row r="27">
          <cell r="A27" t="str">
            <v>11301</v>
          </cell>
          <cell r="B27" t="str">
            <v>ลูกหนี้การค้า</v>
          </cell>
          <cell r="C27">
            <v>56023663.880000003</v>
          </cell>
          <cell r="D27">
            <v>0</v>
          </cell>
          <cell r="E27">
            <v>0</v>
          </cell>
          <cell r="F27">
            <v>15239181.9</v>
          </cell>
          <cell r="G27">
            <v>40784481.979999997</v>
          </cell>
          <cell r="H27">
            <v>0</v>
          </cell>
        </row>
        <row r="28">
          <cell r="A28" t="str">
            <v>11302</v>
          </cell>
          <cell r="B28" t="str">
            <v>ลูกหนี้ต่อเรือ</v>
          </cell>
          <cell r="C28">
            <v>1777971.84</v>
          </cell>
          <cell r="D28">
            <v>0</v>
          </cell>
          <cell r="E28">
            <v>0</v>
          </cell>
          <cell r="F28">
            <v>30006.880000000001</v>
          </cell>
          <cell r="G28">
            <v>1747964.96</v>
          </cell>
          <cell r="H28">
            <v>0</v>
          </cell>
        </row>
        <row r="29">
          <cell r="A29" t="str">
            <v>11303</v>
          </cell>
          <cell r="B29" t="str">
            <v>ค่าเผื่อหนี้สงสัยจะสูญ</v>
          </cell>
          <cell r="C29">
            <v>0</v>
          </cell>
          <cell r="D29">
            <v>17855735.34</v>
          </cell>
          <cell r="E29">
            <v>0</v>
          </cell>
          <cell r="F29">
            <v>205152.53</v>
          </cell>
          <cell r="G29">
            <v>0</v>
          </cell>
          <cell r="H29">
            <v>18060887.870000001</v>
          </cell>
        </row>
        <row r="30">
          <cell r="A30" t="str">
            <v>11304</v>
          </cell>
          <cell r="B30" t="str">
            <v>เช็คลงวันที่รับล่วงหน้า</v>
          </cell>
          <cell r="C30">
            <v>44572.4</v>
          </cell>
          <cell r="D30">
            <v>0</v>
          </cell>
          <cell r="E30">
            <v>0</v>
          </cell>
          <cell r="F30">
            <v>0</v>
          </cell>
          <cell r="G30">
            <v>44572.4</v>
          </cell>
          <cell r="H30">
            <v>0</v>
          </cell>
        </row>
        <row r="31">
          <cell r="A31" t="str">
            <v>11305</v>
          </cell>
          <cell r="B31" t="str">
            <v>งานระหว่างก่อสร้างตามสัญญา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11306</v>
          </cell>
          <cell r="B32" t="str">
            <v>ลูกหนี้ - Forward Exchange</v>
          </cell>
          <cell r="C32">
            <v>1630049.21</v>
          </cell>
          <cell r="D32">
            <v>0</v>
          </cell>
          <cell r="E32">
            <v>0</v>
          </cell>
          <cell r="F32">
            <v>1630049.22</v>
          </cell>
          <cell r="G32">
            <v>0</v>
          </cell>
          <cell r="H32">
            <v>0.01</v>
          </cell>
        </row>
        <row r="33">
          <cell r="A33" t="str">
            <v>11307</v>
          </cell>
          <cell r="B33" t="str">
            <v>เช็ครับยังไม่นำเข้า</v>
          </cell>
          <cell r="C33">
            <v>16786028.43</v>
          </cell>
          <cell r="D33">
            <v>0</v>
          </cell>
          <cell r="E33">
            <v>0</v>
          </cell>
          <cell r="F33">
            <v>13741906.85</v>
          </cell>
          <cell r="G33">
            <v>3044121.58</v>
          </cell>
          <cell r="H33">
            <v>0</v>
          </cell>
        </row>
        <row r="34">
          <cell r="A34" t="str">
            <v>11401</v>
          </cell>
          <cell r="B34" t="str">
            <v>วัตถุดิบคงเหลือ</v>
          </cell>
          <cell r="C34">
            <v>32575560.98</v>
          </cell>
          <cell r="D34">
            <v>0</v>
          </cell>
          <cell r="E34">
            <v>2219939.8199999998</v>
          </cell>
          <cell r="F34">
            <v>0</v>
          </cell>
          <cell r="G34">
            <v>34795500.799999997</v>
          </cell>
          <cell r="H34">
            <v>0</v>
          </cell>
        </row>
        <row r="35">
          <cell r="A35" t="str">
            <v>11402</v>
          </cell>
          <cell r="B35" t="str">
            <v>วัตถุดิบระหว่างทาง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11404</v>
          </cell>
          <cell r="B36" t="str">
            <v>วัสดุสำนักงานคงคลัง</v>
          </cell>
          <cell r="C36">
            <v>36908.129999999997</v>
          </cell>
          <cell r="D36">
            <v>0</v>
          </cell>
          <cell r="E36">
            <v>6288.44</v>
          </cell>
          <cell r="F36">
            <v>0</v>
          </cell>
          <cell r="G36">
            <v>43196.57</v>
          </cell>
          <cell r="H36">
            <v>0</v>
          </cell>
        </row>
        <row r="37">
          <cell r="A37" t="str">
            <v>11501</v>
          </cell>
          <cell r="B37" t="str">
            <v>เงินให้กู้ยืมแก่บริษัท เจนเนอรัลคลังสินค้า จำกัด</v>
          </cell>
          <cell r="C37">
            <v>10800000</v>
          </cell>
          <cell r="D37">
            <v>0</v>
          </cell>
          <cell r="E37">
            <v>0</v>
          </cell>
          <cell r="F37">
            <v>0</v>
          </cell>
          <cell r="G37">
            <v>10800000</v>
          </cell>
          <cell r="H37">
            <v>0</v>
          </cell>
        </row>
        <row r="38">
          <cell r="A38" t="str">
            <v>11601</v>
          </cell>
          <cell r="B38" t="str">
            <v>เงินจ่ายล่วงหน้าค่าสินค้า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11602</v>
          </cell>
          <cell r="B39" t="str">
            <v>ค่าเบี้ยประกันจ่ายล่วงหน้า</v>
          </cell>
          <cell r="C39">
            <v>452201.97</v>
          </cell>
          <cell r="D39">
            <v>0</v>
          </cell>
          <cell r="E39">
            <v>3398.1</v>
          </cell>
          <cell r="F39">
            <v>0</v>
          </cell>
          <cell r="G39">
            <v>455600.07</v>
          </cell>
          <cell r="H39">
            <v>0</v>
          </cell>
        </row>
        <row r="40">
          <cell r="A40" t="str">
            <v>11603</v>
          </cell>
          <cell r="B40" t="str">
            <v>ค่าแรงจ่ายล่วงหน้า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11604</v>
          </cell>
          <cell r="B41" t="str">
            <v>เงินทดรองจ่าย - คุณสุเทพ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11605</v>
          </cell>
          <cell r="B42" t="str">
            <v>เงินทดรองจ่าย - คุณจรัล</v>
          </cell>
          <cell r="C42">
            <v>80000</v>
          </cell>
          <cell r="D42">
            <v>0</v>
          </cell>
          <cell r="E42">
            <v>0</v>
          </cell>
          <cell r="F42">
            <v>60000</v>
          </cell>
          <cell r="G42">
            <v>20000</v>
          </cell>
          <cell r="H42">
            <v>0</v>
          </cell>
        </row>
        <row r="43">
          <cell r="A43" t="str">
            <v>11606</v>
          </cell>
          <cell r="B43" t="str">
            <v>เงินทดรองจ่าย - พนักงานอื่น ๆ</v>
          </cell>
          <cell r="C43">
            <v>22271</v>
          </cell>
          <cell r="D43">
            <v>0</v>
          </cell>
          <cell r="E43">
            <v>47156.78</v>
          </cell>
          <cell r="F43">
            <v>0</v>
          </cell>
          <cell r="G43">
            <v>69427.78</v>
          </cell>
          <cell r="H43">
            <v>0</v>
          </cell>
        </row>
        <row r="44">
          <cell r="A44" t="str">
            <v>11608</v>
          </cell>
          <cell r="B44" t="str">
            <v>ค่าใช้จ่ายจ่ายล่วงหน้า</v>
          </cell>
          <cell r="C44">
            <v>410866.22</v>
          </cell>
          <cell r="D44">
            <v>0</v>
          </cell>
          <cell r="E44">
            <v>48916.41</v>
          </cell>
          <cell r="F44">
            <v>0</v>
          </cell>
          <cell r="G44">
            <v>459782.63</v>
          </cell>
          <cell r="H44">
            <v>0</v>
          </cell>
        </row>
        <row r="45">
          <cell r="A45" t="str">
            <v>11609</v>
          </cell>
          <cell r="B45" t="str">
            <v>ดอกเบี้ยค้างรับ</v>
          </cell>
          <cell r="C45">
            <v>119835.66</v>
          </cell>
          <cell r="D45">
            <v>0</v>
          </cell>
          <cell r="E45">
            <v>0</v>
          </cell>
          <cell r="F45">
            <v>5847.91</v>
          </cell>
          <cell r="G45">
            <v>113987.75</v>
          </cell>
          <cell r="H45">
            <v>0</v>
          </cell>
        </row>
        <row r="46">
          <cell r="A46" t="str">
            <v>11610</v>
          </cell>
          <cell r="B46" t="str">
            <v>เงินทดรองจ่ายบริษัทในเครือ</v>
          </cell>
          <cell r="C46">
            <v>0</v>
          </cell>
          <cell r="D46">
            <v>1234915.42</v>
          </cell>
          <cell r="E46">
            <v>1142466.71</v>
          </cell>
          <cell r="F46">
            <v>0</v>
          </cell>
          <cell r="G46">
            <v>0</v>
          </cell>
          <cell r="H46">
            <v>92448.71</v>
          </cell>
        </row>
        <row r="47">
          <cell r="A47" t="str">
            <v>11611</v>
          </cell>
          <cell r="B47" t="str">
            <v>ภาษีซื้อ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11612</v>
          </cell>
          <cell r="B48" t="str">
            <v>ภาษีซื้อยังไม่ถึงกำหนด</v>
          </cell>
          <cell r="C48">
            <v>3298.33</v>
          </cell>
          <cell r="D48">
            <v>0</v>
          </cell>
          <cell r="E48">
            <v>0</v>
          </cell>
          <cell r="F48">
            <v>172.83</v>
          </cell>
          <cell r="G48">
            <v>3125.5</v>
          </cell>
          <cell r="H48">
            <v>0</v>
          </cell>
        </row>
        <row r="49">
          <cell r="A49" t="str">
            <v>11613</v>
          </cell>
          <cell r="B49" t="str">
            <v>ลูกหนี้กรมสรรพากร</v>
          </cell>
          <cell r="C49">
            <v>213167.17</v>
          </cell>
          <cell r="D49">
            <v>0</v>
          </cell>
          <cell r="E49">
            <v>170197.89</v>
          </cell>
          <cell r="F49">
            <v>0</v>
          </cell>
          <cell r="G49">
            <v>383365.06</v>
          </cell>
          <cell r="H49">
            <v>0</v>
          </cell>
        </row>
        <row r="50">
          <cell r="A50" t="str">
            <v>11614</v>
          </cell>
          <cell r="B50" t="str">
            <v>เงินให้กู้ยืมแก่บริษัทอื่น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11615</v>
          </cell>
          <cell r="B51" t="str">
            <v>ดอกผลเช่าซื้อรอตัดบัญชี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11616</v>
          </cell>
          <cell r="B52" t="str">
            <v>ส่วนเพิ่มจากการซื้อเงินตราต่างประเทศล่วงหน้ารอตัดบ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11617</v>
          </cell>
          <cell r="B53" t="str">
            <v>ภาษีซื้อขอคืนเป็นเงินสด</v>
          </cell>
          <cell r="C53">
            <v>144969.04</v>
          </cell>
          <cell r="D53">
            <v>0</v>
          </cell>
          <cell r="E53">
            <v>0</v>
          </cell>
          <cell r="F53">
            <v>0</v>
          </cell>
          <cell r="G53">
            <v>144969.04</v>
          </cell>
          <cell r="H53">
            <v>0</v>
          </cell>
        </row>
        <row r="54">
          <cell r="A54" t="str">
            <v>11618</v>
          </cell>
          <cell r="B54" t="str">
            <v>ค่าวัสดุรอหักเงินผู้รับเหมา</v>
          </cell>
          <cell r="C54">
            <v>4800</v>
          </cell>
          <cell r="D54">
            <v>0</v>
          </cell>
          <cell r="E54">
            <v>19166</v>
          </cell>
          <cell r="F54">
            <v>0</v>
          </cell>
          <cell r="G54">
            <v>23966</v>
          </cell>
          <cell r="H54">
            <v>0</v>
          </cell>
        </row>
        <row r="55">
          <cell r="A55" t="str">
            <v>11619</v>
          </cell>
          <cell r="B55" t="str">
            <v>ลูกหนี้-ผู้รับเหมา</v>
          </cell>
          <cell r="C55">
            <v>77363.22</v>
          </cell>
          <cell r="D55">
            <v>0</v>
          </cell>
          <cell r="E55">
            <v>81992.31</v>
          </cell>
          <cell r="F55">
            <v>0</v>
          </cell>
          <cell r="G55">
            <v>159355.53</v>
          </cell>
          <cell r="H55">
            <v>0</v>
          </cell>
        </row>
        <row r="56">
          <cell r="A56" t="str">
            <v>11620</v>
          </cell>
          <cell r="B56" t="str">
            <v>ภาษีรอหัก ณ ที่จ่าย</v>
          </cell>
          <cell r="C56">
            <v>7841.26</v>
          </cell>
          <cell r="D56">
            <v>0</v>
          </cell>
          <cell r="E56">
            <v>243.84</v>
          </cell>
          <cell r="F56">
            <v>0</v>
          </cell>
          <cell r="G56">
            <v>8085.1</v>
          </cell>
          <cell r="H56">
            <v>0</v>
          </cell>
        </row>
        <row r="57">
          <cell r="A57" t="str">
            <v>12001</v>
          </cell>
          <cell r="B57" t="str">
            <v>เงินลงทุนในบริษัท เจนเนอรัล คลังสินค้า จำกัด</v>
          </cell>
          <cell r="C57">
            <v>9460000</v>
          </cell>
          <cell r="D57">
            <v>0</v>
          </cell>
          <cell r="E57">
            <v>0</v>
          </cell>
          <cell r="F57">
            <v>0</v>
          </cell>
          <cell r="G57">
            <v>9460000</v>
          </cell>
          <cell r="H57">
            <v>0</v>
          </cell>
        </row>
        <row r="58">
          <cell r="A58" t="str">
            <v>12002</v>
          </cell>
          <cell r="B58" t="str">
            <v>เงินลงทุน ร.ร.นาวิกวาณิชย์</v>
          </cell>
          <cell r="C58">
            <v>500000</v>
          </cell>
          <cell r="D58">
            <v>0</v>
          </cell>
          <cell r="E58">
            <v>0</v>
          </cell>
          <cell r="F58">
            <v>0</v>
          </cell>
          <cell r="G58">
            <v>500000</v>
          </cell>
          <cell r="H58">
            <v>0</v>
          </cell>
        </row>
        <row r="59">
          <cell r="A59" t="str">
            <v>12003</v>
          </cell>
          <cell r="B59" t="str">
            <v>เงินลงทุนในบริษัท แปซิฟิค ซีทราน ไลน์ จำกัด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12004</v>
          </cell>
          <cell r="B60" t="str">
            <v>ส่วนได้เสียในเงินลงทุนตามวิธีส่วนได้เสีย</v>
          </cell>
          <cell r="C60">
            <v>0</v>
          </cell>
          <cell r="D60">
            <v>7895769.8399999999</v>
          </cell>
          <cell r="E60">
            <v>35298</v>
          </cell>
          <cell r="F60">
            <v>0</v>
          </cell>
          <cell r="G60">
            <v>0</v>
          </cell>
          <cell r="H60">
            <v>7860471.8399999999</v>
          </cell>
        </row>
        <row r="61">
          <cell r="A61" t="str">
            <v>12005</v>
          </cell>
          <cell r="B61" t="str">
            <v>ส่วนเกินกว่ามูลค่าเงินลงทุนระยะยาว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12006</v>
          </cell>
          <cell r="B62" t="str">
            <v>เงินฝากสถาบันการเงิน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12007</v>
          </cell>
          <cell r="B63" t="str">
            <v>เงินลงทุนระยะยาว</v>
          </cell>
          <cell r="C63">
            <v>2909100</v>
          </cell>
          <cell r="D63">
            <v>0</v>
          </cell>
          <cell r="E63">
            <v>365250</v>
          </cell>
          <cell r="F63">
            <v>0</v>
          </cell>
          <cell r="G63">
            <v>3274350</v>
          </cell>
          <cell r="H63">
            <v>0</v>
          </cell>
        </row>
        <row r="64">
          <cell r="A64" t="str">
            <v>13101</v>
          </cell>
          <cell r="B64" t="str">
            <v>ที่ดิน</v>
          </cell>
          <cell r="C64">
            <v>58413086</v>
          </cell>
          <cell r="D64">
            <v>0</v>
          </cell>
          <cell r="E64">
            <v>0</v>
          </cell>
          <cell r="F64">
            <v>0</v>
          </cell>
          <cell r="G64">
            <v>58413086</v>
          </cell>
          <cell r="H64">
            <v>0</v>
          </cell>
        </row>
        <row r="65">
          <cell r="A65" t="str">
            <v>13110</v>
          </cell>
          <cell r="B65" t="str">
            <v>อู่ลอย 1</v>
          </cell>
          <cell r="C65">
            <v>35759835.32</v>
          </cell>
          <cell r="D65">
            <v>0</v>
          </cell>
          <cell r="E65">
            <v>0</v>
          </cell>
          <cell r="F65">
            <v>0</v>
          </cell>
          <cell r="G65">
            <v>35759835.32</v>
          </cell>
          <cell r="H65">
            <v>0</v>
          </cell>
        </row>
        <row r="66">
          <cell r="A66" t="str">
            <v>13111</v>
          </cell>
          <cell r="B66" t="str">
            <v>อู่ลอย 1 - ส่วนเพิ่มเติม</v>
          </cell>
          <cell r="C66">
            <v>10674560.289999999</v>
          </cell>
          <cell r="D66">
            <v>0</v>
          </cell>
          <cell r="E66">
            <v>0</v>
          </cell>
          <cell r="F66">
            <v>0</v>
          </cell>
          <cell r="G66">
            <v>10674560.289999999</v>
          </cell>
          <cell r="H66">
            <v>0</v>
          </cell>
        </row>
        <row r="67">
          <cell r="A67" t="str">
            <v>13112</v>
          </cell>
          <cell r="B67" t="str">
            <v>อู่ลอย 2</v>
          </cell>
          <cell r="C67">
            <v>163642749.90000001</v>
          </cell>
          <cell r="D67">
            <v>0</v>
          </cell>
          <cell r="E67">
            <v>0</v>
          </cell>
          <cell r="F67">
            <v>0</v>
          </cell>
          <cell r="G67">
            <v>163642749.90000001</v>
          </cell>
          <cell r="H67">
            <v>0</v>
          </cell>
        </row>
        <row r="68">
          <cell r="A68" t="str">
            <v>13121</v>
          </cell>
          <cell r="B68" t="str">
            <v>อาคารสำนักงาน</v>
          </cell>
          <cell r="C68">
            <v>32196582.579999998</v>
          </cell>
          <cell r="D68">
            <v>0</v>
          </cell>
          <cell r="E68">
            <v>0</v>
          </cell>
          <cell r="F68">
            <v>0</v>
          </cell>
          <cell r="G68">
            <v>32196582.579999998</v>
          </cell>
          <cell r="H68">
            <v>0</v>
          </cell>
        </row>
        <row r="69">
          <cell r="A69" t="str">
            <v>13122</v>
          </cell>
          <cell r="B69" t="str">
            <v>อาคารโรงงาน</v>
          </cell>
          <cell r="C69">
            <v>15178642.92</v>
          </cell>
          <cell r="D69">
            <v>0</v>
          </cell>
          <cell r="E69">
            <v>0</v>
          </cell>
          <cell r="F69">
            <v>0</v>
          </cell>
          <cell r="G69">
            <v>15178642.92</v>
          </cell>
          <cell r="H69">
            <v>0</v>
          </cell>
        </row>
        <row r="70">
          <cell r="A70" t="str">
            <v>13123</v>
          </cell>
          <cell r="B70" t="str">
            <v>สิ่งปลูกสร้างอื่น</v>
          </cell>
          <cell r="C70">
            <v>58140541.280000001</v>
          </cell>
          <cell r="D70">
            <v>0</v>
          </cell>
          <cell r="E70">
            <v>0</v>
          </cell>
          <cell r="F70">
            <v>0</v>
          </cell>
          <cell r="G70">
            <v>58140541.280000001</v>
          </cell>
          <cell r="H70">
            <v>0</v>
          </cell>
        </row>
        <row r="71">
          <cell r="A71" t="str">
            <v>13124</v>
          </cell>
          <cell r="B71" t="str">
            <v>ออฟฟิศลอยน้ำ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13131</v>
          </cell>
          <cell r="B72" t="str">
            <v>ค่าปรับปรุงท่าเทียบเก่า</v>
          </cell>
          <cell r="C72">
            <v>194021.6</v>
          </cell>
          <cell r="D72">
            <v>0</v>
          </cell>
          <cell r="E72">
            <v>0</v>
          </cell>
          <cell r="F72">
            <v>0</v>
          </cell>
          <cell r="G72">
            <v>194021.6</v>
          </cell>
          <cell r="H72">
            <v>0</v>
          </cell>
        </row>
        <row r="73">
          <cell r="A73" t="str">
            <v>13132</v>
          </cell>
          <cell r="B73" t="str">
            <v>ค่าปรับปรุงท่าเทียบใหม่</v>
          </cell>
          <cell r="C73">
            <v>4287139.22</v>
          </cell>
          <cell r="D73">
            <v>0</v>
          </cell>
          <cell r="E73">
            <v>0</v>
          </cell>
          <cell r="F73">
            <v>0</v>
          </cell>
          <cell r="G73">
            <v>4287139.22</v>
          </cell>
          <cell r="H73">
            <v>0</v>
          </cell>
        </row>
        <row r="74">
          <cell r="A74" t="str">
            <v>13133</v>
          </cell>
          <cell r="B74" t="str">
            <v>ค่าปรับปรุงอาคารสำนักงาน</v>
          </cell>
          <cell r="C74">
            <v>6694433.96</v>
          </cell>
          <cell r="D74">
            <v>0</v>
          </cell>
          <cell r="E74">
            <v>0</v>
          </cell>
          <cell r="F74">
            <v>0</v>
          </cell>
          <cell r="G74">
            <v>6694433.96</v>
          </cell>
          <cell r="H74">
            <v>0</v>
          </cell>
        </row>
        <row r="75">
          <cell r="A75" t="str">
            <v>13134</v>
          </cell>
          <cell r="B75" t="str">
            <v>ค่าปรับปรุงอาคารโรงงาน</v>
          </cell>
          <cell r="C75">
            <v>2706815.1</v>
          </cell>
          <cell r="D75">
            <v>0</v>
          </cell>
          <cell r="E75">
            <v>0</v>
          </cell>
          <cell r="F75">
            <v>0</v>
          </cell>
          <cell r="G75">
            <v>2706815.1</v>
          </cell>
          <cell r="H75">
            <v>0</v>
          </cell>
        </row>
        <row r="76">
          <cell r="A76" t="str">
            <v>13135</v>
          </cell>
          <cell r="B76" t="str">
            <v>ค่าปรับปรุงอู่ลอย</v>
          </cell>
          <cell r="C76">
            <v>6839901.46</v>
          </cell>
          <cell r="D76">
            <v>0</v>
          </cell>
          <cell r="E76">
            <v>0</v>
          </cell>
          <cell r="F76">
            <v>0</v>
          </cell>
          <cell r="G76">
            <v>6839901.46</v>
          </cell>
          <cell r="H76">
            <v>0</v>
          </cell>
        </row>
        <row r="77">
          <cell r="A77" t="str">
            <v>13136</v>
          </cell>
          <cell r="B77" t="str">
            <v>ค่าปรับปรุงสถานที่เช่า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13140</v>
          </cell>
          <cell r="B78" t="str">
            <v>เครื่องจักรกล</v>
          </cell>
          <cell r="C78">
            <v>43079540.810000002</v>
          </cell>
          <cell r="D78">
            <v>0</v>
          </cell>
          <cell r="E78">
            <v>0</v>
          </cell>
          <cell r="F78">
            <v>0</v>
          </cell>
          <cell r="G78">
            <v>43079540.810000002</v>
          </cell>
          <cell r="H78">
            <v>0</v>
          </cell>
        </row>
        <row r="79">
          <cell r="A79" t="str">
            <v>13151</v>
          </cell>
          <cell r="B79" t="str">
            <v>อุปกรณ์ไฟฟ้าและเครื่องมือ</v>
          </cell>
          <cell r="C79">
            <v>32128555.940000001</v>
          </cell>
          <cell r="D79">
            <v>0</v>
          </cell>
          <cell r="E79">
            <v>39332</v>
          </cell>
          <cell r="F79">
            <v>0</v>
          </cell>
          <cell r="G79">
            <v>32167887.940000001</v>
          </cell>
          <cell r="H79">
            <v>0</v>
          </cell>
        </row>
        <row r="80">
          <cell r="A80" t="str">
            <v>13152</v>
          </cell>
          <cell r="B80" t="str">
            <v>อุปกรณ์ต่อเรือไฟเบอร์</v>
          </cell>
          <cell r="C80">
            <v>9554234.4299999997</v>
          </cell>
          <cell r="D80">
            <v>0</v>
          </cell>
          <cell r="E80">
            <v>0</v>
          </cell>
          <cell r="F80">
            <v>0</v>
          </cell>
          <cell r="G80">
            <v>9554234.4299999997</v>
          </cell>
          <cell r="H80">
            <v>0</v>
          </cell>
        </row>
        <row r="81">
          <cell r="A81" t="str">
            <v>13161</v>
          </cell>
          <cell r="B81" t="str">
            <v>เครื่องใช้สำนักงาน</v>
          </cell>
          <cell r="C81">
            <v>13353312.27</v>
          </cell>
          <cell r="D81">
            <v>0</v>
          </cell>
          <cell r="E81">
            <v>0</v>
          </cell>
          <cell r="F81">
            <v>397908.37</v>
          </cell>
          <cell r="G81">
            <v>12955403.9</v>
          </cell>
          <cell r="H81">
            <v>0</v>
          </cell>
        </row>
        <row r="82">
          <cell r="A82" t="str">
            <v>13162</v>
          </cell>
          <cell r="B82" t="str">
            <v>เครื่องเฟอร์นิเจอร์</v>
          </cell>
          <cell r="C82">
            <v>7182900.2000000002</v>
          </cell>
          <cell r="D82">
            <v>0</v>
          </cell>
          <cell r="E82">
            <v>0</v>
          </cell>
          <cell r="F82">
            <v>6000</v>
          </cell>
          <cell r="G82">
            <v>7176900.2000000002</v>
          </cell>
          <cell r="H82">
            <v>0</v>
          </cell>
        </row>
        <row r="83">
          <cell r="A83" t="str">
            <v>13163</v>
          </cell>
          <cell r="B83" t="str">
            <v>เครื่องปรับอากาศ</v>
          </cell>
          <cell r="C83">
            <v>4259533.29</v>
          </cell>
          <cell r="D83">
            <v>0</v>
          </cell>
          <cell r="E83">
            <v>0</v>
          </cell>
          <cell r="F83">
            <v>0</v>
          </cell>
          <cell r="G83">
            <v>4259533.29</v>
          </cell>
          <cell r="H83">
            <v>0</v>
          </cell>
        </row>
        <row r="84">
          <cell r="A84" t="str">
            <v>13171</v>
          </cell>
          <cell r="B84" t="str">
            <v>รถยนต์</v>
          </cell>
          <cell r="C84">
            <v>12710637.98</v>
          </cell>
          <cell r="D84">
            <v>0</v>
          </cell>
          <cell r="E84">
            <v>0</v>
          </cell>
          <cell r="F84">
            <v>0</v>
          </cell>
          <cell r="G84">
            <v>12710637.98</v>
          </cell>
          <cell r="H84">
            <v>0</v>
          </cell>
        </row>
        <row r="85">
          <cell r="A85" t="str">
            <v>13172</v>
          </cell>
          <cell r="B85" t="str">
            <v>รถจักรยานยนต์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13181</v>
          </cell>
          <cell r="B86" t="str">
            <v>เรือทัก</v>
          </cell>
          <cell r="C86">
            <v>886755.98</v>
          </cell>
          <cell r="D86">
            <v>0</v>
          </cell>
          <cell r="E86">
            <v>0</v>
          </cell>
          <cell r="F86">
            <v>0</v>
          </cell>
          <cell r="G86">
            <v>886755.98</v>
          </cell>
          <cell r="H86">
            <v>0</v>
          </cell>
        </row>
        <row r="87">
          <cell r="A87" t="str">
            <v>13182</v>
          </cell>
          <cell r="B87" t="str">
            <v>เรือบดและเรือบริการ</v>
          </cell>
          <cell r="C87">
            <v>12616350.619999999</v>
          </cell>
          <cell r="D87">
            <v>0</v>
          </cell>
          <cell r="E87">
            <v>0</v>
          </cell>
          <cell r="F87">
            <v>0</v>
          </cell>
          <cell r="G87">
            <v>12616350.619999999</v>
          </cell>
          <cell r="H87">
            <v>0</v>
          </cell>
        </row>
        <row r="88">
          <cell r="A88" t="str">
            <v>13191</v>
          </cell>
          <cell r="B88" t="str">
            <v>สิ่งระหว่างปลูกสร้าง</v>
          </cell>
          <cell r="C88">
            <v>0</v>
          </cell>
          <cell r="D88">
            <v>0</v>
          </cell>
          <cell r="E88">
            <v>309662.73</v>
          </cell>
          <cell r="F88">
            <v>0</v>
          </cell>
          <cell r="G88">
            <v>309662.73</v>
          </cell>
          <cell r="H88">
            <v>0</v>
          </cell>
        </row>
        <row r="89">
          <cell r="A89" t="str">
            <v>13192</v>
          </cell>
          <cell r="B89" t="str">
            <v>เรือระหว่างสร้าง</v>
          </cell>
          <cell r="C89">
            <v>2915546.98</v>
          </cell>
          <cell r="D89">
            <v>0</v>
          </cell>
          <cell r="E89">
            <v>46595.11</v>
          </cell>
          <cell r="F89">
            <v>0</v>
          </cell>
          <cell r="G89">
            <v>2962142.09</v>
          </cell>
          <cell r="H89">
            <v>0</v>
          </cell>
        </row>
        <row r="90">
          <cell r="A90" t="str">
            <v>13210</v>
          </cell>
          <cell r="B90" t="str">
            <v>ค่าเสื่อมราคาสะสม - อู่ลอย</v>
          </cell>
          <cell r="C90">
            <v>0</v>
          </cell>
          <cell r="D90">
            <v>86256397.769999996</v>
          </cell>
          <cell r="E90">
            <v>0</v>
          </cell>
          <cell r="F90">
            <v>1815762.02</v>
          </cell>
          <cell r="G90">
            <v>0</v>
          </cell>
          <cell r="H90">
            <v>88072159.790000007</v>
          </cell>
        </row>
        <row r="91">
          <cell r="A91" t="str">
            <v>13211</v>
          </cell>
          <cell r="B91" t="str">
            <v>ค่าเสื่อมราคาสะสม - อู่ลอยเพิ่มเติม</v>
          </cell>
          <cell r="C91">
            <v>0</v>
          </cell>
          <cell r="D91">
            <v>7734767.6500000004</v>
          </cell>
          <cell r="E91">
            <v>0</v>
          </cell>
          <cell r="F91">
            <v>149225.96</v>
          </cell>
          <cell r="G91">
            <v>0</v>
          </cell>
          <cell r="H91">
            <v>7883993.6100000003</v>
          </cell>
        </row>
        <row r="92">
          <cell r="A92" t="str">
            <v>13221</v>
          </cell>
          <cell r="B92" t="str">
            <v>ค่าเสื่อมราคาสะสม - อาคารสำนักงาน</v>
          </cell>
          <cell r="C92">
            <v>0</v>
          </cell>
          <cell r="D92">
            <v>5466294.0300000003</v>
          </cell>
          <cell r="E92">
            <v>0</v>
          </cell>
          <cell r="F92">
            <v>377096.95</v>
          </cell>
          <cell r="G92">
            <v>0</v>
          </cell>
          <cell r="H92">
            <v>5843390.9800000004</v>
          </cell>
        </row>
        <row r="93">
          <cell r="A93" t="str">
            <v>13222</v>
          </cell>
          <cell r="B93" t="str">
            <v>ค่าเสื่อมราคาสะสม - อาคารโรงงาน</v>
          </cell>
          <cell r="C93">
            <v>0</v>
          </cell>
          <cell r="D93">
            <v>2969875.96</v>
          </cell>
          <cell r="E93">
            <v>0</v>
          </cell>
          <cell r="F93">
            <v>177777.26</v>
          </cell>
          <cell r="G93">
            <v>0</v>
          </cell>
          <cell r="H93">
            <v>3147653.22</v>
          </cell>
        </row>
        <row r="94">
          <cell r="A94" t="str">
            <v>13223</v>
          </cell>
          <cell r="B94" t="str">
            <v>ค่าเสื่อมราคาสะสม - สิ่งปลูกสร้างอื่น</v>
          </cell>
          <cell r="C94">
            <v>0</v>
          </cell>
          <cell r="D94">
            <v>12696906.82</v>
          </cell>
          <cell r="E94">
            <v>0</v>
          </cell>
          <cell r="F94">
            <v>684231.55</v>
          </cell>
          <cell r="G94">
            <v>0</v>
          </cell>
          <cell r="H94">
            <v>13381138.369999999</v>
          </cell>
        </row>
        <row r="95">
          <cell r="A95" t="str">
            <v>13224</v>
          </cell>
          <cell r="B95" t="str">
            <v>ค่าเสื่อมราคาสะสม - ออฟฟิศลอยน้ำ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13231</v>
          </cell>
          <cell r="B96" t="str">
            <v>ค่าเสื่อมราคาสะสม - ท่าเทียบเก่า</v>
          </cell>
          <cell r="C96">
            <v>0</v>
          </cell>
          <cell r="D96">
            <v>194021.6</v>
          </cell>
          <cell r="E96">
            <v>0</v>
          </cell>
          <cell r="F96">
            <v>0</v>
          </cell>
          <cell r="G96">
            <v>0</v>
          </cell>
          <cell r="H96">
            <v>194021.6</v>
          </cell>
        </row>
        <row r="97">
          <cell r="A97" t="str">
            <v>13232</v>
          </cell>
          <cell r="B97" t="str">
            <v>ค่าเสื่อมราคาสะสม - ท่าเทียบอู่ใหม่</v>
          </cell>
          <cell r="C97">
            <v>0</v>
          </cell>
          <cell r="D97">
            <v>1540141.1</v>
          </cell>
          <cell r="E97">
            <v>0</v>
          </cell>
          <cell r="F97">
            <v>39355.279999999999</v>
          </cell>
          <cell r="G97">
            <v>0</v>
          </cell>
          <cell r="H97">
            <v>1579496.38</v>
          </cell>
        </row>
        <row r="98">
          <cell r="A98" t="str">
            <v>13233</v>
          </cell>
          <cell r="B98" t="str">
            <v>ค่าเสื่อมราคาสะสม - ส่วนปรับปรุงอาคารสำนักงาน</v>
          </cell>
          <cell r="C98">
            <v>0</v>
          </cell>
          <cell r="D98">
            <v>1921422.3</v>
          </cell>
          <cell r="E98">
            <v>0</v>
          </cell>
          <cell r="F98">
            <v>82534.179999999993</v>
          </cell>
          <cell r="G98">
            <v>0</v>
          </cell>
          <cell r="H98">
            <v>2003956.48</v>
          </cell>
        </row>
        <row r="99">
          <cell r="A99" t="str">
            <v>13234</v>
          </cell>
          <cell r="B99" t="str">
            <v>ค่าเสื่อมราคาสะสม - ส่วนปรับปรุงอาคารโรงงาน</v>
          </cell>
          <cell r="C99">
            <v>0</v>
          </cell>
          <cell r="D99">
            <v>735779.07</v>
          </cell>
          <cell r="E99">
            <v>0</v>
          </cell>
          <cell r="F99">
            <v>33371.699999999997</v>
          </cell>
          <cell r="G99">
            <v>0</v>
          </cell>
          <cell r="H99">
            <v>769150.77</v>
          </cell>
        </row>
        <row r="100">
          <cell r="A100" t="str">
            <v>13235</v>
          </cell>
          <cell r="B100" t="str">
            <v>ค่าเสื่อมราคาสะสม - ส่วนปรับปรุงอู่ลอย</v>
          </cell>
          <cell r="C100">
            <v>0</v>
          </cell>
          <cell r="D100">
            <v>1678614.93</v>
          </cell>
          <cell r="E100">
            <v>0</v>
          </cell>
          <cell r="F100">
            <v>84327.55</v>
          </cell>
          <cell r="G100">
            <v>0</v>
          </cell>
          <cell r="H100">
            <v>1762942.48</v>
          </cell>
        </row>
        <row r="101">
          <cell r="A101" t="str">
            <v>13240</v>
          </cell>
          <cell r="B101" t="str">
            <v>ค่าเสื่อมราคาสะสม - เครื่องจักรกล</v>
          </cell>
          <cell r="C101">
            <v>0</v>
          </cell>
          <cell r="D101">
            <v>35771515.740000002</v>
          </cell>
          <cell r="E101">
            <v>0</v>
          </cell>
          <cell r="F101">
            <v>864187.96</v>
          </cell>
          <cell r="G101">
            <v>0</v>
          </cell>
          <cell r="H101">
            <v>36635703.700000003</v>
          </cell>
        </row>
        <row r="102">
          <cell r="A102" t="str">
            <v>13251</v>
          </cell>
          <cell r="B102" t="str">
            <v>ค่าเสื่อมราคาสะสม - อุปกรณ์ไฟฟ้าและเครื่องมือ</v>
          </cell>
          <cell r="C102">
            <v>0</v>
          </cell>
          <cell r="D102">
            <v>28318307.989999998</v>
          </cell>
          <cell r="E102">
            <v>0</v>
          </cell>
          <cell r="F102">
            <v>261750.45</v>
          </cell>
          <cell r="G102">
            <v>0</v>
          </cell>
          <cell r="H102">
            <v>28580058.440000001</v>
          </cell>
        </row>
        <row r="103">
          <cell r="A103" t="str">
            <v>13252</v>
          </cell>
          <cell r="B103" t="str">
            <v>ค่าเสื่อมราคาสะสม - อุปกรณ์ต่อเรือไฟเบอร์</v>
          </cell>
          <cell r="C103">
            <v>0</v>
          </cell>
          <cell r="D103">
            <v>9076522.6999999993</v>
          </cell>
          <cell r="E103">
            <v>0</v>
          </cell>
          <cell r="F103">
            <v>0</v>
          </cell>
          <cell r="G103">
            <v>0</v>
          </cell>
          <cell r="H103">
            <v>9076522.6999999993</v>
          </cell>
        </row>
        <row r="104">
          <cell r="A104" t="str">
            <v>13261</v>
          </cell>
          <cell r="B104" t="str">
            <v>ค่าเสื่อมราคาสะสม - เครื่องใช้สำนักงาน</v>
          </cell>
          <cell r="C104">
            <v>0</v>
          </cell>
          <cell r="D104">
            <v>9571489.6400000006</v>
          </cell>
          <cell r="E104">
            <v>59667.65</v>
          </cell>
          <cell r="F104">
            <v>0</v>
          </cell>
          <cell r="G104">
            <v>0</v>
          </cell>
          <cell r="H104">
            <v>9511821.9900000002</v>
          </cell>
        </row>
        <row r="105">
          <cell r="A105" t="str">
            <v>13262</v>
          </cell>
          <cell r="B105" t="str">
            <v>ค่าเสื่อมราคาสะสม - เครื่องเฟอร์นิเจอร์</v>
          </cell>
          <cell r="C105">
            <v>0</v>
          </cell>
          <cell r="D105">
            <v>5699257.29</v>
          </cell>
          <cell r="E105">
            <v>0</v>
          </cell>
          <cell r="F105">
            <v>185961.04</v>
          </cell>
          <cell r="G105">
            <v>0</v>
          </cell>
          <cell r="H105">
            <v>5885218.3300000001</v>
          </cell>
        </row>
        <row r="106">
          <cell r="A106" t="str">
            <v>13263</v>
          </cell>
          <cell r="B106" t="str">
            <v>ค่าเสื่อมราคาสะสม - เครื่องปรับอากาศ</v>
          </cell>
          <cell r="C106">
            <v>0</v>
          </cell>
          <cell r="D106">
            <v>3396304.76</v>
          </cell>
          <cell r="E106">
            <v>0</v>
          </cell>
          <cell r="F106">
            <v>141129.48000000001</v>
          </cell>
          <cell r="G106">
            <v>0</v>
          </cell>
          <cell r="H106">
            <v>3537434.24</v>
          </cell>
        </row>
        <row r="107">
          <cell r="A107" t="str">
            <v>13271</v>
          </cell>
          <cell r="B107" t="str">
            <v>ค่าเสื่อมราคาสะสม - รถยนต์</v>
          </cell>
          <cell r="C107">
            <v>0</v>
          </cell>
          <cell r="D107">
            <v>6959062.9100000001</v>
          </cell>
          <cell r="E107">
            <v>0</v>
          </cell>
          <cell r="F107">
            <v>363563.72</v>
          </cell>
          <cell r="G107">
            <v>0</v>
          </cell>
          <cell r="H107">
            <v>7322626.6299999999</v>
          </cell>
        </row>
        <row r="108">
          <cell r="A108" t="str">
            <v>13272</v>
          </cell>
          <cell r="B108" t="str">
            <v>ค่าเสื่อมราคาสะสม - รถจักรยานยนต์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</row>
        <row r="109">
          <cell r="A109" t="str">
            <v>13281</v>
          </cell>
          <cell r="B109" t="str">
            <v>ค่าเสื่อมราคาสะสม - เรือทัก</v>
          </cell>
          <cell r="C109">
            <v>0</v>
          </cell>
          <cell r="D109">
            <v>692066.41</v>
          </cell>
          <cell r="E109">
            <v>0</v>
          </cell>
          <cell r="F109">
            <v>16089.97</v>
          </cell>
          <cell r="G109">
            <v>0</v>
          </cell>
          <cell r="H109">
            <v>708156.38</v>
          </cell>
        </row>
        <row r="110">
          <cell r="A110" t="str">
            <v>13282</v>
          </cell>
          <cell r="B110" t="str">
            <v>ค่าเสื่อมราคาสะสม - เรือบดและเรือบริการ</v>
          </cell>
          <cell r="C110">
            <v>0</v>
          </cell>
          <cell r="D110">
            <v>11339678.34</v>
          </cell>
          <cell r="E110">
            <v>0</v>
          </cell>
          <cell r="F110">
            <v>55213.99</v>
          </cell>
          <cell r="G110">
            <v>0</v>
          </cell>
          <cell r="H110">
            <v>11394892.33</v>
          </cell>
        </row>
        <row r="111">
          <cell r="A111" t="str">
            <v>19001</v>
          </cell>
          <cell r="B111" t="str">
            <v>เงินมัดจำ</v>
          </cell>
          <cell r="C111">
            <v>11887382.539999999</v>
          </cell>
          <cell r="D111">
            <v>0</v>
          </cell>
          <cell r="E111">
            <v>0</v>
          </cell>
          <cell r="F111">
            <v>6080105.5999999996</v>
          </cell>
          <cell r="G111">
            <v>5807276.9400000004</v>
          </cell>
          <cell r="H111">
            <v>0</v>
          </cell>
        </row>
        <row r="112">
          <cell r="A112" t="str">
            <v>19002</v>
          </cell>
          <cell r="B112" t="str">
            <v>เงินประกันโทรศัพท์</v>
          </cell>
          <cell r="C112">
            <v>67000</v>
          </cell>
          <cell r="D112">
            <v>0</v>
          </cell>
          <cell r="E112">
            <v>0</v>
          </cell>
          <cell r="F112">
            <v>0</v>
          </cell>
          <cell r="G112">
            <v>67000</v>
          </cell>
          <cell r="H112">
            <v>0</v>
          </cell>
        </row>
        <row r="113">
          <cell r="A113" t="str">
            <v>19003</v>
          </cell>
          <cell r="B113" t="str">
            <v>ภาษีหัก ณ ที่จ่าย</v>
          </cell>
          <cell r="C113">
            <v>5755112.2300000004</v>
          </cell>
          <cell r="D113">
            <v>0</v>
          </cell>
          <cell r="E113">
            <v>1514118.08</v>
          </cell>
          <cell r="F113">
            <v>0</v>
          </cell>
          <cell r="G113">
            <v>7269230.3099999996</v>
          </cell>
          <cell r="H113">
            <v>0</v>
          </cell>
        </row>
        <row r="114">
          <cell r="A114" t="str">
            <v>19004</v>
          </cell>
          <cell r="B114" t="str">
            <v>พันธบัตรองค์การโทรศัพท์</v>
          </cell>
          <cell r="C114">
            <v>15000</v>
          </cell>
          <cell r="D114">
            <v>0</v>
          </cell>
          <cell r="E114">
            <v>0</v>
          </cell>
          <cell r="F114">
            <v>0</v>
          </cell>
          <cell r="G114">
            <v>15000</v>
          </cell>
          <cell r="H114">
            <v>0</v>
          </cell>
        </row>
        <row r="115">
          <cell r="A115" t="str">
            <v>19005</v>
          </cell>
          <cell r="B115" t="str">
            <v>ค่าใช้จ่ายรอตัดจ่าย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19007</v>
          </cell>
          <cell r="B116" t="str">
            <v>เงินทดรองจ่ายแทนลูกค้า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19008</v>
          </cell>
          <cell r="B117" t="str">
            <v>ค่าบริการซ่อมเรือค้างรับ</v>
          </cell>
          <cell r="C117">
            <v>39983819.130000003</v>
          </cell>
          <cell r="D117">
            <v>0</v>
          </cell>
          <cell r="E117">
            <v>0</v>
          </cell>
          <cell r="F117">
            <v>15516529.880000001</v>
          </cell>
          <cell r="G117">
            <v>24467289.25</v>
          </cell>
          <cell r="H117">
            <v>0</v>
          </cell>
        </row>
        <row r="118">
          <cell r="A118" t="str">
            <v>19009</v>
          </cell>
          <cell r="B118" t="str">
            <v>รายได้ค่าต่อเรือค้างรับ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19010</v>
          </cell>
          <cell r="B119" t="str">
            <v>เงินมัดจำค่าสินค้า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19012</v>
          </cell>
          <cell r="B120" t="str">
            <v>รายได้เงินปันผลค้างรับ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21101</v>
          </cell>
          <cell r="B121" t="str">
            <v>เงินเบิกเกินบัญชี - ธ.ไทยพาณิชย์ สาขาพระประแดง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21102</v>
          </cell>
          <cell r="B122" t="str">
            <v>เจ้าหนี้ T/R</v>
          </cell>
          <cell r="C122">
            <v>0</v>
          </cell>
          <cell r="D122">
            <v>8031524.7599999998</v>
          </cell>
          <cell r="E122">
            <v>815158.68</v>
          </cell>
          <cell r="F122">
            <v>0</v>
          </cell>
          <cell r="G122">
            <v>0</v>
          </cell>
          <cell r="H122">
            <v>7216366.0800000001</v>
          </cell>
        </row>
        <row r="123">
          <cell r="A123" t="str">
            <v>21103</v>
          </cell>
          <cell r="B123" t="str">
            <v>เงินเบิกเกินบัญชี - ธ.ไทยพาณิชย์ สาขาบางครุ</v>
          </cell>
          <cell r="C123">
            <v>0</v>
          </cell>
          <cell r="D123">
            <v>3950828.62</v>
          </cell>
          <cell r="E123">
            <v>0</v>
          </cell>
          <cell r="F123">
            <v>10603252.810000001</v>
          </cell>
          <cell r="G123">
            <v>0</v>
          </cell>
          <cell r="H123">
            <v>14554081.43</v>
          </cell>
        </row>
        <row r="124">
          <cell r="A124" t="str">
            <v>21201</v>
          </cell>
          <cell r="B124" t="str">
            <v>เจ้าหนี้การค้า</v>
          </cell>
          <cell r="C124">
            <v>0</v>
          </cell>
          <cell r="D124">
            <v>7151880.1100000003</v>
          </cell>
          <cell r="E124">
            <v>0</v>
          </cell>
          <cell r="F124">
            <v>1381419.77</v>
          </cell>
          <cell r="G124">
            <v>0</v>
          </cell>
          <cell r="H124">
            <v>8533299.8800000008</v>
          </cell>
        </row>
        <row r="125">
          <cell r="A125" t="str">
            <v>21202</v>
          </cell>
          <cell r="B125" t="str">
            <v>เช็คค้างจ่าย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21203</v>
          </cell>
          <cell r="B126" t="str">
            <v>เจ้าหนี้ - Forward Exchange</v>
          </cell>
          <cell r="C126">
            <v>0</v>
          </cell>
          <cell r="D126">
            <v>1611229.37</v>
          </cell>
          <cell r="E126">
            <v>1611229.37</v>
          </cell>
          <cell r="F126">
            <v>0</v>
          </cell>
          <cell r="G126">
            <v>0</v>
          </cell>
          <cell r="H126">
            <v>0</v>
          </cell>
        </row>
        <row r="127">
          <cell r="A127" t="str">
            <v>21204</v>
          </cell>
          <cell r="B127" t="str">
            <v>ตั๋วสัญญาใช้เงิน</v>
          </cell>
          <cell r="C127">
            <v>0</v>
          </cell>
          <cell r="D127">
            <v>271544000</v>
          </cell>
          <cell r="E127">
            <v>20000000</v>
          </cell>
          <cell r="F127">
            <v>0</v>
          </cell>
          <cell r="G127">
            <v>0</v>
          </cell>
          <cell r="H127">
            <v>251544000</v>
          </cell>
        </row>
        <row r="128">
          <cell r="A128" t="str">
            <v>21301</v>
          </cell>
          <cell r="B128" t="str">
            <v>เงินกู้ระยะยาวที่ถึงกำหนดชำระภายในหนึ่งปี</v>
          </cell>
          <cell r="C128">
            <v>0</v>
          </cell>
          <cell r="D128">
            <v>21963200</v>
          </cell>
          <cell r="E128">
            <v>0</v>
          </cell>
          <cell r="F128">
            <v>0</v>
          </cell>
          <cell r="G128">
            <v>0</v>
          </cell>
          <cell r="H128">
            <v>21963200</v>
          </cell>
        </row>
        <row r="129">
          <cell r="A129" t="str">
            <v>21401</v>
          </cell>
          <cell r="B129" t="str">
            <v>เงินรับล่วงหน้า - ค่าต่อเรือและซ่อมเรือ</v>
          </cell>
          <cell r="C129">
            <v>0</v>
          </cell>
          <cell r="D129">
            <v>24913836.289999999</v>
          </cell>
          <cell r="E129">
            <v>24816836.34</v>
          </cell>
          <cell r="F129">
            <v>0</v>
          </cell>
          <cell r="G129">
            <v>0</v>
          </cell>
          <cell r="H129">
            <v>96999.95</v>
          </cell>
        </row>
        <row r="130">
          <cell r="A130" t="str">
            <v>21402</v>
          </cell>
          <cell r="B130" t="str">
            <v>เช็ครับลงวันที่รับล่วงหน้า</v>
          </cell>
          <cell r="C130">
            <v>0</v>
          </cell>
          <cell r="D130">
            <v>16136028.42</v>
          </cell>
          <cell r="E130">
            <v>13923296.310000001</v>
          </cell>
          <cell r="F130">
            <v>0</v>
          </cell>
          <cell r="G130">
            <v>0</v>
          </cell>
          <cell r="H130">
            <v>2212732.11</v>
          </cell>
        </row>
        <row r="131">
          <cell r="A131" t="str">
            <v>21901</v>
          </cell>
          <cell r="B131" t="str">
            <v>เจ้าหนี้-บริษัทอื่นในเครือ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21902</v>
          </cell>
          <cell r="B132" t="str">
            <v>ดอกเบี้ยเงินกู้ค้างจ่าย</v>
          </cell>
          <cell r="C132">
            <v>0</v>
          </cell>
          <cell r="D132">
            <v>224219.18</v>
          </cell>
          <cell r="E132">
            <v>17149.330000000002</v>
          </cell>
          <cell r="F132">
            <v>0</v>
          </cell>
          <cell r="G132">
            <v>0</v>
          </cell>
          <cell r="H132">
            <v>207069.85</v>
          </cell>
        </row>
        <row r="133">
          <cell r="A133" t="str">
            <v>21903</v>
          </cell>
          <cell r="B133" t="str">
            <v>ภาษีหักไว้ ณ ที่จ่าย ภงด.1</v>
          </cell>
          <cell r="C133">
            <v>0</v>
          </cell>
          <cell r="D133">
            <v>176159.31</v>
          </cell>
          <cell r="E133">
            <v>0</v>
          </cell>
          <cell r="F133">
            <v>239894.28</v>
          </cell>
          <cell r="G133">
            <v>0</v>
          </cell>
          <cell r="H133">
            <v>416053.59</v>
          </cell>
        </row>
        <row r="134">
          <cell r="A134" t="str">
            <v>21904</v>
          </cell>
          <cell r="B134" t="str">
            <v>โบนัสค้างจ่าย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21905</v>
          </cell>
          <cell r="B135" t="str">
            <v>ค่าน้ำประปาค้างจ่าย</v>
          </cell>
          <cell r="C135">
            <v>0</v>
          </cell>
          <cell r="D135">
            <v>50000</v>
          </cell>
          <cell r="E135">
            <v>0</v>
          </cell>
          <cell r="F135">
            <v>0</v>
          </cell>
          <cell r="G135">
            <v>0</v>
          </cell>
          <cell r="H135">
            <v>50000</v>
          </cell>
        </row>
        <row r="136">
          <cell r="A136" t="str">
            <v>21906</v>
          </cell>
          <cell r="B136" t="str">
            <v>ค่าไฟฟ้าค้างจ่าย</v>
          </cell>
          <cell r="C136">
            <v>0</v>
          </cell>
          <cell r="D136">
            <v>700000</v>
          </cell>
          <cell r="E136">
            <v>0</v>
          </cell>
          <cell r="F136">
            <v>0</v>
          </cell>
          <cell r="G136">
            <v>0</v>
          </cell>
          <cell r="H136">
            <v>700000</v>
          </cell>
        </row>
        <row r="137">
          <cell r="A137" t="str">
            <v>21907</v>
          </cell>
          <cell r="B137" t="str">
            <v>ค่าโทรศัพท์ค้างจ่าย</v>
          </cell>
          <cell r="C137">
            <v>0</v>
          </cell>
          <cell r="D137">
            <v>134845.78</v>
          </cell>
          <cell r="E137">
            <v>24332.92</v>
          </cell>
          <cell r="F137">
            <v>0</v>
          </cell>
          <cell r="G137">
            <v>0</v>
          </cell>
          <cell r="H137">
            <v>110512.86</v>
          </cell>
        </row>
        <row r="138">
          <cell r="A138" t="str">
            <v>21908</v>
          </cell>
          <cell r="B138" t="str">
            <v>ค่าสอบบัญชีค้างจ่าย</v>
          </cell>
          <cell r="C138">
            <v>0</v>
          </cell>
          <cell r="D138">
            <v>245000.03</v>
          </cell>
          <cell r="E138">
            <v>130250.03</v>
          </cell>
          <cell r="F138">
            <v>0</v>
          </cell>
          <cell r="G138">
            <v>0</v>
          </cell>
          <cell r="H138">
            <v>114750</v>
          </cell>
        </row>
        <row r="139">
          <cell r="A139" t="str">
            <v>21909</v>
          </cell>
          <cell r="B139" t="str">
            <v>ค่าแรงเหมาค้างจ่าย</v>
          </cell>
          <cell r="C139">
            <v>0</v>
          </cell>
          <cell r="D139">
            <v>6492612.3200000003</v>
          </cell>
          <cell r="E139">
            <v>0</v>
          </cell>
          <cell r="F139">
            <v>149134.19</v>
          </cell>
          <cell r="G139">
            <v>0</v>
          </cell>
          <cell r="H139">
            <v>6641746.5099999998</v>
          </cell>
        </row>
        <row r="140">
          <cell r="A140" t="str">
            <v>21910</v>
          </cell>
          <cell r="B140" t="str">
            <v>เงินประกันสังคมหัก ณ ที่จ่ายค้างจ่าย</v>
          </cell>
          <cell r="C140">
            <v>0</v>
          </cell>
          <cell r="D140">
            <v>80603</v>
          </cell>
          <cell r="E140">
            <v>11599</v>
          </cell>
          <cell r="F140">
            <v>0</v>
          </cell>
          <cell r="G140">
            <v>0</v>
          </cell>
          <cell r="H140">
            <v>69004</v>
          </cell>
        </row>
        <row r="141">
          <cell r="A141" t="str">
            <v>21911</v>
          </cell>
          <cell r="B141" t="str">
            <v>ภาษีขาย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21912</v>
          </cell>
          <cell r="B142" t="str">
            <v>ค่าใช้จ่ายค้างจ่าย</v>
          </cell>
          <cell r="C142">
            <v>0</v>
          </cell>
          <cell r="D142">
            <v>1929426.17</v>
          </cell>
          <cell r="E142">
            <v>0</v>
          </cell>
          <cell r="F142">
            <v>617490.31000000006</v>
          </cell>
          <cell r="G142">
            <v>0</v>
          </cell>
          <cell r="H142">
            <v>2546916.48</v>
          </cell>
        </row>
        <row r="143">
          <cell r="A143" t="str">
            <v>21913</v>
          </cell>
          <cell r="B143" t="str">
            <v>เงินปันผลค้างจ่าย</v>
          </cell>
          <cell r="C143">
            <v>0</v>
          </cell>
          <cell r="D143">
            <v>52197.5</v>
          </cell>
          <cell r="E143">
            <v>0</v>
          </cell>
          <cell r="F143">
            <v>0</v>
          </cell>
          <cell r="G143">
            <v>0</v>
          </cell>
          <cell r="H143">
            <v>52197.5</v>
          </cell>
        </row>
        <row r="144">
          <cell r="A144" t="str">
            <v>21914</v>
          </cell>
          <cell r="B144" t="str">
            <v>เจ้าหนี้กรมสรรพากร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21915</v>
          </cell>
          <cell r="B145" t="str">
            <v>ภาษีเงินได้นิติบุคคลค้างจ่าย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21916</v>
          </cell>
          <cell r="B146" t="str">
            <v>เงินกองทุนสำรองเลี้ยงชีพ</v>
          </cell>
          <cell r="C146">
            <v>0</v>
          </cell>
          <cell r="D146">
            <v>0</v>
          </cell>
          <cell r="E146">
            <v>0</v>
          </cell>
          <cell r="F146">
            <v>297769.06</v>
          </cell>
          <cell r="G146">
            <v>0</v>
          </cell>
          <cell r="H146">
            <v>297769.06</v>
          </cell>
        </row>
        <row r="147">
          <cell r="A147" t="str">
            <v>21917</v>
          </cell>
          <cell r="B147" t="str">
            <v>เจ้าหนี้ - ต่อเรือ</v>
          </cell>
          <cell r="C147">
            <v>0</v>
          </cell>
          <cell r="D147">
            <v>505500</v>
          </cell>
          <cell r="E147">
            <v>505500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21918</v>
          </cell>
          <cell r="B148" t="str">
            <v>เจ้าหนี้ T/T</v>
          </cell>
          <cell r="C148">
            <v>0</v>
          </cell>
          <cell r="D148">
            <v>9154.86</v>
          </cell>
          <cell r="E148">
            <v>0</v>
          </cell>
          <cell r="F148">
            <v>444.03</v>
          </cell>
          <cell r="G148">
            <v>0</v>
          </cell>
          <cell r="H148">
            <v>9598.89</v>
          </cell>
        </row>
        <row r="149">
          <cell r="A149" t="str">
            <v>21919</v>
          </cell>
          <cell r="B149" t="str">
            <v>เจ้าหนี้เช่าซื้อที่ถึงกำหนดชำระภายในหนึ่งปี</v>
          </cell>
          <cell r="C149">
            <v>0</v>
          </cell>
          <cell r="D149">
            <v>430579.07</v>
          </cell>
          <cell r="E149">
            <v>0</v>
          </cell>
          <cell r="F149">
            <v>8096.18</v>
          </cell>
          <cell r="G149">
            <v>0</v>
          </cell>
          <cell r="H149">
            <v>438675.25</v>
          </cell>
        </row>
        <row r="150">
          <cell r="A150" t="str">
            <v>21920</v>
          </cell>
          <cell r="B150" t="str">
            <v>ภาษีขายไม่ถึงกำหนด</v>
          </cell>
          <cell r="C150">
            <v>0</v>
          </cell>
          <cell r="D150">
            <v>931060.81</v>
          </cell>
          <cell r="E150">
            <v>291138.39</v>
          </cell>
          <cell r="F150">
            <v>0</v>
          </cell>
          <cell r="G150">
            <v>0</v>
          </cell>
          <cell r="H150">
            <v>639922.42000000004</v>
          </cell>
        </row>
        <row r="151">
          <cell r="A151" t="str">
            <v>21921</v>
          </cell>
          <cell r="B151" t="str">
            <v>ส่วนลดจากการขายเงินตราต่างประเทศล่วงหน้ารอตัดบัญชี</v>
          </cell>
          <cell r="C151">
            <v>0</v>
          </cell>
          <cell r="D151">
            <v>878.14</v>
          </cell>
          <cell r="E151">
            <v>878.14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21922</v>
          </cell>
          <cell r="B152" t="str">
            <v>ดอกเบี้ยค้างจ่าย - เจ้าหนี้ T/R</v>
          </cell>
          <cell r="C152">
            <v>0</v>
          </cell>
          <cell r="D152">
            <v>9492.82</v>
          </cell>
          <cell r="E152">
            <v>0</v>
          </cell>
          <cell r="F152">
            <v>14422.82</v>
          </cell>
          <cell r="G152">
            <v>0</v>
          </cell>
          <cell r="H152">
            <v>23915.64</v>
          </cell>
        </row>
        <row r="153">
          <cell r="A153" t="str">
            <v>21923</v>
          </cell>
          <cell r="B153" t="str">
            <v>ดอกเบี้ยค้างจ่าย - อื่น ๆ</v>
          </cell>
          <cell r="C153">
            <v>0</v>
          </cell>
          <cell r="D153">
            <v>675896.18</v>
          </cell>
          <cell r="E153">
            <v>391301.55</v>
          </cell>
          <cell r="F153">
            <v>0</v>
          </cell>
          <cell r="G153">
            <v>0</v>
          </cell>
          <cell r="H153">
            <v>284594.63</v>
          </cell>
        </row>
        <row r="154">
          <cell r="A154" t="str">
            <v>21924</v>
          </cell>
          <cell r="B154" t="str">
            <v>ดอกเบี้ยรับรอตัดบัญชี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21925</v>
          </cell>
          <cell r="B155" t="str">
            <v>ภาษีหัก ณ ที่จ่าย ภงด.3</v>
          </cell>
          <cell r="C155">
            <v>0</v>
          </cell>
          <cell r="D155">
            <v>97600.74</v>
          </cell>
          <cell r="E155">
            <v>0</v>
          </cell>
          <cell r="F155">
            <v>3591.11</v>
          </cell>
          <cell r="G155">
            <v>0</v>
          </cell>
          <cell r="H155">
            <v>101191.85</v>
          </cell>
        </row>
        <row r="156">
          <cell r="A156" t="str">
            <v>21926</v>
          </cell>
          <cell r="B156" t="str">
            <v>ภาษีหัก ณ ที่จ่าย ภงด.53</v>
          </cell>
          <cell r="C156">
            <v>0</v>
          </cell>
          <cell r="D156">
            <v>101293.93</v>
          </cell>
          <cell r="E156">
            <v>24655.25</v>
          </cell>
          <cell r="F156">
            <v>0</v>
          </cell>
          <cell r="G156">
            <v>0</v>
          </cell>
          <cell r="H156">
            <v>76638.679999999993</v>
          </cell>
        </row>
        <row r="157">
          <cell r="A157" t="str">
            <v>21927</v>
          </cell>
          <cell r="B157" t="str">
            <v>ค่าปรับค้างจ่าย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22001</v>
          </cell>
          <cell r="B158" t="str">
            <v>เงินกู้ยืมธนาคารระยะยาว - ธ.ไทยพาณิชย์</v>
          </cell>
          <cell r="C158">
            <v>0</v>
          </cell>
          <cell r="D158">
            <v>22036800</v>
          </cell>
          <cell r="E158">
            <v>5490800</v>
          </cell>
          <cell r="F158">
            <v>0</v>
          </cell>
          <cell r="G158">
            <v>0</v>
          </cell>
          <cell r="H158">
            <v>16546000</v>
          </cell>
        </row>
        <row r="159">
          <cell r="A159">
            <v>29004</v>
          </cell>
          <cell r="B159" t="str">
            <v>เงินค้ำประกันพนักงาน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29005</v>
          </cell>
          <cell r="B160" t="str">
            <v>เงินประกันผลงาน</v>
          </cell>
          <cell r="C160">
            <v>0</v>
          </cell>
          <cell r="D160">
            <v>106339.7</v>
          </cell>
          <cell r="E160">
            <v>0</v>
          </cell>
          <cell r="F160">
            <v>13500</v>
          </cell>
          <cell r="G160">
            <v>0</v>
          </cell>
          <cell r="H160">
            <v>119839.7</v>
          </cell>
        </row>
        <row r="161">
          <cell r="A161" t="str">
            <v>29007</v>
          </cell>
          <cell r="B161" t="str">
            <v>หนี้สินภาษีเงินได้ของส่วนเกินทุนจากการตีราคาที่ดิน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29008</v>
          </cell>
          <cell r="B162" t="str">
            <v xml:space="preserve">เจ้าหนี้เช่าซื้อ </v>
          </cell>
          <cell r="C162">
            <v>0</v>
          </cell>
          <cell r="D162">
            <v>1227868.18</v>
          </cell>
          <cell r="E162">
            <v>112752.01</v>
          </cell>
          <cell r="F162">
            <v>0</v>
          </cell>
          <cell r="G162">
            <v>0</v>
          </cell>
          <cell r="H162">
            <v>1115116.17</v>
          </cell>
        </row>
        <row r="163">
          <cell r="A163" t="str">
            <v>31001</v>
          </cell>
          <cell r="B163" t="str">
            <v>ทุนจดทะเบียน</v>
          </cell>
          <cell r="C163">
            <v>0</v>
          </cell>
          <cell r="D163">
            <v>170000000</v>
          </cell>
          <cell r="E163">
            <v>0</v>
          </cell>
          <cell r="F163">
            <v>0</v>
          </cell>
          <cell r="G163">
            <v>0</v>
          </cell>
          <cell r="H163">
            <v>170000000</v>
          </cell>
        </row>
        <row r="164">
          <cell r="A164" t="str">
            <v>31002</v>
          </cell>
          <cell r="B164" t="str">
            <v>ส่วนเกินมูลค่าหุ้นสามัญ</v>
          </cell>
          <cell r="C164">
            <v>0</v>
          </cell>
          <cell r="D164">
            <v>250000000</v>
          </cell>
          <cell r="E164">
            <v>0</v>
          </cell>
          <cell r="F164">
            <v>0</v>
          </cell>
          <cell r="G164">
            <v>0</v>
          </cell>
          <cell r="H164">
            <v>250000000</v>
          </cell>
        </row>
        <row r="165">
          <cell r="A165" t="str">
            <v>31003</v>
          </cell>
          <cell r="B165" t="str">
            <v>ส่วนเกินจากการตีราคาทรัพย์สินเพิ่มขึ้น</v>
          </cell>
          <cell r="C165">
            <v>0</v>
          </cell>
          <cell r="D165">
            <v>49486246.880000003</v>
          </cell>
          <cell r="E165">
            <v>0</v>
          </cell>
          <cell r="F165">
            <v>0</v>
          </cell>
          <cell r="G165">
            <v>0</v>
          </cell>
          <cell r="H165">
            <v>49486246.880000003</v>
          </cell>
        </row>
        <row r="166">
          <cell r="A166" t="str">
            <v>31004</v>
          </cell>
          <cell r="B166" t="str">
            <v>กำไร-ขาดทุนสุทธิ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31005</v>
          </cell>
          <cell r="B167" t="str">
            <v>กำไรสะสมยังไม่ได้จัดสรร</v>
          </cell>
          <cell r="C167">
            <v>311146360.55000001</v>
          </cell>
          <cell r="D167">
            <v>0</v>
          </cell>
          <cell r="E167">
            <v>0</v>
          </cell>
          <cell r="F167">
            <v>0</v>
          </cell>
          <cell r="G167">
            <v>311146360.55000001</v>
          </cell>
          <cell r="H167">
            <v>0</v>
          </cell>
        </row>
        <row r="168">
          <cell r="A168" t="str">
            <v>31006</v>
          </cell>
          <cell r="B168" t="str">
            <v>สำรองตามกฎหมาย</v>
          </cell>
          <cell r="C168">
            <v>0</v>
          </cell>
          <cell r="D168">
            <v>7512204.9100000001</v>
          </cell>
          <cell r="E168">
            <v>0</v>
          </cell>
          <cell r="F168">
            <v>0</v>
          </cell>
          <cell r="G168">
            <v>0</v>
          </cell>
          <cell r="H168">
            <v>7512204.9100000001</v>
          </cell>
        </row>
        <row r="169">
          <cell r="A169" t="str">
            <v>31007</v>
          </cell>
          <cell r="B169" t="str">
            <v>กำไร(ขาดทุน)สุทธิที่ยังไม่เกิดขึ้นจากหลักทรัพย์เพื</v>
          </cell>
          <cell r="C169">
            <v>1631230.03</v>
          </cell>
          <cell r="D169">
            <v>0</v>
          </cell>
          <cell r="E169">
            <v>0</v>
          </cell>
          <cell r="F169">
            <v>701515.29</v>
          </cell>
          <cell r="G169">
            <v>929714.74</v>
          </cell>
          <cell r="H169">
            <v>0</v>
          </cell>
        </row>
        <row r="170">
          <cell r="A170" t="str">
            <v>41001</v>
          </cell>
          <cell r="B170" t="str">
            <v>รายได้ค่าซ่อมเรือ</v>
          </cell>
          <cell r="C170">
            <v>0</v>
          </cell>
          <cell r="D170">
            <v>0</v>
          </cell>
          <cell r="E170">
            <v>0</v>
          </cell>
          <cell r="F170">
            <v>66684590.670000002</v>
          </cell>
          <cell r="G170">
            <v>0</v>
          </cell>
          <cell r="H170">
            <v>66684590.670000002</v>
          </cell>
        </row>
        <row r="171">
          <cell r="A171" t="str">
            <v>41002</v>
          </cell>
          <cell r="B171" t="str">
            <v>รายได้ค่าจ้างต่อเรือ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41009</v>
          </cell>
          <cell r="B172" t="str">
            <v>ส่วนลดจ่าย</v>
          </cell>
          <cell r="C172">
            <v>0</v>
          </cell>
          <cell r="D172">
            <v>0</v>
          </cell>
          <cell r="E172">
            <v>273387.52000000002</v>
          </cell>
          <cell r="F172">
            <v>0</v>
          </cell>
          <cell r="G172">
            <v>273387.52000000002</v>
          </cell>
          <cell r="H172">
            <v>0</v>
          </cell>
        </row>
        <row r="173">
          <cell r="A173" t="str">
            <v>42001</v>
          </cell>
          <cell r="B173" t="str">
            <v>รายได้ค่าขายเศษเหล็ก</v>
          </cell>
          <cell r="C173">
            <v>0</v>
          </cell>
          <cell r="D173">
            <v>0</v>
          </cell>
          <cell r="E173">
            <v>0</v>
          </cell>
          <cell r="F173">
            <v>38433.65</v>
          </cell>
          <cell r="G173">
            <v>0</v>
          </cell>
          <cell r="H173">
            <v>38433.65</v>
          </cell>
        </row>
        <row r="174">
          <cell r="A174" t="str">
            <v>42002</v>
          </cell>
          <cell r="B174" t="str">
            <v>ส่วนลดรับ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42003</v>
          </cell>
          <cell r="B175" t="str">
            <v>รายได้ดอกเบี้ยรับ</v>
          </cell>
          <cell r="C175">
            <v>0</v>
          </cell>
          <cell r="D175">
            <v>0</v>
          </cell>
          <cell r="E175">
            <v>0</v>
          </cell>
          <cell r="F175">
            <v>356032.83</v>
          </cell>
          <cell r="G175">
            <v>0</v>
          </cell>
          <cell r="H175">
            <v>356032.83</v>
          </cell>
        </row>
        <row r="176">
          <cell r="A176" t="str">
            <v>42004</v>
          </cell>
          <cell r="B176" t="str">
            <v>รายได้เบ็ดเตล็ด</v>
          </cell>
          <cell r="C176">
            <v>0</v>
          </cell>
          <cell r="D176">
            <v>0</v>
          </cell>
          <cell r="E176">
            <v>0</v>
          </cell>
          <cell r="F176">
            <v>582666.74</v>
          </cell>
          <cell r="G176">
            <v>0</v>
          </cell>
          <cell r="H176">
            <v>582666.74</v>
          </cell>
        </row>
        <row r="177">
          <cell r="A177" t="str">
            <v>42005</v>
          </cell>
          <cell r="B177" t="str">
            <v>กำไรจากการจำหน่ายทรัพย์สิน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42006</v>
          </cell>
          <cell r="B178" t="str">
            <v>กำไรจากอัตราแลกเปลี่ยน</v>
          </cell>
          <cell r="C178">
            <v>0</v>
          </cell>
          <cell r="D178">
            <v>0</v>
          </cell>
          <cell r="E178">
            <v>0</v>
          </cell>
          <cell r="F178">
            <v>131187.70000000001</v>
          </cell>
          <cell r="G178">
            <v>0</v>
          </cell>
          <cell r="H178">
            <v>131187.70000000001</v>
          </cell>
        </row>
        <row r="179">
          <cell r="A179" t="str">
            <v>42008</v>
          </cell>
          <cell r="B179" t="str">
            <v>ส่วนลดจากการซื้อ-ขายเงินตรา ตปท.ล่วงหน้าตัดบัญชี</v>
          </cell>
          <cell r="C179">
            <v>0</v>
          </cell>
          <cell r="D179">
            <v>0</v>
          </cell>
          <cell r="E179">
            <v>0</v>
          </cell>
          <cell r="F179">
            <v>878.14</v>
          </cell>
          <cell r="G179">
            <v>0</v>
          </cell>
          <cell r="H179">
            <v>878.14</v>
          </cell>
        </row>
        <row r="180">
          <cell r="A180" t="str">
            <v>42009</v>
          </cell>
          <cell r="B180" t="str">
            <v>เงินปันผล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42010</v>
          </cell>
          <cell r="B181" t="str">
            <v>กำไรที่เกิดขึ้นจากการจำหน่ายเงินลงทุน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42011</v>
          </cell>
          <cell r="B182" t="str">
            <v>กำไรจากการลงทุนในบริษัทย่อย</v>
          </cell>
          <cell r="C182">
            <v>0</v>
          </cell>
          <cell r="D182">
            <v>0</v>
          </cell>
          <cell r="E182">
            <v>0</v>
          </cell>
          <cell r="F182">
            <v>97939.65</v>
          </cell>
          <cell r="G182">
            <v>0</v>
          </cell>
          <cell r="H182">
            <v>97939.65</v>
          </cell>
        </row>
        <row r="183">
          <cell r="A183" t="str">
            <v>51000</v>
          </cell>
          <cell r="B183" t="str">
            <v>Materials</v>
          </cell>
          <cell r="C183">
            <v>0</v>
          </cell>
          <cell r="D183">
            <v>0</v>
          </cell>
          <cell r="E183">
            <v>13131954.449999999</v>
          </cell>
          <cell r="F183">
            <v>0</v>
          </cell>
          <cell r="G183">
            <v>13131954.449999999</v>
          </cell>
          <cell r="H183">
            <v>0</v>
          </cell>
        </row>
        <row r="184">
          <cell r="A184" t="str">
            <v>51100</v>
          </cell>
          <cell r="B184" t="str">
            <v>Piping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51200</v>
          </cell>
          <cell r="B185" t="str">
            <v>Air-condition &amp; Ventilation System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51300</v>
          </cell>
          <cell r="B186" t="str">
            <v>Hull,Superstructure &amp; Outfitting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51400</v>
          </cell>
          <cell r="B187" t="str">
            <v>Electrical &amp; Lighting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51500</v>
          </cell>
          <cell r="B188" t="str">
            <v>Navigation &amp; Communication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51600</v>
          </cell>
          <cell r="B189" t="str">
            <v>Initial Supply / Ship Equipment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51800</v>
          </cell>
          <cell r="B190" t="str">
            <v>Special System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51900</v>
          </cell>
          <cell r="B191" t="str">
            <v>Miscellaneous / General supplies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51990</v>
          </cell>
          <cell r="B192" t="str">
            <v>ต้นทุน-ต่อเรือ</v>
          </cell>
          <cell r="C192">
            <v>0</v>
          </cell>
          <cell r="D192">
            <v>0</v>
          </cell>
          <cell r="E192">
            <v>0</v>
          </cell>
          <cell r="F192">
            <v>505500</v>
          </cell>
          <cell r="G192">
            <v>0</v>
          </cell>
          <cell r="H192">
            <v>505500</v>
          </cell>
        </row>
        <row r="193">
          <cell r="A193" t="str">
            <v>52000</v>
          </cell>
          <cell r="B193" t="str">
            <v>ค่าแรงเหมา-Machinery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52100</v>
          </cell>
          <cell r="B194" t="str">
            <v>ค่าแรงเหมา-Piping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52200</v>
          </cell>
          <cell r="B195" t="str">
            <v>ค่าแรงเหมา-Air Con.&amp;Vent.System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52300</v>
          </cell>
          <cell r="B196" t="str">
            <v>ค่าแรงเหมา-Hull,Superstruc. &amp; Outfit.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52400</v>
          </cell>
          <cell r="B197" t="str">
            <v>ค่าแรงเหมา-Electrical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52500</v>
          </cell>
          <cell r="B198" t="str">
            <v>ค่าแรงเหมา-Navigation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52600</v>
          </cell>
          <cell r="B199" t="str">
            <v>ค่าแรงเหมา-Initial Supply/Ship Equip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52700</v>
          </cell>
          <cell r="B200" t="str">
            <v>ค่าแรงเหมา-Accommodtion &amp; Insulation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52800</v>
          </cell>
          <cell r="B201" t="str">
            <v>ค่าแรงเหมา-Special system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52900</v>
          </cell>
          <cell r="B202" t="str">
            <v>ค่าแรงเหมา-MISC./GEN.Supply</v>
          </cell>
          <cell r="C202">
            <v>0</v>
          </cell>
          <cell r="D202">
            <v>0</v>
          </cell>
          <cell r="E202">
            <v>11909712.85</v>
          </cell>
          <cell r="F202">
            <v>0</v>
          </cell>
          <cell r="G202">
            <v>11909712.85</v>
          </cell>
          <cell r="H202">
            <v>0</v>
          </cell>
        </row>
        <row r="203">
          <cell r="A203" t="str">
            <v>52950</v>
          </cell>
          <cell r="B203" t="str">
            <v>ค่าแรงปฏิบัติการ</v>
          </cell>
          <cell r="C203">
            <v>0</v>
          </cell>
          <cell r="D203">
            <v>0</v>
          </cell>
          <cell r="E203">
            <v>3100129.66</v>
          </cell>
          <cell r="F203">
            <v>0</v>
          </cell>
          <cell r="G203">
            <v>3100129.66</v>
          </cell>
          <cell r="H203">
            <v>0</v>
          </cell>
        </row>
        <row r="204">
          <cell r="A204" t="str">
            <v>52951</v>
          </cell>
          <cell r="B204" t="str">
            <v>ค่าล่วงเวลา</v>
          </cell>
          <cell r="C204">
            <v>0</v>
          </cell>
          <cell r="D204">
            <v>0</v>
          </cell>
          <cell r="E204">
            <v>1201457.24</v>
          </cell>
          <cell r="F204">
            <v>0</v>
          </cell>
          <cell r="G204">
            <v>1201457.24</v>
          </cell>
          <cell r="H204">
            <v>0</v>
          </cell>
        </row>
        <row r="205">
          <cell r="A205" t="str">
            <v>53110</v>
          </cell>
          <cell r="B205" t="str">
            <v>ค่าจ้างออกแบบ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53120</v>
          </cell>
          <cell r="B206" t="str">
            <v>ค่าฝึกอบรมโครงการ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53130</v>
          </cell>
          <cell r="B207" t="str">
            <v>ค่าเบี้ยประกันโครงการ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53140</v>
          </cell>
          <cell r="B208" t="str">
            <v>ค่าธรรมเนียมเจ้าหน้าที่ตรวจเรือ</v>
          </cell>
          <cell r="C208">
            <v>0</v>
          </cell>
          <cell r="D208">
            <v>0</v>
          </cell>
          <cell r="E208">
            <v>28000</v>
          </cell>
          <cell r="F208">
            <v>0</v>
          </cell>
          <cell r="G208">
            <v>28000</v>
          </cell>
          <cell r="H208">
            <v>0</v>
          </cell>
        </row>
        <row r="209">
          <cell r="A209" t="str">
            <v>53151</v>
          </cell>
          <cell r="B209" t="str">
            <v>ค่าใช้จ่ายในการตรวจสอบ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53152</v>
          </cell>
          <cell r="B210" t="str">
            <v>ค่าใช้จ่ายในการปล่อยเรือลงน้ำ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53153</v>
          </cell>
          <cell r="B211" t="str">
            <v>ค่าติดตั้งอุปกรณ์เรือ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53154</v>
          </cell>
          <cell r="B212" t="str">
            <v>ค่าเอกสารคู่มือประกอบเรือ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53155</v>
          </cell>
          <cell r="B213" t="str">
            <v>ค่าเดินทางส่งมอบเรือ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53190</v>
          </cell>
          <cell r="B214" t="str">
            <v>ค่าใช้จ่ายโครงการ-เบ็ดเตล็ด</v>
          </cell>
          <cell r="C214">
            <v>0</v>
          </cell>
          <cell r="D214">
            <v>0</v>
          </cell>
          <cell r="E214">
            <v>2319800.35</v>
          </cell>
          <cell r="F214">
            <v>0</v>
          </cell>
          <cell r="G214">
            <v>2319800.35</v>
          </cell>
          <cell r="H214">
            <v>0</v>
          </cell>
        </row>
        <row r="215">
          <cell r="A215" t="str">
            <v>53201</v>
          </cell>
          <cell r="B215" t="str">
            <v>ค่าจ้างเรือยนต์ลากจูง</v>
          </cell>
          <cell r="C215">
            <v>0</v>
          </cell>
          <cell r="D215">
            <v>0</v>
          </cell>
          <cell r="E215">
            <v>141420</v>
          </cell>
          <cell r="F215">
            <v>0</v>
          </cell>
          <cell r="G215">
            <v>141420</v>
          </cell>
          <cell r="H215">
            <v>0</v>
          </cell>
        </row>
        <row r="216">
          <cell r="A216" t="str">
            <v>53202</v>
          </cell>
          <cell r="B216" t="str">
            <v>ค่าเช่ารถบรรทุก รถยก</v>
          </cell>
          <cell r="C216">
            <v>0</v>
          </cell>
          <cell r="D216">
            <v>0</v>
          </cell>
          <cell r="E216">
            <v>42500</v>
          </cell>
          <cell r="F216">
            <v>0</v>
          </cell>
          <cell r="G216">
            <v>42500</v>
          </cell>
          <cell r="H216">
            <v>0</v>
          </cell>
        </row>
        <row r="217">
          <cell r="A217" t="str">
            <v>53203</v>
          </cell>
          <cell r="B217" t="str">
            <v>ค่าเช่าเครื่องลม เครื่องเชื่อม เครื่องจักร</v>
          </cell>
          <cell r="C217">
            <v>0</v>
          </cell>
          <cell r="D217">
            <v>0</v>
          </cell>
          <cell r="E217">
            <v>47341.58</v>
          </cell>
          <cell r="F217">
            <v>0</v>
          </cell>
          <cell r="G217">
            <v>47341.58</v>
          </cell>
          <cell r="H217">
            <v>0</v>
          </cell>
        </row>
        <row r="218">
          <cell r="A218" t="str">
            <v>53210</v>
          </cell>
          <cell r="B218" t="str">
            <v>ค่าซ่อมแซมอาคาร-โรงงาน</v>
          </cell>
          <cell r="C218">
            <v>0</v>
          </cell>
          <cell r="D218">
            <v>0</v>
          </cell>
          <cell r="E218">
            <v>24239.85</v>
          </cell>
          <cell r="F218">
            <v>0</v>
          </cell>
          <cell r="G218">
            <v>24239.85</v>
          </cell>
          <cell r="H218">
            <v>0</v>
          </cell>
        </row>
        <row r="219">
          <cell r="A219" t="str">
            <v>53211</v>
          </cell>
          <cell r="B219" t="str">
            <v>ค่าซ่อมแซมเครื่องมือ</v>
          </cell>
          <cell r="C219">
            <v>0</v>
          </cell>
          <cell r="D219">
            <v>0</v>
          </cell>
          <cell r="E219">
            <v>321646.06</v>
          </cell>
          <cell r="F219">
            <v>0</v>
          </cell>
          <cell r="G219">
            <v>321646.06</v>
          </cell>
          <cell r="H219">
            <v>0</v>
          </cell>
        </row>
        <row r="220">
          <cell r="A220" t="str">
            <v>53212</v>
          </cell>
          <cell r="B220" t="str">
            <v>ค่าซ่อมเครื่องจักร-เครื่องมือยก</v>
          </cell>
          <cell r="C220">
            <v>0</v>
          </cell>
          <cell r="D220">
            <v>0</v>
          </cell>
          <cell r="E220">
            <v>305282.52</v>
          </cell>
          <cell r="F220">
            <v>0</v>
          </cell>
          <cell r="G220">
            <v>305282.52</v>
          </cell>
          <cell r="H220">
            <v>0</v>
          </cell>
        </row>
        <row r="221">
          <cell r="A221" t="str">
            <v>53213</v>
          </cell>
          <cell r="B221" t="str">
            <v>ค่าซ่อมแซมอู่ลอย</v>
          </cell>
          <cell r="C221">
            <v>0</v>
          </cell>
          <cell r="D221">
            <v>0</v>
          </cell>
          <cell r="E221">
            <v>542512.1</v>
          </cell>
          <cell r="F221">
            <v>0</v>
          </cell>
          <cell r="G221">
            <v>542512.1</v>
          </cell>
          <cell r="H221">
            <v>0</v>
          </cell>
        </row>
        <row r="222">
          <cell r="A222" t="str">
            <v>53214</v>
          </cell>
          <cell r="B222" t="str">
            <v>ค่าซ่อมแซมเรือบริการ</v>
          </cell>
          <cell r="C222">
            <v>0</v>
          </cell>
          <cell r="D222">
            <v>0</v>
          </cell>
          <cell r="E222">
            <v>44935.43</v>
          </cell>
          <cell r="F222">
            <v>0</v>
          </cell>
          <cell r="G222">
            <v>44935.43</v>
          </cell>
          <cell r="H222">
            <v>0</v>
          </cell>
        </row>
        <row r="223">
          <cell r="A223" t="str">
            <v>53301</v>
          </cell>
          <cell r="B223" t="str">
            <v>ค่าใช้จ่ายในพิธีการ ภาษีศุลกากร</v>
          </cell>
          <cell r="C223">
            <v>0</v>
          </cell>
          <cell r="D223">
            <v>0</v>
          </cell>
          <cell r="E223">
            <v>82888.98</v>
          </cell>
          <cell r="F223">
            <v>0</v>
          </cell>
          <cell r="G223">
            <v>82888.98</v>
          </cell>
          <cell r="H223">
            <v>0</v>
          </cell>
        </row>
        <row r="224">
          <cell r="A224" t="str">
            <v>53302</v>
          </cell>
          <cell r="B224" t="str">
            <v>ค่าใช้จ่ายในการสั่งของและขนส่ง</v>
          </cell>
          <cell r="C224">
            <v>0</v>
          </cell>
          <cell r="D224">
            <v>0</v>
          </cell>
          <cell r="E224">
            <v>50861.82</v>
          </cell>
          <cell r="F224">
            <v>0</v>
          </cell>
          <cell r="G224">
            <v>50861.82</v>
          </cell>
          <cell r="H224">
            <v>0</v>
          </cell>
        </row>
        <row r="225">
          <cell r="A225" t="str">
            <v>53401</v>
          </cell>
          <cell r="B225" t="str">
            <v>ค่าอุปกรณ์ความปลอดภัย</v>
          </cell>
          <cell r="C225">
            <v>0</v>
          </cell>
          <cell r="D225">
            <v>0</v>
          </cell>
          <cell r="E225">
            <v>90830.03</v>
          </cell>
          <cell r="F225">
            <v>0</v>
          </cell>
          <cell r="G225">
            <v>90830.03</v>
          </cell>
          <cell r="H225">
            <v>0</v>
          </cell>
        </row>
        <row r="226">
          <cell r="A226" t="str">
            <v>53402</v>
          </cell>
          <cell r="B226" t="str">
            <v>ค่าแบบฟอร์มพนักงาน</v>
          </cell>
          <cell r="C226">
            <v>0</v>
          </cell>
          <cell r="D226">
            <v>0</v>
          </cell>
          <cell r="E226">
            <v>30605</v>
          </cell>
          <cell r="F226">
            <v>0</v>
          </cell>
          <cell r="G226">
            <v>30605</v>
          </cell>
          <cell r="H226">
            <v>0</v>
          </cell>
        </row>
        <row r="227">
          <cell r="A227" t="str">
            <v>53501</v>
          </cell>
          <cell r="B227" t="str">
            <v>ค่าไฟฟ้า</v>
          </cell>
          <cell r="C227">
            <v>0</v>
          </cell>
          <cell r="D227">
            <v>0</v>
          </cell>
          <cell r="E227">
            <v>1913976.85</v>
          </cell>
          <cell r="F227">
            <v>0</v>
          </cell>
          <cell r="G227">
            <v>1913976.85</v>
          </cell>
          <cell r="H227">
            <v>0</v>
          </cell>
        </row>
        <row r="228">
          <cell r="A228" t="str">
            <v>53502</v>
          </cell>
          <cell r="B228" t="str">
            <v>ค่าน้ำประปา</v>
          </cell>
          <cell r="C228">
            <v>0</v>
          </cell>
          <cell r="D228">
            <v>0</v>
          </cell>
          <cell r="E228">
            <v>201332.27</v>
          </cell>
          <cell r="F228">
            <v>0</v>
          </cell>
          <cell r="G228">
            <v>201332.27</v>
          </cell>
          <cell r="H228">
            <v>0</v>
          </cell>
        </row>
        <row r="229">
          <cell r="A229" t="str">
            <v>53503</v>
          </cell>
          <cell r="B229" t="str">
            <v>ค่าเสื่อมราคาเครื่องจักร,โรงงาน</v>
          </cell>
          <cell r="C229">
            <v>0</v>
          </cell>
          <cell r="D229">
            <v>0</v>
          </cell>
          <cell r="E229">
            <v>1976128.34</v>
          </cell>
          <cell r="F229">
            <v>0</v>
          </cell>
          <cell r="G229">
            <v>1976128.34</v>
          </cell>
          <cell r="H229">
            <v>0</v>
          </cell>
        </row>
        <row r="230">
          <cell r="A230" t="str">
            <v>53504</v>
          </cell>
          <cell r="B230" t="str">
            <v>ค่าเสื่อมราคาอู่ลอย</v>
          </cell>
          <cell r="C230">
            <v>0</v>
          </cell>
          <cell r="D230">
            <v>0</v>
          </cell>
          <cell r="E230">
            <v>2049315.53</v>
          </cell>
          <cell r="F230">
            <v>0</v>
          </cell>
          <cell r="G230">
            <v>2049315.53</v>
          </cell>
          <cell r="H230">
            <v>0</v>
          </cell>
        </row>
        <row r="231">
          <cell r="A231" t="str">
            <v>53505</v>
          </cell>
          <cell r="B231" t="str">
            <v>ค่าพ่นสีเหล็กเข้าสต๊อค</v>
          </cell>
          <cell r="C231">
            <v>0</v>
          </cell>
          <cell r="D231">
            <v>0</v>
          </cell>
          <cell r="E231">
            <v>544844.80000000005</v>
          </cell>
          <cell r="F231">
            <v>0</v>
          </cell>
          <cell r="G231">
            <v>544844.80000000005</v>
          </cell>
          <cell r="H231">
            <v>0</v>
          </cell>
        </row>
        <row r="232">
          <cell r="A232" t="str">
            <v>53506</v>
          </cell>
          <cell r="B232" t="str">
            <v>ค่าน้ำมันเชื้อเพลิง</v>
          </cell>
          <cell r="C232">
            <v>0</v>
          </cell>
          <cell r="D232">
            <v>0</v>
          </cell>
          <cell r="E232">
            <v>203737</v>
          </cell>
          <cell r="F232">
            <v>0</v>
          </cell>
          <cell r="G232">
            <v>203737</v>
          </cell>
          <cell r="H232">
            <v>0</v>
          </cell>
        </row>
        <row r="233">
          <cell r="A233" t="str">
            <v>53601</v>
          </cell>
          <cell r="B233" t="str">
            <v>เงินเดือนพนักงานปฏิบัติการ</v>
          </cell>
          <cell r="C233">
            <v>0</v>
          </cell>
          <cell r="D233">
            <v>0</v>
          </cell>
          <cell r="E233">
            <v>4071116.3</v>
          </cell>
          <cell r="F233">
            <v>0</v>
          </cell>
          <cell r="G233">
            <v>4071116.3</v>
          </cell>
          <cell r="H233">
            <v>0</v>
          </cell>
        </row>
        <row r="234">
          <cell r="A234" t="str">
            <v>53602</v>
          </cell>
          <cell r="B234" t="str">
            <v>ค่าล่วงเวลาพนักงานปฏิบัติการ</v>
          </cell>
          <cell r="C234">
            <v>0</v>
          </cell>
          <cell r="D234">
            <v>0</v>
          </cell>
          <cell r="E234">
            <v>297120.06</v>
          </cell>
          <cell r="F234">
            <v>0</v>
          </cell>
          <cell r="G234">
            <v>297120.06</v>
          </cell>
          <cell r="H234">
            <v>0</v>
          </cell>
        </row>
        <row r="235">
          <cell r="A235" t="str">
            <v>59000</v>
          </cell>
          <cell r="B235" t="str">
            <v>ต้นทุนขาย</v>
          </cell>
          <cell r="C235">
            <v>0</v>
          </cell>
          <cell r="D235">
            <v>0</v>
          </cell>
          <cell r="E235">
            <v>0</v>
          </cell>
          <cell r="F235">
            <v>2219939.8199999998</v>
          </cell>
          <cell r="G235">
            <v>0</v>
          </cell>
          <cell r="H235">
            <v>2219939.8199999998</v>
          </cell>
        </row>
        <row r="236">
          <cell r="A236" t="str">
            <v>60101</v>
          </cell>
          <cell r="B236" t="str">
            <v>เงินเดือน</v>
          </cell>
          <cell r="C236">
            <v>0</v>
          </cell>
          <cell r="D236">
            <v>0</v>
          </cell>
          <cell r="E236">
            <v>6359538.7999999998</v>
          </cell>
          <cell r="F236">
            <v>0</v>
          </cell>
          <cell r="G236">
            <v>6359538.7999999998</v>
          </cell>
          <cell r="H236">
            <v>0</v>
          </cell>
        </row>
        <row r="237">
          <cell r="A237" t="str">
            <v>60102</v>
          </cell>
          <cell r="B237" t="str">
            <v>ค่าล่วงเวลาพนักงานจัดการ</v>
          </cell>
          <cell r="C237">
            <v>0</v>
          </cell>
          <cell r="D237">
            <v>0</v>
          </cell>
          <cell r="E237">
            <v>61826.43</v>
          </cell>
          <cell r="F237">
            <v>0</v>
          </cell>
          <cell r="G237">
            <v>61826.43</v>
          </cell>
          <cell r="H237">
            <v>0</v>
          </cell>
        </row>
        <row r="238">
          <cell r="A238" t="str">
            <v>60103</v>
          </cell>
          <cell r="B238" t="str">
            <v>เงินโบนัส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60104</v>
          </cell>
          <cell r="B239" t="str">
            <v>เงินตอบแทนกรรมการ</v>
          </cell>
          <cell r="C239">
            <v>0</v>
          </cell>
          <cell r="D239">
            <v>0</v>
          </cell>
          <cell r="E239">
            <v>1377666.67</v>
          </cell>
          <cell r="F239">
            <v>0</v>
          </cell>
          <cell r="G239">
            <v>1377666.67</v>
          </cell>
          <cell r="H239">
            <v>0</v>
          </cell>
        </row>
        <row r="240">
          <cell r="A240" t="str">
            <v>60201</v>
          </cell>
          <cell r="B240" t="str">
            <v>ค่ารักษาพยาบาล</v>
          </cell>
          <cell r="C240">
            <v>0</v>
          </cell>
          <cell r="D240">
            <v>0</v>
          </cell>
          <cell r="E240">
            <v>48957.9</v>
          </cell>
          <cell r="F240">
            <v>0</v>
          </cell>
          <cell r="G240">
            <v>48957.9</v>
          </cell>
          <cell r="H240">
            <v>0</v>
          </cell>
        </row>
        <row r="241">
          <cell r="A241" t="str">
            <v>60202</v>
          </cell>
          <cell r="B241" t="str">
            <v>เบี้ยประกันสุขภาพ</v>
          </cell>
          <cell r="C241">
            <v>0</v>
          </cell>
          <cell r="D241">
            <v>0</v>
          </cell>
          <cell r="E241">
            <v>37330.019999999997</v>
          </cell>
          <cell r="F241">
            <v>0</v>
          </cell>
          <cell r="G241">
            <v>37330.019999999997</v>
          </cell>
          <cell r="H241">
            <v>0</v>
          </cell>
        </row>
        <row r="242">
          <cell r="A242" t="str">
            <v>60203</v>
          </cell>
          <cell r="B242" t="str">
            <v>เงินสมทบกองทุนเงินทดแทน</v>
          </cell>
          <cell r="C242">
            <v>0</v>
          </cell>
          <cell r="D242">
            <v>0</v>
          </cell>
          <cell r="E242">
            <v>85726.91</v>
          </cell>
          <cell r="F242">
            <v>0</v>
          </cell>
          <cell r="G242">
            <v>85726.91</v>
          </cell>
          <cell r="H242">
            <v>0</v>
          </cell>
        </row>
        <row r="243">
          <cell r="A243" t="str">
            <v>60204</v>
          </cell>
          <cell r="B243" t="str">
            <v>เงินสมทบกองทุนประกันสังคม</v>
          </cell>
          <cell r="C243">
            <v>0</v>
          </cell>
          <cell r="D243">
            <v>0</v>
          </cell>
          <cell r="E243">
            <v>255780</v>
          </cell>
          <cell r="F243">
            <v>0</v>
          </cell>
          <cell r="G243">
            <v>255780</v>
          </cell>
          <cell r="H243">
            <v>0</v>
          </cell>
        </row>
        <row r="244">
          <cell r="A244" t="str">
            <v>60205</v>
          </cell>
          <cell r="B244" t="str">
            <v>เงินสมทบกองทุนสำรองเลี้ยงชีพ</v>
          </cell>
          <cell r="C244">
            <v>0</v>
          </cell>
          <cell r="D244">
            <v>0</v>
          </cell>
          <cell r="E244">
            <v>508648.36</v>
          </cell>
          <cell r="F244">
            <v>0</v>
          </cell>
          <cell r="G244">
            <v>508648.36</v>
          </cell>
          <cell r="H244">
            <v>0</v>
          </cell>
        </row>
        <row r="245">
          <cell r="A245" t="str">
            <v>60206</v>
          </cell>
          <cell r="B245" t="str">
            <v>ค่าสวัสดิการอื่นๆ</v>
          </cell>
          <cell r="C245">
            <v>0</v>
          </cell>
          <cell r="D245">
            <v>0</v>
          </cell>
          <cell r="E245">
            <v>119342.64</v>
          </cell>
          <cell r="F245">
            <v>0</v>
          </cell>
          <cell r="G245">
            <v>119342.64</v>
          </cell>
          <cell r="H245">
            <v>0</v>
          </cell>
        </row>
        <row r="246">
          <cell r="A246" t="str">
            <v>60301</v>
          </cell>
          <cell r="B246" t="str">
            <v>ค่าแบบพิมพ์ แบบฟอร์ม กระดาษ</v>
          </cell>
          <cell r="C246">
            <v>0</v>
          </cell>
          <cell r="D246">
            <v>0</v>
          </cell>
          <cell r="E246">
            <v>77255</v>
          </cell>
          <cell r="F246">
            <v>0</v>
          </cell>
          <cell r="G246">
            <v>77255</v>
          </cell>
          <cell r="H246">
            <v>0</v>
          </cell>
        </row>
        <row r="247">
          <cell r="A247" t="str">
            <v>60302</v>
          </cell>
          <cell r="B247" t="str">
            <v>ค่าเครื่องใช้คอมพิวเตอร์</v>
          </cell>
          <cell r="C247">
            <v>0</v>
          </cell>
          <cell r="D247">
            <v>0</v>
          </cell>
          <cell r="E247">
            <v>27626.15</v>
          </cell>
          <cell r="F247">
            <v>0</v>
          </cell>
          <cell r="G247">
            <v>27626.15</v>
          </cell>
          <cell r="H247">
            <v>0</v>
          </cell>
        </row>
        <row r="248">
          <cell r="A248" t="str">
            <v>60303</v>
          </cell>
          <cell r="B248" t="str">
            <v>ค่าเครื่องใช้สำนักงาน เครื่องเขียน</v>
          </cell>
          <cell r="C248">
            <v>0</v>
          </cell>
          <cell r="D248">
            <v>0</v>
          </cell>
          <cell r="E248">
            <v>27988.66</v>
          </cell>
          <cell r="F248">
            <v>0</v>
          </cell>
          <cell r="G248">
            <v>27988.66</v>
          </cell>
          <cell r="H248">
            <v>0</v>
          </cell>
        </row>
        <row r="249">
          <cell r="A249" t="str">
            <v>60304</v>
          </cell>
          <cell r="B249" t="str">
            <v>ค่าหนังสือพิมพ์ แมกกาซีน</v>
          </cell>
          <cell r="C249">
            <v>0</v>
          </cell>
          <cell r="D249">
            <v>0</v>
          </cell>
          <cell r="E249">
            <v>19301.46</v>
          </cell>
          <cell r="F249">
            <v>0</v>
          </cell>
          <cell r="G249">
            <v>19301.46</v>
          </cell>
          <cell r="H249">
            <v>0</v>
          </cell>
        </row>
        <row r="250">
          <cell r="A250" t="str">
            <v>60305</v>
          </cell>
          <cell r="B250" t="str">
            <v>ค่าซ่อม ปรับปรุงคอมพิวเตอร์</v>
          </cell>
          <cell r="C250">
            <v>0</v>
          </cell>
          <cell r="D250">
            <v>0</v>
          </cell>
          <cell r="E250">
            <v>19151.38</v>
          </cell>
          <cell r="F250">
            <v>0</v>
          </cell>
          <cell r="G250">
            <v>19151.38</v>
          </cell>
          <cell r="H250">
            <v>0</v>
          </cell>
        </row>
        <row r="251">
          <cell r="A251" t="str">
            <v>60306</v>
          </cell>
          <cell r="B251" t="str">
            <v>ค่าซ่อมเครื่องใช้สำนักงาน</v>
          </cell>
          <cell r="C251">
            <v>0</v>
          </cell>
          <cell r="D251">
            <v>0</v>
          </cell>
          <cell r="E251">
            <v>33364.32</v>
          </cell>
          <cell r="F251">
            <v>0</v>
          </cell>
          <cell r="G251">
            <v>33364.32</v>
          </cell>
          <cell r="H251">
            <v>0</v>
          </cell>
        </row>
        <row r="252">
          <cell r="A252" t="str">
            <v>60307</v>
          </cell>
          <cell r="B252" t="str">
            <v>ค่าเช่าเครื่องใช้สำนักงาน</v>
          </cell>
          <cell r="C252">
            <v>0</v>
          </cell>
          <cell r="D252">
            <v>0</v>
          </cell>
          <cell r="E252">
            <v>46838.080000000002</v>
          </cell>
          <cell r="F252">
            <v>0</v>
          </cell>
          <cell r="G252">
            <v>46838.080000000002</v>
          </cell>
          <cell r="H252">
            <v>0</v>
          </cell>
        </row>
        <row r="253">
          <cell r="A253" t="str">
            <v>60308</v>
          </cell>
          <cell r="B253" t="str">
            <v>ค่าโทรศัพท์</v>
          </cell>
          <cell r="C253">
            <v>0</v>
          </cell>
          <cell r="D253">
            <v>0</v>
          </cell>
          <cell r="E253">
            <v>286206.78000000003</v>
          </cell>
          <cell r="F253">
            <v>0</v>
          </cell>
          <cell r="G253">
            <v>286206.78000000003</v>
          </cell>
          <cell r="H253">
            <v>0</v>
          </cell>
        </row>
        <row r="254">
          <cell r="A254" t="str">
            <v>60309</v>
          </cell>
          <cell r="B254" t="str">
            <v>ค่าไปรษณีย์ โทรเลข</v>
          </cell>
          <cell r="C254">
            <v>0</v>
          </cell>
          <cell r="D254">
            <v>0</v>
          </cell>
          <cell r="E254">
            <v>11355</v>
          </cell>
          <cell r="F254">
            <v>0</v>
          </cell>
          <cell r="G254">
            <v>11355</v>
          </cell>
          <cell r="H254">
            <v>0</v>
          </cell>
        </row>
        <row r="255">
          <cell r="A255" t="str">
            <v>60310</v>
          </cell>
          <cell r="B255" t="str">
            <v>ค่ายามรักษาการณ์</v>
          </cell>
          <cell r="C255">
            <v>0</v>
          </cell>
          <cell r="D255">
            <v>0</v>
          </cell>
          <cell r="E255">
            <v>348000</v>
          </cell>
          <cell r="F255">
            <v>0</v>
          </cell>
          <cell r="G255">
            <v>348000</v>
          </cell>
          <cell r="H255">
            <v>0</v>
          </cell>
        </row>
        <row r="256">
          <cell r="A256" t="str">
            <v>60311</v>
          </cell>
          <cell r="B256" t="str">
            <v>ค่าบริการรักษาความสะอาด</v>
          </cell>
          <cell r="C256">
            <v>0</v>
          </cell>
          <cell r="D256">
            <v>0</v>
          </cell>
          <cell r="E256">
            <v>106016.86</v>
          </cell>
          <cell r="F256">
            <v>0</v>
          </cell>
          <cell r="G256">
            <v>106016.86</v>
          </cell>
          <cell r="H256">
            <v>0</v>
          </cell>
        </row>
        <row r="257">
          <cell r="A257" t="str">
            <v>60401</v>
          </cell>
          <cell r="B257" t="str">
            <v>ค่าซ่อมรถยนต์</v>
          </cell>
          <cell r="C257">
            <v>0</v>
          </cell>
          <cell r="D257">
            <v>0</v>
          </cell>
          <cell r="E257">
            <v>116137.78</v>
          </cell>
          <cell r="F257">
            <v>0</v>
          </cell>
          <cell r="G257">
            <v>116137.78</v>
          </cell>
          <cell r="H257">
            <v>0</v>
          </cell>
        </row>
        <row r="258">
          <cell r="A258" t="str">
            <v>60402</v>
          </cell>
          <cell r="B258" t="str">
            <v>ค่าเช่ารถยนต์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60403</v>
          </cell>
          <cell r="B259" t="str">
            <v>ค่าเช่าอาคารสถานที่</v>
          </cell>
          <cell r="C259">
            <v>0</v>
          </cell>
          <cell r="D259">
            <v>0</v>
          </cell>
          <cell r="E259">
            <v>375000</v>
          </cell>
          <cell r="F259">
            <v>0</v>
          </cell>
          <cell r="G259">
            <v>375000</v>
          </cell>
          <cell r="H259">
            <v>0</v>
          </cell>
        </row>
        <row r="260">
          <cell r="A260" t="str">
            <v>60404</v>
          </cell>
          <cell r="B260" t="str">
            <v>ค่าใช้จ่ายบ้านพักป้อมปราการ</v>
          </cell>
          <cell r="C260">
            <v>0</v>
          </cell>
          <cell r="D260">
            <v>0</v>
          </cell>
          <cell r="E260">
            <v>18899.86</v>
          </cell>
          <cell r="F260">
            <v>0</v>
          </cell>
          <cell r="G260">
            <v>18899.86</v>
          </cell>
          <cell r="H260">
            <v>0</v>
          </cell>
        </row>
        <row r="261">
          <cell r="A261" t="str">
            <v>60405</v>
          </cell>
          <cell r="B261" t="str">
            <v>ค่าซ่อมแซมอาคารสำนักงาน</v>
          </cell>
          <cell r="C261">
            <v>0</v>
          </cell>
          <cell r="D261">
            <v>0</v>
          </cell>
          <cell r="E261">
            <v>9051.51</v>
          </cell>
          <cell r="F261">
            <v>0</v>
          </cell>
          <cell r="G261">
            <v>9051.51</v>
          </cell>
          <cell r="H261">
            <v>0</v>
          </cell>
        </row>
        <row r="262">
          <cell r="A262" t="str">
            <v>60406</v>
          </cell>
          <cell r="B262" t="str">
            <v>ค่าเบี้ยประกันวินาศภัย</v>
          </cell>
          <cell r="C262">
            <v>0</v>
          </cell>
          <cell r="D262">
            <v>0</v>
          </cell>
          <cell r="E262">
            <v>270479.84000000003</v>
          </cell>
          <cell r="F262">
            <v>0</v>
          </cell>
          <cell r="G262">
            <v>270479.84000000003</v>
          </cell>
          <cell r="H262">
            <v>0</v>
          </cell>
        </row>
        <row r="263">
          <cell r="A263" t="str">
            <v>60501</v>
          </cell>
          <cell r="B263" t="str">
            <v>ค่าทนายความ จดทะเบียน</v>
          </cell>
          <cell r="C263">
            <v>0</v>
          </cell>
          <cell r="D263">
            <v>0</v>
          </cell>
          <cell r="E263">
            <v>96884.83</v>
          </cell>
          <cell r="F263">
            <v>0</v>
          </cell>
          <cell r="G263">
            <v>96884.83</v>
          </cell>
          <cell r="H263">
            <v>0</v>
          </cell>
        </row>
        <row r="264">
          <cell r="A264" t="str">
            <v>60502</v>
          </cell>
          <cell r="B264" t="str">
            <v>ค่าธรรมเนียมนายหน้า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60503</v>
          </cell>
          <cell r="B265" t="str">
            <v>ค่าธรรมเนียมธนาคาร</v>
          </cell>
          <cell r="C265">
            <v>0</v>
          </cell>
          <cell r="D265">
            <v>0</v>
          </cell>
          <cell r="E265">
            <v>324730.14</v>
          </cell>
          <cell r="F265">
            <v>0</v>
          </cell>
          <cell r="G265">
            <v>324730.14</v>
          </cell>
          <cell r="H265">
            <v>0</v>
          </cell>
        </row>
        <row r="266">
          <cell r="A266" t="str">
            <v>60504</v>
          </cell>
          <cell r="B266" t="str">
            <v>ค่าสมาชิกต่างๆ</v>
          </cell>
          <cell r="C266">
            <v>0</v>
          </cell>
          <cell r="D266">
            <v>0</v>
          </cell>
          <cell r="E266">
            <v>55550.32</v>
          </cell>
          <cell r="F266">
            <v>0</v>
          </cell>
          <cell r="G266">
            <v>55550.32</v>
          </cell>
          <cell r="H266">
            <v>0</v>
          </cell>
        </row>
        <row r="267">
          <cell r="A267" t="str">
            <v>60505</v>
          </cell>
          <cell r="B267" t="str">
            <v>ค่าสอบบัญชี</v>
          </cell>
          <cell r="C267">
            <v>0</v>
          </cell>
          <cell r="D267">
            <v>0</v>
          </cell>
          <cell r="E267">
            <v>124351.97</v>
          </cell>
          <cell r="F267">
            <v>0</v>
          </cell>
          <cell r="G267">
            <v>124351.97</v>
          </cell>
          <cell r="H267">
            <v>0</v>
          </cell>
        </row>
        <row r="268">
          <cell r="A268" t="str">
            <v>60506</v>
          </cell>
          <cell r="B268" t="str">
            <v>ค่าธรรมเนียมตลาดหลักทรัพย์</v>
          </cell>
          <cell r="C268">
            <v>0</v>
          </cell>
          <cell r="D268">
            <v>0</v>
          </cell>
          <cell r="E268">
            <v>38088.410000000003</v>
          </cell>
          <cell r="F268">
            <v>0</v>
          </cell>
          <cell r="G268">
            <v>38088.410000000003</v>
          </cell>
          <cell r="H268">
            <v>0</v>
          </cell>
        </row>
        <row r="269">
          <cell r="A269" t="str">
            <v>60507</v>
          </cell>
          <cell r="B269" t="str">
            <v>ค่าธรรมเนียมและบริการอื่นๆ</v>
          </cell>
          <cell r="C269">
            <v>0</v>
          </cell>
          <cell r="D269">
            <v>0</v>
          </cell>
          <cell r="E269">
            <v>493751.42</v>
          </cell>
          <cell r="F269">
            <v>0</v>
          </cell>
          <cell r="G269">
            <v>493751.42</v>
          </cell>
          <cell r="H269">
            <v>0</v>
          </cell>
        </row>
        <row r="270">
          <cell r="A270" t="str">
            <v>60508</v>
          </cell>
          <cell r="B270" t="str">
            <v>ส่วนเพิ่มจากการซื้อ-ขายเงินตรา ตปท.ล่วงหน้าตัดบัญช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60601</v>
          </cell>
          <cell r="B271" t="str">
            <v>ค่าลงทะเบียน-ฝึกอบรม</v>
          </cell>
          <cell r="C271">
            <v>0</v>
          </cell>
          <cell r="D271">
            <v>0</v>
          </cell>
          <cell r="E271">
            <v>92409.09</v>
          </cell>
          <cell r="F271">
            <v>0</v>
          </cell>
          <cell r="G271">
            <v>92409.09</v>
          </cell>
          <cell r="H271">
            <v>0</v>
          </cell>
        </row>
        <row r="272">
          <cell r="A272" t="str">
            <v>60602</v>
          </cell>
          <cell r="B272" t="str">
            <v>ค่าวิทยากร</v>
          </cell>
          <cell r="C272">
            <v>0</v>
          </cell>
          <cell r="D272">
            <v>0</v>
          </cell>
          <cell r="E272">
            <v>12000</v>
          </cell>
          <cell r="F272">
            <v>0</v>
          </cell>
          <cell r="G272">
            <v>12000</v>
          </cell>
          <cell r="H272">
            <v>0</v>
          </cell>
        </row>
        <row r="273">
          <cell r="A273" t="str">
            <v>60603</v>
          </cell>
          <cell r="B273" t="str">
            <v>ค่าฝึกอบรมอื่นๆ</v>
          </cell>
          <cell r="C273">
            <v>0</v>
          </cell>
          <cell r="D273">
            <v>0</v>
          </cell>
          <cell r="E273">
            <v>19969.830000000002</v>
          </cell>
          <cell r="F273">
            <v>0</v>
          </cell>
          <cell r="G273">
            <v>19969.830000000002</v>
          </cell>
          <cell r="H273">
            <v>0</v>
          </cell>
        </row>
        <row r="274">
          <cell r="A274" t="str">
            <v>60701</v>
          </cell>
          <cell r="B274" t="str">
            <v>ค่าพาหนะเดินทาง ที่พัก-ในต่างประเทศ</v>
          </cell>
          <cell r="C274">
            <v>0</v>
          </cell>
          <cell r="D274">
            <v>0</v>
          </cell>
          <cell r="E274">
            <v>330458.59000000003</v>
          </cell>
          <cell r="F274">
            <v>0</v>
          </cell>
          <cell r="G274">
            <v>330458.59000000003</v>
          </cell>
          <cell r="H274">
            <v>0</v>
          </cell>
        </row>
        <row r="275">
          <cell r="A275" t="str">
            <v>60702</v>
          </cell>
          <cell r="B275" t="str">
            <v>ค่าพาหนะเดิน ที่พัก-ต่างประเทศ</v>
          </cell>
          <cell r="C275">
            <v>0</v>
          </cell>
          <cell r="D275">
            <v>0</v>
          </cell>
          <cell r="E275">
            <v>67333.5</v>
          </cell>
          <cell r="F275">
            <v>0</v>
          </cell>
          <cell r="G275">
            <v>67333.5</v>
          </cell>
          <cell r="H275">
            <v>0</v>
          </cell>
        </row>
        <row r="276">
          <cell r="A276" t="str">
            <v>60703</v>
          </cell>
          <cell r="B276" t="str">
            <v>ค่าพหนะตรวจเรือ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60801</v>
          </cell>
          <cell r="B277" t="str">
            <v>ค่าเลี้ยงรับรองธุรกิจ</v>
          </cell>
          <cell r="C277">
            <v>0</v>
          </cell>
          <cell r="D277">
            <v>0</v>
          </cell>
          <cell r="E277">
            <v>212048.18</v>
          </cell>
          <cell r="F277">
            <v>0</v>
          </cell>
          <cell r="G277">
            <v>212048.18</v>
          </cell>
          <cell r="H277">
            <v>0</v>
          </cell>
        </row>
        <row r="278">
          <cell r="A278" t="str">
            <v>60802</v>
          </cell>
          <cell r="B278" t="str">
            <v>ค่าส่งเสริมการขาย</v>
          </cell>
          <cell r="C278">
            <v>0</v>
          </cell>
          <cell r="D278">
            <v>0</v>
          </cell>
          <cell r="E278">
            <v>6000</v>
          </cell>
          <cell r="F278">
            <v>0</v>
          </cell>
          <cell r="G278">
            <v>6000</v>
          </cell>
          <cell r="H278">
            <v>0</v>
          </cell>
        </row>
        <row r="279">
          <cell r="A279" t="str">
            <v>60803</v>
          </cell>
          <cell r="B279" t="str">
            <v>เงินบริจาคการกุศล</v>
          </cell>
          <cell r="C279">
            <v>0</v>
          </cell>
          <cell r="D279">
            <v>0</v>
          </cell>
          <cell r="E279">
            <v>2000</v>
          </cell>
          <cell r="F279">
            <v>0</v>
          </cell>
          <cell r="G279">
            <v>2000</v>
          </cell>
          <cell r="H279">
            <v>0</v>
          </cell>
        </row>
        <row r="280">
          <cell r="A280" t="str">
            <v>60804</v>
          </cell>
          <cell r="B280" t="str">
            <v>ค่าโฆษณา</v>
          </cell>
          <cell r="C280">
            <v>0</v>
          </cell>
          <cell r="D280">
            <v>0</v>
          </cell>
          <cell r="E280">
            <v>81903.259999999995</v>
          </cell>
          <cell r="F280">
            <v>0</v>
          </cell>
          <cell r="G280">
            <v>81903.259999999995</v>
          </cell>
          <cell r="H280">
            <v>0</v>
          </cell>
        </row>
        <row r="281">
          <cell r="A281" t="str">
            <v>60805</v>
          </cell>
          <cell r="B281" t="str">
            <v>ค่าเอกสาร สิ่งพิมพ์ แบบประกวดราคา</v>
          </cell>
          <cell r="C281">
            <v>0</v>
          </cell>
          <cell r="D281">
            <v>0</v>
          </cell>
          <cell r="E281">
            <v>146912.29</v>
          </cell>
          <cell r="F281">
            <v>0</v>
          </cell>
          <cell r="G281">
            <v>146912.29</v>
          </cell>
          <cell r="H281">
            <v>0</v>
          </cell>
        </row>
        <row r="282">
          <cell r="A282" t="str">
            <v>60900</v>
          </cell>
          <cell r="B282" t="str">
            <v>ค่าใช้จ่ายอื่นๆ</v>
          </cell>
          <cell r="C282">
            <v>0</v>
          </cell>
          <cell r="D282">
            <v>0</v>
          </cell>
          <cell r="E282">
            <v>50560.57</v>
          </cell>
          <cell r="F282">
            <v>0</v>
          </cell>
          <cell r="G282">
            <v>50560.57</v>
          </cell>
          <cell r="H282">
            <v>0</v>
          </cell>
        </row>
        <row r="283">
          <cell r="A283" t="str">
            <v>60901</v>
          </cell>
          <cell r="B283" t="str">
            <v>ค่าเสื่อมราคา</v>
          </cell>
          <cell r="C283">
            <v>0</v>
          </cell>
          <cell r="D283">
            <v>0</v>
          </cell>
          <cell r="E283">
            <v>1685581.04</v>
          </cell>
          <cell r="F283">
            <v>0</v>
          </cell>
          <cell r="G283">
            <v>1685581.04</v>
          </cell>
          <cell r="H283">
            <v>0</v>
          </cell>
        </row>
        <row r="284">
          <cell r="A284" t="str">
            <v>60902</v>
          </cell>
          <cell r="B284" t="str">
            <v>ค่าใช้จ่ายตัดจ่าย (บริหาร)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60903</v>
          </cell>
          <cell r="B285" t="str">
            <v>ดอกผลเช่าซื้อตัดบัญชี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60904</v>
          </cell>
          <cell r="B286" t="str">
            <v>ค่าฟิล์ม ค่าล้าง-อัดรูป</v>
          </cell>
          <cell r="C286">
            <v>0</v>
          </cell>
          <cell r="D286">
            <v>0</v>
          </cell>
          <cell r="E286">
            <v>6965.72</v>
          </cell>
          <cell r="F286">
            <v>0</v>
          </cell>
          <cell r="G286">
            <v>6965.72</v>
          </cell>
          <cell r="H286">
            <v>0</v>
          </cell>
        </row>
        <row r="287">
          <cell r="A287" t="str">
            <v>60905</v>
          </cell>
          <cell r="B287" t="str">
            <v>หนี้สงสัยจะสูญ</v>
          </cell>
          <cell r="C287">
            <v>0</v>
          </cell>
          <cell r="D287">
            <v>0</v>
          </cell>
          <cell r="E287">
            <v>205152.53</v>
          </cell>
          <cell r="F287">
            <v>0</v>
          </cell>
          <cell r="G287">
            <v>205152.53</v>
          </cell>
          <cell r="H287">
            <v>0</v>
          </cell>
        </row>
        <row r="288">
          <cell r="A288" t="str">
            <v>60906</v>
          </cell>
          <cell r="B288" t="str">
            <v>หนี้สูญ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60910</v>
          </cell>
          <cell r="B289" t="str">
            <v>ขาดทุนจากอัตราแลกเปลี่ยน</v>
          </cell>
          <cell r="C289">
            <v>0</v>
          </cell>
          <cell r="D289">
            <v>0</v>
          </cell>
          <cell r="E289">
            <v>394993.91999999998</v>
          </cell>
          <cell r="F289">
            <v>0</v>
          </cell>
          <cell r="G289">
            <v>394993.91999999998</v>
          </cell>
          <cell r="H289">
            <v>0</v>
          </cell>
        </row>
        <row r="290">
          <cell r="A290" t="str">
            <v>60911</v>
          </cell>
          <cell r="B290" t="str">
            <v>ขาดทุนจากการขายทรัพย์สิน</v>
          </cell>
          <cell r="C290">
            <v>0</v>
          </cell>
          <cell r="D290">
            <v>0</v>
          </cell>
          <cell r="E290">
            <v>24521.23</v>
          </cell>
          <cell r="F290">
            <v>0</v>
          </cell>
          <cell r="G290">
            <v>24521.23</v>
          </cell>
          <cell r="H290">
            <v>0</v>
          </cell>
        </row>
        <row r="291">
          <cell r="A291" t="str">
            <v>60912</v>
          </cell>
          <cell r="B291" t="str">
            <v>ขาดทุนจากการลงทุนในบริษัทย่อย</v>
          </cell>
          <cell r="C291">
            <v>0</v>
          </cell>
          <cell r="D291">
            <v>0</v>
          </cell>
          <cell r="E291">
            <v>62641.65</v>
          </cell>
          <cell r="F291">
            <v>0</v>
          </cell>
          <cell r="G291">
            <v>62641.65</v>
          </cell>
          <cell r="H291">
            <v>0</v>
          </cell>
        </row>
        <row r="292">
          <cell r="A292" t="str">
            <v>60915</v>
          </cell>
          <cell r="B292" t="str">
            <v>ขาดทุนที่เกิดขึ้นจากการจำหน่ายเงินลงทุน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60916</v>
          </cell>
          <cell r="B293" t="str">
            <v>ค่าปรับจากการผิดสัญญาจ้าง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60920</v>
          </cell>
          <cell r="B294" t="str">
            <v>ค่าใช้จ่ายเบ็ดเตล็ด</v>
          </cell>
          <cell r="C294">
            <v>0</v>
          </cell>
          <cell r="D294">
            <v>0</v>
          </cell>
          <cell r="E294">
            <v>13598.48</v>
          </cell>
          <cell r="F294">
            <v>0</v>
          </cell>
          <cell r="G294">
            <v>13598.48</v>
          </cell>
          <cell r="H294">
            <v>0</v>
          </cell>
        </row>
        <row r="295">
          <cell r="A295" t="str">
            <v>69001</v>
          </cell>
          <cell r="B295" t="str">
            <v>ดอกเบี้ยเงินกู้ระยะยาว ไทยพาณิชย์</v>
          </cell>
          <cell r="C295">
            <v>0</v>
          </cell>
          <cell r="D295">
            <v>0</v>
          </cell>
          <cell r="E295">
            <v>579653.72</v>
          </cell>
          <cell r="F295">
            <v>0</v>
          </cell>
          <cell r="G295">
            <v>579653.72</v>
          </cell>
          <cell r="H295">
            <v>0</v>
          </cell>
        </row>
        <row r="296">
          <cell r="A296" t="str">
            <v>69002</v>
          </cell>
          <cell r="B296" t="str">
            <v>ดอกเบี้ยเงินเบิกเกินบัญชี</v>
          </cell>
          <cell r="C296">
            <v>0</v>
          </cell>
          <cell r="D296">
            <v>0</v>
          </cell>
          <cell r="E296">
            <v>84153.35</v>
          </cell>
          <cell r="F296">
            <v>0</v>
          </cell>
          <cell r="G296">
            <v>84153.35</v>
          </cell>
          <cell r="H296">
            <v>0</v>
          </cell>
        </row>
        <row r="297">
          <cell r="A297" t="str">
            <v>69003</v>
          </cell>
          <cell r="B297" t="str">
            <v>ดอกเบี้ยจ่ายอื่นๆ</v>
          </cell>
          <cell r="C297">
            <v>0</v>
          </cell>
          <cell r="D297">
            <v>0</v>
          </cell>
          <cell r="E297">
            <v>2498093.88</v>
          </cell>
          <cell r="F297">
            <v>0</v>
          </cell>
          <cell r="G297">
            <v>2498093.88</v>
          </cell>
          <cell r="H297">
            <v>0</v>
          </cell>
        </row>
        <row r="298">
          <cell r="A298" t="str">
            <v>69004</v>
          </cell>
          <cell r="B298" t="str">
            <v>ดอกเบี้ยจ่าย-เจ้าหนี้ T/R</v>
          </cell>
          <cell r="C298">
            <v>0</v>
          </cell>
          <cell r="D298">
            <v>0</v>
          </cell>
          <cell r="E298">
            <v>88590.45</v>
          </cell>
          <cell r="F298">
            <v>0</v>
          </cell>
          <cell r="G298">
            <v>88590.45</v>
          </cell>
          <cell r="H298">
            <v>0</v>
          </cell>
        </row>
        <row r="299">
          <cell r="A299" t="str">
            <v>69101</v>
          </cell>
          <cell r="B299" t="str">
            <v>ภาษีโรงเรือนและที่ดิน</v>
          </cell>
          <cell r="C299">
            <v>0</v>
          </cell>
          <cell r="D299">
            <v>0</v>
          </cell>
          <cell r="E299">
            <v>154697</v>
          </cell>
          <cell r="F299">
            <v>0</v>
          </cell>
          <cell r="G299">
            <v>154697</v>
          </cell>
          <cell r="H299">
            <v>0</v>
          </cell>
        </row>
        <row r="300">
          <cell r="A300" t="str">
            <v>69102</v>
          </cell>
          <cell r="B300" t="str">
            <v>ภาษีเงินได้นิติบุคคล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69201</v>
          </cell>
          <cell r="B301" t="str">
            <v>ภาษีซื้อขอคืนไม่ได้</v>
          </cell>
          <cell r="C301">
            <v>0</v>
          </cell>
          <cell r="D301">
            <v>0</v>
          </cell>
          <cell r="E301">
            <v>1123.9100000000001</v>
          </cell>
          <cell r="F301">
            <v>0</v>
          </cell>
          <cell r="G301">
            <v>1123.9100000000001</v>
          </cell>
          <cell r="H301">
            <v>0</v>
          </cell>
        </row>
        <row r="302">
          <cell r="A302" t="str">
            <v>69202</v>
          </cell>
          <cell r="B302" t="str">
            <v>เงินเพิ่มและเบี้ยปรับ</v>
          </cell>
          <cell r="C302">
            <v>0</v>
          </cell>
          <cell r="D302">
            <v>0</v>
          </cell>
          <cell r="E302">
            <v>562.49</v>
          </cell>
          <cell r="F302">
            <v>0</v>
          </cell>
          <cell r="G302">
            <v>562.49</v>
          </cell>
          <cell r="H302">
            <v>0</v>
          </cell>
        </row>
        <row r="303">
          <cell r="C303">
            <v>1127528059.2700002</v>
          </cell>
          <cell r="D303">
            <v>1127528059.2699997</v>
          </cell>
          <cell r="E303">
            <v>157238684.03999996</v>
          </cell>
          <cell r="F303">
            <v>157238684.03999999</v>
          </cell>
          <cell r="G303">
            <v>1147601960.3699996</v>
          </cell>
          <cell r="H303">
            <v>1147601960.3700004</v>
          </cell>
        </row>
      </sheetData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เงินกู้ธนชาติ"/>
      <sheetName val="31.12.04"/>
      <sheetName val="Trial Balance"/>
      <sheetName val="เงินกู้ MGC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set_"/>
      <sheetName val="Month v YTD"/>
      <sheetName val="Bill No. 2 - Carpark"/>
      <sheetName val="Data"/>
      <sheetName val="ana u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Date:</v>
          </cell>
          <cell r="F1" t="str">
            <v xml:space="preserve">Page 1  </v>
          </cell>
        </row>
        <row r="2">
          <cell r="A2" t="str">
            <v>Trial Balance - Report (GLTRLR1)</v>
          </cell>
          <cell r="F2">
            <v>1</v>
          </cell>
        </row>
        <row r="6">
          <cell r="A6" t="str">
            <v>Include Accounts With No Activity</v>
          </cell>
        </row>
        <row r="7">
          <cell r="A7" t="str">
            <v>Include Adjustments</v>
          </cell>
        </row>
        <row r="8">
          <cell r="A8" t="str">
            <v>For Year</v>
          </cell>
        </row>
        <row r="9">
          <cell r="A9" t="str">
            <v>From  Account No.</v>
          </cell>
        </row>
        <row r="10">
          <cell r="A10" t="str">
            <v>From Account Group</v>
          </cell>
        </row>
        <row r="13">
          <cell r="A13" t="str">
            <v xml:space="preserve">Account Number                   </v>
          </cell>
        </row>
        <row r="14">
          <cell r="A14" t="str">
            <v>1101-0-00-000</v>
          </cell>
          <cell r="E14">
            <v>15000</v>
          </cell>
        </row>
        <row r="15">
          <cell r="A15" t="str">
            <v>1121-0-00-000</v>
          </cell>
          <cell r="E15">
            <v>372122.92</v>
          </cell>
        </row>
        <row r="16">
          <cell r="A16" t="str">
            <v>1122-0-00-000</v>
          </cell>
          <cell r="E16">
            <v>12155612.43</v>
          </cell>
        </row>
        <row r="17">
          <cell r="A17" t="str">
            <v>1123-0-00-000</v>
          </cell>
          <cell r="E17">
            <v>5876023.7300000004</v>
          </cell>
        </row>
        <row r="18">
          <cell r="A18" t="str">
            <v>1131-0-00-000</v>
          </cell>
          <cell r="E18">
            <v>9900</v>
          </cell>
        </row>
        <row r="19">
          <cell r="A19" t="str">
            <v>1132-0-00-000</v>
          </cell>
          <cell r="F19">
            <v>3084697.08</v>
          </cell>
        </row>
        <row r="20">
          <cell r="A20" t="str">
            <v>1133-0-00-000</v>
          </cell>
          <cell r="F20">
            <v>597716.04</v>
          </cell>
        </row>
        <row r="21">
          <cell r="A21" t="str">
            <v>1141-0-00-000</v>
          </cell>
          <cell r="E21">
            <v>0</v>
          </cell>
        </row>
        <row r="22">
          <cell r="A22" t="str">
            <v>1201-1-00-000</v>
          </cell>
          <cell r="E22">
            <v>9273186.1199999992</v>
          </cell>
        </row>
        <row r="23">
          <cell r="A23" t="str">
            <v>1201-2-00-000</v>
          </cell>
          <cell r="E23">
            <v>51820871.68</v>
          </cell>
        </row>
        <row r="24">
          <cell r="A24" t="str">
            <v>1201-3-00-000</v>
          </cell>
          <cell r="E24">
            <v>609276.5</v>
          </cell>
        </row>
        <row r="25">
          <cell r="A25" t="str">
            <v>1222-0-00-000</v>
          </cell>
          <cell r="E25">
            <v>433171.02</v>
          </cell>
        </row>
        <row r="26">
          <cell r="A26" t="str">
            <v>1223-0-00-000</v>
          </cell>
          <cell r="E26">
            <v>269064.19</v>
          </cell>
        </row>
        <row r="27">
          <cell r="A27" t="str">
            <v>1250-0-00-000</v>
          </cell>
          <cell r="E27">
            <v>0</v>
          </cell>
        </row>
        <row r="28">
          <cell r="A28" t="str">
            <v>1290-1-04-000</v>
          </cell>
          <cell r="F28">
            <v>1685486.49</v>
          </cell>
        </row>
        <row r="29">
          <cell r="A29" t="str">
            <v>1290-2-04-000</v>
          </cell>
          <cell r="F29">
            <v>34864099</v>
          </cell>
        </row>
        <row r="30">
          <cell r="A30" t="str">
            <v>1290-3-04-000</v>
          </cell>
          <cell r="F30">
            <v>66600</v>
          </cell>
        </row>
        <row r="31">
          <cell r="A31" t="str">
            <v>1301-0-00-000</v>
          </cell>
          <cell r="E31">
            <v>108395.6</v>
          </cell>
        </row>
        <row r="32">
          <cell r="A32" t="str">
            <v>1302-0-00-000</v>
          </cell>
          <cell r="E32">
            <v>1966902.48</v>
          </cell>
        </row>
        <row r="33">
          <cell r="A33" t="str">
            <v>1303-0-00-000</v>
          </cell>
          <cell r="E33">
            <v>23760.41</v>
          </cell>
        </row>
        <row r="34">
          <cell r="A34" t="str">
            <v>1304-0-00-000</v>
          </cell>
          <cell r="E34">
            <v>18911.98</v>
          </cell>
        </row>
        <row r="35">
          <cell r="A35" t="str">
            <v>1305-0-00-000</v>
          </cell>
          <cell r="E35">
            <v>8793.85</v>
          </cell>
        </row>
        <row r="36">
          <cell r="A36" t="str">
            <v>1401-0-00-000</v>
          </cell>
          <cell r="E36">
            <v>60455.73</v>
          </cell>
        </row>
        <row r="37">
          <cell r="A37" t="str">
            <v>1402-0-00-000</v>
          </cell>
          <cell r="E37">
            <v>158037.75</v>
          </cell>
        </row>
        <row r="38">
          <cell r="A38" t="str">
            <v>1402-0-00-001</v>
          </cell>
          <cell r="E38">
            <v>0</v>
          </cell>
        </row>
        <row r="39">
          <cell r="A39" t="str">
            <v>1402-0-00-006</v>
          </cell>
          <cell r="E39">
            <v>0</v>
          </cell>
        </row>
        <row r="40">
          <cell r="A40" t="str">
            <v>1402-0-00-009</v>
          </cell>
          <cell r="E40">
            <v>3900</v>
          </cell>
        </row>
        <row r="41">
          <cell r="A41" t="str">
            <v>1402-0-00-010</v>
          </cell>
          <cell r="E41">
            <v>5132.63</v>
          </cell>
        </row>
        <row r="42">
          <cell r="A42" t="str">
            <v>1402-0-00-012</v>
          </cell>
          <cell r="E42">
            <v>2910</v>
          </cell>
        </row>
        <row r="43">
          <cell r="A43" t="str">
            <v>1402-0-00-013</v>
          </cell>
          <cell r="E43">
            <v>0</v>
          </cell>
        </row>
        <row r="44">
          <cell r="A44" t="str">
            <v>1402-0-00-014</v>
          </cell>
          <cell r="E44">
            <v>0</v>
          </cell>
        </row>
        <row r="45">
          <cell r="A45" t="str">
            <v>1402-0-00-201</v>
          </cell>
          <cell r="E45">
            <v>0</v>
          </cell>
        </row>
        <row r="46">
          <cell r="A46" t="str">
            <v>1403-0-00-000</v>
          </cell>
          <cell r="E46">
            <v>2074533.5</v>
          </cell>
        </row>
        <row r="47">
          <cell r="A47" t="str">
            <v>1404-0-00-000</v>
          </cell>
          <cell r="E47">
            <v>137828.51</v>
          </cell>
        </row>
        <row r="48">
          <cell r="A48" t="str">
            <v>1406-0-00-000</v>
          </cell>
          <cell r="E48">
            <v>30917.79</v>
          </cell>
        </row>
        <row r="49">
          <cell r="A49" t="str">
            <v>1501-0-00-000</v>
          </cell>
          <cell r="E49">
            <v>0</v>
          </cell>
        </row>
        <row r="50">
          <cell r="A50" t="str">
            <v>1502-0-00-000</v>
          </cell>
          <cell r="E50">
            <v>1220151.04</v>
          </cell>
        </row>
        <row r="51">
          <cell r="A51" t="str">
            <v>1503-0-00-000</v>
          </cell>
          <cell r="E51">
            <v>2431245.67</v>
          </cell>
        </row>
        <row r="52">
          <cell r="A52" t="str">
            <v>1505-0-00-000</v>
          </cell>
          <cell r="E52">
            <v>114000</v>
          </cell>
        </row>
        <row r="53">
          <cell r="A53" t="str">
            <v>1601-0-00-008</v>
          </cell>
          <cell r="E53">
            <v>2537672.73</v>
          </cell>
        </row>
        <row r="54">
          <cell r="A54" t="str">
            <v>1602-0-00-009</v>
          </cell>
          <cell r="E54">
            <v>1556658.32</v>
          </cell>
        </row>
        <row r="55">
          <cell r="A55" t="str">
            <v>1603-0-00-006</v>
          </cell>
          <cell r="E55">
            <v>203978844.28</v>
          </cell>
        </row>
        <row r="56">
          <cell r="A56" t="str">
            <v>1604-0-00-008</v>
          </cell>
          <cell r="E56">
            <v>17576336.059999999</v>
          </cell>
        </row>
        <row r="57">
          <cell r="A57" t="str">
            <v>1605-0-00-008</v>
          </cell>
          <cell r="E57">
            <v>7130322.6200000001</v>
          </cell>
        </row>
        <row r="58">
          <cell r="A58" t="str">
            <v>1606-0-00-006</v>
          </cell>
          <cell r="E58">
            <v>38523284.840000004</v>
          </cell>
        </row>
        <row r="59">
          <cell r="A59" t="str">
            <v>1607-0-00-006</v>
          </cell>
          <cell r="E59">
            <v>15400737.6</v>
          </cell>
        </row>
        <row r="60">
          <cell r="A60" t="str">
            <v>1608-0-00-008</v>
          </cell>
          <cell r="E60">
            <v>1248038.98</v>
          </cell>
        </row>
        <row r="61">
          <cell r="A61" t="str">
            <v>1609-0-00-008</v>
          </cell>
          <cell r="E61">
            <v>5320093.45</v>
          </cell>
        </row>
        <row r="62">
          <cell r="A62" t="str">
            <v>1610-0-00-000</v>
          </cell>
          <cell r="E62">
            <v>8095189.9000000004</v>
          </cell>
        </row>
        <row r="63">
          <cell r="A63" t="str">
            <v>1610-0-00-001</v>
          </cell>
          <cell r="E63">
            <v>3280.95</v>
          </cell>
        </row>
        <row r="64">
          <cell r="A64" t="str">
            <v>1610-0-00-006</v>
          </cell>
          <cell r="E64">
            <v>1656</v>
          </cell>
        </row>
        <row r="65">
          <cell r="A65" t="str">
            <v>1610-0-00-008</v>
          </cell>
          <cell r="E65">
            <v>14697</v>
          </cell>
        </row>
        <row r="66">
          <cell r="A66" t="str">
            <v>1610-0-00-010</v>
          </cell>
          <cell r="E66">
            <v>23833</v>
          </cell>
        </row>
        <row r="67">
          <cell r="A67" t="str">
            <v>1610-0-00-012</v>
          </cell>
          <cell r="E67">
            <v>32085</v>
          </cell>
        </row>
        <row r="68">
          <cell r="A68" t="str">
            <v>1610-0-00-013</v>
          </cell>
          <cell r="E68">
            <v>344209.95</v>
          </cell>
        </row>
        <row r="69">
          <cell r="A69" t="str">
            <v>1610-0-00-015</v>
          </cell>
          <cell r="E69">
            <v>42331.5</v>
          </cell>
        </row>
        <row r="70">
          <cell r="A70" t="str">
            <v>1611-0-00-000</v>
          </cell>
          <cell r="E70">
            <v>7159226.0099999998</v>
          </cell>
        </row>
        <row r="71">
          <cell r="A71" t="str">
            <v>1612-0-00-000</v>
          </cell>
          <cell r="E71">
            <v>764799.05</v>
          </cell>
        </row>
        <row r="72">
          <cell r="A72" t="str">
            <v>1613-0-00-000</v>
          </cell>
          <cell r="E72">
            <v>728187.41</v>
          </cell>
        </row>
        <row r="73">
          <cell r="A73" t="str">
            <v>1614-0-00-000</v>
          </cell>
          <cell r="E73">
            <v>848000</v>
          </cell>
        </row>
        <row r="74">
          <cell r="A74" t="str">
            <v>1615-0-00-000</v>
          </cell>
          <cell r="E74">
            <v>5502561.7300000004</v>
          </cell>
        </row>
        <row r="75">
          <cell r="A75" t="str">
            <v>1616-0-00-000</v>
          </cell>
          <cell r="E75">
            <v>580663826.21000004</v>
          </cell>
        </row>
        <row r="76">
          <cell r="A76" t="str">
            <v>1617-0-00-000</v>
          </cell>
          <cell r="E76">
            <v>46860529.770000003</v>
          </cell>
        </row>
        <row r="77">
          <cell r="A77" t="str">
            <v>1624-0-00-201</v>
          </cell>
          <cell r="E77">
            <v>3490948.54</v>
          </cell>
        </row>
        <row r="78">
          <cell r="A78" t="str">
            <v>1701-0-00-009</v>
          </cell>
          <cell r="F78">
            <v>1565030.63</v>
          </cell>
        </row>
        <row r="79">
          <cell r="A79" t="str">
            <v>1702-0-00-009</v>
          </cell>
          <cell r="F79">
            <v>299967.61</v>
          </cell>
        </row>
        <row r="80">
          <cell r="A80" t="str">
            <v>1703-0-00-009</v>
          </cell>
          <cell r="F80">
            <v>41031941.729999997</v>
          </cell>
        </row>
        <row r="81">
          <cell r="A81" t="str">
            <v>1704-0-00-008</v>
          </cell>
          <cell r="F81">
            <v>7084295.25</v>
          </cell>
        </row>
        <row r="82">
          <cell r="A82" t="str">
            <v>1705-0-00-008</v>
          </cell>
          <cell r="F82">
            <v>2068103.8</v>
          </cell>
        </row>
        <row r="83">
          <cell r="A83" t="str">
            <v>1706-0-00-006</v>
          </cell>
          <cell r="F83">
            <v>7716670.3899999997</v>
          </cell>
        </row>
        <row r="84">
          <cell r="A84" t="str">
            <v>1707-0-00-006</v>
          </cell>
          <cell r="F84">
            <v>5722651.8200000003</v>
          </cell>
        </row>
        <row r="85">
          <cell r="A85" t="str">
            <v>1708-0-00-008</v>
          </cell>
          <cell r="F85">
            <v>1223936.05</v>
          </cell>
        </row>
        <row r="86">
          <cell r="A86" t="str">
            <v>1709-0-00-008</v>
          </cell>
          <cell r="F86">
            <v>1064410.79</v>
          </cell>
        </row>
        <row r="87">
          <cell r="A87" t="str">
            <v>1710-0-00-001</v>
          </cell>
          <cell r="F87">
            <v>16.18</v>
          </cell>
        </row>
        <row r="88">
          <cell r="A88" t="str">
            <v>1710-0-00-006</v>
          </cell>
          <cell r="F88">
            <v>5.44</v>
          </cell>
        </row>
        <row r="89">
          <cell r="A89" t="str">
            <v>1710-0-00-008</v>
          </cell>
          <cell r="F89">
            <v>104.69</v>
          </cell>
        </row>
        <row r="90">
          <cell r="A90" t="str">
            <v>1710-0-00-010</v>
          </cell>
          <cell r="F90">
            <v>4875397.09</v>
          </cell>
        </row>
        <row r="91">
          <cell r="A91" t="str">
            <v>1710-0-00-012</v>
          </cell>
          <cell r="F91">
            <v>386.78</v>
          </cell>
        </row>
        <row r="92">
          <cell r="A92" t="str">
            <v>1710-0-00-013</v>
          </cell>
          <cell r="F92">
            <v>399.67</v>
          </cell>
        </row>
        <row r="93">
          <cell r="A93" t="str">
            <v>1710-0-00-015</v>
          </cell>
          <cell r="F93">
            <v>815.18</v>
          </cell>
        </row>
        <row r="94">
          <cell r="A94" t="str">
            <v>1711-0-00-000</v>
          </cell>
          <cell r="F94">
            <v>1814630.78</v>
          </cell>
        </row>
        <row r="95">
          <cell r="A95" t="str">
            <v>1712-0-00-000</v>
          </cell>
          <cell r="F95">
            <v>433056.06</v>
          </cell>
        </row>
        <row r="96">
          <cell r="A96" t="str">
            <v>1713-0-00-000</v>
          </cell>
          <cell r="F96">
            <v>606434.65</v>
          </cell>
        </row>
        <row r="97">
          <cell r="A97" t="str">
            <v>1714-0-00-000</v>
          </cell>
          <cell r="F97">
            <v>847998.01</v>
          </cell>
        </row>
        <row r="98">
          <cell r="A98" t="str">
            <v>1715-0-00-000</v>
          </cell>
          <cell r="F98">
            <v>4597129.3099999996</v>
          </cell>
        </row>
        <row r="99">
          <cell r="A99" t="str">
            <v>1801-0-00-000</v>
          </cell>
          <cell r="E99">
            <v>1797258.87</v>
          </cell>
        </row>
        <row r="100">
          <cell r="A100" t="str">
            <v>1802-0-00-000</v>
          </cell>
          <cell r="E100">
            <v>23750699.699999999</v>
          </cell>
        </row>
        <row r="101">
          <cell r="A101" t="str">
            <v>1851-0-00-000</v>
          </cell>
          <cell r="E101">
            <v>78000000</v>
          </cell>
        </row>
        <row r="102">
          <cell r="A102" t="str">
            <v>1852-0-00-000</v>
          </cell>
          <cell r="E102">
            <v>4860678.5199999996</v>
          </cell>
        </row>
        <row r="103">
          <cell r="A103" t="str">
            <v>1861-0-00-000</v>
          </cell>
          <cell r="F103">
            <v>78000000</v>
          </cell>
        </row>
        <row r="104">
          <cell r="A104" t="str">
            <v>1901-3-00-000</v>
          </cell>
          <cell r="E104">
            <v>512783.7</v>
          </cell>
        </row>
        <row r="105">
          <cell r="A105" t="str">
            <v>1902-1-00-000</v>
          </cell>
          <cell r="E105">
            <v>25155.4</v>
          </cell>
        </row>
        <row r="106">
          <cell r="A106" t="str">
            <v>1951-3-00-000</v>
          </cell>
          <cell r="E106">
            <v>5000</v>
          </cell>
        </row>
        <row r="107">
          <cell r="A107" t="str">
            <v>1952-1-00-000</v>
          </cell>
          <cell r="E107">
            <v>8000</v>
          </cell>
        </row>
        <row r="108">
          <cell r="A108" t="str">
            <v>2101-0-00-000</v>
          </cell>
          <cell r="F108">
            <v>1367705.16</v>
          </cell>
        </row>
        <row r="109">
          <cell r="A109" t="str">
            <v>2102-0-00-000</v>
          </cell>
          <cell r="F109">
            <v>3898223.1</v>
          </cell>
        </row>
        <row r="110">
          <cell r="A110" t="str">
            <v>2102-0-00-104</v>
          </cell>
          <cell r="F110">
            <v>36440852.700000003</v>
          </cell>
        </row>
        <row r="111">
          <cell r="A111" t="str">
            <v>2102-0-00-105</v>
          </cell>
          <cell r="F111">
            <v>996525.6</v>
          </cell>
        </row>
        <row r="112">
          <cell r="A112" t="str">
            <v>2102-0-00-111</v>
          </cell>
          <cell r="F112">
            <v>51921826.210000001</v>
          </cell>
        </row>
        <row r="113">
          <cell r="A113" t="str">
            <v>2102-0-00-112</v>
          </cell>
          <cell r="F113">
            <v>33240839.420000002</v>
          </cell>
        </row>
        <row r="114">
          <cell r="A114" t="str">
            <v>2102-0-00-113</v>
          </cell>
          <cell r="F114">
            <v>37030123.43</v>
          </cell>
        </row>
        <row r="115">
          <cell r="A115" t="str">
            <v>2103-0-00-000</v>
          </cell>
          <cell r="F115">
            <v>1170910.8700000001</v>
          </cell>
        </row>
        <row r="116">
          <cell r="A116" t="str">
            <v>2104-0-00-000</v>
          </cell>
          <cell r="F116">
            <v>424426.99</v>
          </cell>
        </row>
        <row r="117">
          <cell r="A117" t="str">
            <v>2105-0-00-000</v>
          </cell>
          <cell r="F117">
            <v>93382.32</v>
          </cell>
        </row>
        <row r="118">
          <cell r="A118" t="str">
            <v>2106-0-00-000</v>
          </cell>
          <cell r="F118">
            <v>191866.68</v>
          </cell>
        </row>
        <row r="119">
          <cell r="A119" t="str">
            <v>2107-0-00-000</v>
          </cell>
          <cell r="F119">
            <v>148133.59</v>
          </cell>
        </row>
        <row r="120">
          <cell r="A120" t="str">
            <v>2108-0-00-000</v>
          </cell>
          <cell r="F120">
            <v>209459.75</v>
          </cell>
        </row>
        <row r="121">
          <cell r="A121" t="str">
            <v>2109-0-00-000</v>
          </cell>
          <cell r="F121">
            <v>1181647</v>
          </cell>
        </row>
        <row r="122">
          <cell r="A122" t="str">
            <v>2110-0-00-000</v>
          </cell>
          <cell r="F122">
            <v>3338101.96</v>
          </cell>
        </row>
        <row r="123">
          <cell r="A123" t="str">
            <v>2111-0-00-000</v>
          </cell>
          <cell r="F123">
            <v>59288821.340000004</v>
          </cell>
        </row>
        <row r="124">
          <cell r="A124" t="str">
            <v>2112-0-00-000</v>
          </cell>
          <cell r="F124">
            <v>81929.8</v>
          </cell>
        </row>
        <row r="125">
          <cell r="A125" t="str">
            <v>2202-0-00-104</v>
          </cell>
          <cell r="F125">
            <v>17198503.869999997</v>
          </cell>
        </row>
        <row r="126">
          <cell r="A126" t="str">
            <v>2203-0-00-105</v>
          </cell>
          <cell r="F126">
            <v>2550000</v>
          </cell>
        </row>
        <row r="127">
          <cell r="A127" t="str">
            <v>2204-0-00-000</v>
          </cell>
          <cell r="F127">
            <v>0</v>
          </cell>
        </row>
        <row r="128">
          <cell r="A128" t="str">
            <v>2205-0-00-000</v>
          </cell>
          <cell r="F128">
            <v>2321629.66</v>
          </cell>
        </row>
        <row r="129">
          <cell r="A129" t="str">
            <v>2206-0-00-000</v>
          </cell>
          <cell r="F129">
            <v>0</v>
          </cell>
        </row>
        <row r="130">
          <cell r="A130" t="str">
            <v>2301-0-00-000</v>
          </cell>
          <cell r="F130">
            <v>287997600</v>
          </cell>
        </row>
        <row r="131">
          <cell r="A131" t="str">
            <v>2302-0-00-000</v>
          </cell>
          <cell r="F131">
            <v>200006699</v>
          </cell>
        </row>
        <row r="132">
          <cell r="A132" t="str">
            <v>2303-0-00-000</v>
          </cell>
          <cell r="F132">
            <v>119982202</v>
          </cell>
        </row>
        <row r="133">
          <cell r="A133" t="str">
            <v>3100-0-00-000</v>
          </cell>
          <cell r="F133">
            <v>245000000</v>
          </cell>
        </row>
        <row r="134">
          <cell r="A134" t="str">
            <v>3200-0-00-000</v>
          </cell>
          <cell r="F134">
            <v>200250000</v>
          </cell>
        </row>
        <row r="135">
          <cell r="A135" t="str">
            <v>3300-0-00-000</v>
          </cell>
          <cell r="E135">
            <v>355753600.29000002</v>
          </cell>
        </row>
        <row r="136">
          <cell r="A136" t="str">
            <v>4010-1-01-001</v>
          </cell>
          <cell r="F136">
            <v>5234430.76</v>
          </cell>
        </row>
        <row r="137">
          <cell r="A137" t="str">
            <v>4010-2-01-001</v>
          </cell>
          <cell r="F137">
            <v>2634076</v>
          </cell>
        </row>
        <row r="138">
          <cell r="A138" t="str">
            <v>4010-3-01-001</v>
          </cell>
          <cell r="F138">
            <v>2433280.81</v>
          </cell>
        </row>
        <row r="139">
          <cell r="A139" t="str">
            <v>4110-1-01-001</v>
          </cell>
          <cell r="F139">
            <v>5762584.1600000001</v>
          </cell>
        </row>
        <row r="140">
          <cell r="A140" t="str">
            <v>4110-2-01-001</v>
          </cell>
          <cell r="F140">
            <v>2742806.83</v>
          </cell>
        </row>
        <row r="141">
          <cell r="A141" t="str">
            <v>4110-3-01-001</v>
          </cell>
          <cell r="F141">
            <v>2433280.81</v>
          </cell>
        </row>
        <row r="142">
          <cell r="A142" t="str">
            <v>4120-1-02-009</v>
          </cell>
          <cell r="F142">
            <v>989636.3</v>
          </cell>
        </row>
        <row r="143">
          <cell r="A143" t="str">
            <v>4120-2-02-009</v>
          </cell>
          <cell r="F143">
            <v>1061322.42</v>
          </cell>
        </row>
        <row r="144">
          <cell r="A144" t="str">
            <v>4120-3-02-009</v>
          </cell>
          <cell r="F144">
            <v>171761.2</v>
          </cell>
        </row>
        <row r="145">
          <cell r="A145" t="str">
            <v>4130-1-02-009</v>
          </cell>
          <cell r="F145">
            <v>126.84</v>
          </cell>
        </row>
        <row r="146">
          <cell r="A146" t="str">
            <v>4130-2-02-009</v>
          </cell>
          <cell r="F146">
            <v>83541.350000000006</v>
          </cell>
        </row>
        <row r="147">
          <cell r="A147" t="str">
            <v>4140-2-02-009</v>
          </cell>
          <cell r="F147">
            <v>382997.59</v>
          </cell>
        </row>
        <row r="148">
          <cell r="A148" t="str">
            <v>4150-1-02-009</v>
          </cell>
          <cell r="F148">
            <v>242420.04</v>
          </cell>
        </row>
        <row r="149">
          <cell r="A149" t="str">
            <v>4150-2-02-009</v>
          </cell>
          <cell r="F149">
            <v>111310.48</v>
          </cell>
        </row>
        <row r="150">
          <cell r="A150" t="str">
            <v>4150-3-02-009</v>
          </cell>
          <cell r="F150">
            <v>100652.21</v>
          </cell>
        </row>
        <row r="151">
          <cell r="A151" t="str">
            <v>4150-4-03-009</v>
          </cell>
          <cell r="F151">
            <v>1677.57</v>
          </cell>
        </row>
        <row r="152">
          <cell r="A152" t="str">
            <v>4210-1-01-001</v>
          </cell>
          <cell r="F152">
            <v>2727970.17</v>
          </cell>
        </row>
        <row r="153">
          <cell r="A153" t="str">
            <v>4210-3-01-001</v>
          </cell>
          <cell r="F153">
            <v>67911.240000000005</v>
          </cell>
        </row>
        <row r="154">
          <cell r="A154" t="str">
            <v>4310-1-01-002</v>
          </cell>
          <cell r="F154">
            <v>159000</v>
          </cell>
        </row>
        <row r="155">
          <cell r="A155" t="str">
            <v>4310-3-01-002</v>
          </cell>
          <cell r="F155">
            <v>27000</v>
          </cell>
        </row>
        <row r="156">
          <cell r="A156" t="str">
            <v>4320-1-01-002</v>
          </cell>
          <cell r="F156">
            <v>56542.080000000002</v>
          </cell>
        </row>
        <row r="157">
          <cell r="A157" t="str">
            <v>4410-1-02-002</v>
          </cell>
          <cell r="F157">
            <v>934.58</v>
          </cell>
        </row>
        <row r="158">
          <cell r="A158" t="str">
            <v>4410-1-02-003</v>
          </cell>
          <cell r="F158">
            <v>30000</v>
          </cell>
        </row>
        <row r="159">
          <cell r="A159" t="str">
            <v>4410-1-02-009</v>
          </cell>
          <cell r="F159">
            <v>188887.22</v>
          </cell>
        </row>
        <row r="160">
          <cell r="A160" t="str">
            <v>4410-1-02-011</v>
          </cell>
          <cell r="F160">
            <v>18448.16</v>
          </cell>
        </row>
        <row r="161">
          <cell r="A161" t="str">
            <v>4410-2-02-001</v>
          </cell>
          <cell r="F161">
            <v>77500</v>
          </cell>
        </row>
        <row r="162">
          <cell r="A162" t="str">
            <v>4410-2-02-009</v>
          </cell>
          <cell r="F162">
            <v>70000</v>
          </cell>
        </row>
        <row r="163">
          <cell r="A163" t="str">
            <v>4410-3-02-001</v>
          </cell>
          <cell r="F163">
            <v>10850</v>
          </cell>
        </row>
        <row r="164">
          <cell r="A164" t="str">
            <v>4410-3-02-009</v>
          </cell>
          <cell r="F164">
            <v>3602.92</v>
          </cell>
        </row>
        <row r="165">
          <cell r="A165" t="str">
            <v>4410-4-03-008</v>
          </cell>
          <cell r="F165">
            <v>47801.25</v>
          </cell>
        </row>
        <row r="166">
          <cell r="A166" t="str">
            <v>4420-0-03-101</v>
          </cell>
          <cell r="F166">
            <v>88411.199999999997</v>
          </cell>
        </row>
        <row r="167">
          <cell r="A167" t="str">
            <v>4430-0-03-001</v>
          </cell>
          <cell r="F167">
            <v>140.19</v>
          </cell>
        </row>
        <row r="168">
          <cell r="A168" t="str">
            <v>4430-0-03-008</v>
          </cell>
          <cell r="F168">
            <v>11765.24</v>
          </cell>
        </row>
        <row r="169">
          <cell r="A169" t="str">
            <v>4430-0-03-101</v>
          </cell>
          <cell r="F169">
            <v>9597.09</v>
          </cell>
        </row>
        <row r="170">
          <cell r="A170" t="str">
            <v>4431-0-03-001</v>
          </cell>
          <cell r="F170">
            <v>1008</v>
          </cell>
        </row>
        <row r="171">
          <cell r="A171" t="str">
            <v>4440-0-04-101</v>
          </cell>
          <cell r="F171">
            <v>183.62</v>
          </cell>
        </row>
        <row r="172">
          <cell r="A172" t="str">
            <v>4450-0-03-101</v>
          </cell>
          <cell r="F172">
            <v>11608.77</v>
          </cell>
        </row>
        <row r="173">
          <cell r="A173" t="str">
            <v>4510-0-03-101</v>
          </cell>
          <cell r="F173">
            <v>1214.95</v>
          </cell>
        </row>
        <row r="174">
          <cell r="A174" t="str">
            <v>4610-0-03-101</v>
          </cell>
          <cell r="E174">
            <v>200</v>
          </cell>
        </row>
        <row r="175">
          <cell r="A175" t="str">
            <v>5004-001-02</v>
          </cell>
          <cell r="E175">
            <v>0</v>
          </cell>
        </row>
        <row r="176">
          <cell r="A176" t="str">
            <v>5020-0-04-101</v>
          </cell>
          <cell r="E176">
            <v>4089181.88</v>
          </cell>
        </row>
        <row r="177">
          <cell r="A177" t="str">
            <v>5030-0-04-101</v>
          </cell>
          <cell r="E177">
            <v>327696.02</v>
          </cell>
        </row>
        <row r="178">
          <cell r="A178" t="str">
            <v>5050-0-04-101</v>
          </cell>
          <cell r="E178">
            <v>2452528.3199999998</v>
          </cell>
        </row>
        <row r="179">
          <cell r="A179" t="str">
            <v>5120-1-02-009</v>
          </cell>
          <cell r="E179">
            <v>450920.35</v>
          </cell>
        </row>
        <row r="180">
          <cell r="A180" t="str">
            <v>5120-2-02-009</v>
          </cell>
          <cell r="E180">
            <v>893003.29</v>
          </cell>
        </row>
        <row r="181">
          <cell r="A181" t="str">
            <v>5120-3-02-009</v>
          </cell>
          <cell r="E181">
            <v>75088.94</v>
          </cell>
        </row>
        <row r="182">
          <cell r="A182" t="str">
            <v>5120-4-03-009</v>
          </cell>
          <cell r="E182">
            <v>923743.54</v>
          </cell>
        </row>
        <row r="183">
          <cell r="A183" t="str">
            <v>5130-1-02-009</v>
          </cell>
          <cell r="E183">
            <v>130.97</v>
          </cell>
        </row>
        <row r="184">
          <cell r="A184" t="str">
            <v>5130-2-02-009</v>
          </cell>
          <cell r="E184">
            <v>56784.47</v>
          </cell>
        </row>
        <row r="185">
          <cell r="A185" t="str">
            <v>5130-4-03-009</v>
          </cell>
          <cell r="E185">
            <v>166989.99</v>
          </cell>
        </row>
        <row r="186">
          <cell r="A186" t="str">
            <v>5140-2-02-009</v>
          </cell>
          <cell r="E186">
            <v>267840.78000000003</v>
          </cell>
        </row>
        <row r="187">
          <cell r="A187" t="str">
            <v>5150-1-02-009</v>
          </cell>
          <cell r="E187">
            <v>243293.6</v>
          </cell>
        </row>
        <row r="188">
          <cell r="A188" t="str">
            <v>5150-2-02-009</v>
          </cell>
          <cell r="E188">
            <v>109632.29</v>
          </cell>
        </row>
        <row r="189">
          <cell r="A189" t="str">
            <v>5150-3-02-009</v>
          </cell>
          <cell r="E189">
            <v>95466.61</v>
          </cell>
        </row>
        <row r="190">
          <cell r="A190" t="str">
            <v>5150-4-03-009</v>
          </cell>
          <cell r="E190">
            <v>4005.45</v>
          </cell>
        </row>
        <row r="191">
          <cell r="A191" t="str">
            <v>5210-1-01-001</v>
          </cell>
          <cell r="E191">
            <v>2085549.15</v>
          </cell>
        </row>
        <row r="192">
          <cell r="A192" t="str">
            <v>5210-3-01-001</v>
          </cell>
          <cell r="E192">
            <v>80902.66</v>
          </cell>
        </row>
        <row r="193">
          <cell r="A193" t="str">
            <v>5211-1-01-001</v>
          </cell>
          <cell r="E193">
            <v>7881.99</v>
          </cell>
        </row>
        <row r="194">
          <cell r="A194" t="str">
            <v>5211-3-01-001</v>
          </cell>
          <cell r="E194">
            <v>57.19</v>
          </cell>
        </row>
        <row r="195">
          <cell r="A195" t="str">
            <v>5212-1-01-001</v>
          </cell>
          <cell r="E195">
            <v>10350.52</v>
          </cell>
        </row>
        <row r="196">
          <cell r="A196" t="str">
            <v>5213-1-01-001</v>
          </cell>
          <cell r="E196">
            <v>880.79</v>
          </cell>
        </row>
        <row r="197">
          <cell r="A197" t="str">
            <v>5214-4-01-001</v>
          </cell>
          <cell r="E197">
            <v>63669.49</v>
          </cell>
        </row>
        <row r="198">
          <cell r="A198" t="str">
            <v>5320-1-01-002</v>
          </cell>
          <cell r="E198">
            <v>45233.66</v>
          </cell>
        </row>
        <row r="199">
          <cell r="A199" t="str">
            <v>5321-0-03-101</v>
          </cell>
          <cell r="E199">
            <v>90654.2</v>
          </cell>
        </row>
        <row r="200">
          <cell r="A200" t="str">
            <v>5411-0-03-008</v>
          </cell>
          <cell r="E200">
            <v>74743.34</v>
          </cell>
        </row>
        <row r="201">
          <cell r="A201" t="str">
            <v>5412-0-03-008</v>
          </cell>
          <cell r="E201">
            <v>269766</v>
          </cell>
        </row>
        <row r="202">
          <cell r="A202" t="str">
            <v>5413-0-03-008</v>
          </cell>
          <cell r="E202">
            <v>322484</v>
          </cell>
        </row>
        <row r="203">
          <cell r="A203" t="str">
            <v>5414-0-03-008</v>
          </cell>
          <cell r="E203">
            <v>11333.3</v>
          </cell>
        </row>
        <row r="204">
          <cell r="A204" t="str">
            <v>5420-0-03-101</v>
          </cell>
          <cell r="E204">
            <v>0</v>
          </cell>
        </row>
        <row r="205">
          <cell r="A205" t="str">
            <v>6101-0-03-011</v>
          </cell>
          <cell r="E205">
            <v>3649999.66</v>
          </cell>
        </row>
        <row r="206">
          <cell r="A206" t="str">
            <v>6102-0-03-002</v>
          </cell>
          <cell r="E206">
            <v>70799.990000000005</v>
          </cell>
        </row>
        <row r="207">
          <cell r="A207" t="str">
            <v>6102-0-03-003</v>
          </cell>
          <cell r="E207">
            <v>17502.5</v>
          </cell>
        </row>
        <row r="208">
          <cell r="A208" t="str">
            <v>6102-0-03-015</v>
          </cell>
          <cell r="E208">
            <v>4000</v>
          </cell>
        </row>
        <row r="209">
          <cell r="A209" t="str">
            <v>6103-0-03-011</v>
          </cell>
          <cell r="E209">
            <v>1334288</v>
          </cell>
        </row>
        <row r="210">
          <cell r="A210" t="str">
            <v>6104-0-03-011</v>
          </cell>
          <cell r="E210">
            <v>5944.84</v>
          </cell>
        </row>
        <row r="211">
          <cell r="A211" t="str">
            <v>6105-0-03-011</v>
          </cell>
          <cell r="E211">
            <v>63749</v>
          </cell>
        </row>
        <row r="212">
          <cell r="A212" t="str">
            <v>6106-0-03-011</v>
          </cell>
          <cell r="E212">
            <v>93690.98</v>
          </cell>
        </row>
        <row r="213">
          <cell r="A213" t="str">
            <v>6107-0-03-011</v>
          </cell>
          <cell r="E213">
            <v>137768.88</v>
          </cell>
        </row>
        <row r="214">
          <cell r="A214" t="str">
            <v>6107-0-03-015</v>
          </cell>
          <cell r="E214">
            <v>9000</v>
          </cell>
        </row>
        <row r="215">
          <cell r="A215" t="str">
            <v>6109-0-03-011</v>
          </cell>
          <cell r="E215">
            <v>58449.98</v>
          </cell>
        </row>
        <row r="216">
          <cell r="A216" t="str">
            <v>6110-0-03-011</v>
          </cell>
          <cell r="E216">
            <v>51668.43</v>
          </cell>
        </row>
        <row r="217">
          <cell r="A217" t="str">
            <v>6201-1-03-005</v>
          </cell>
          <cell r="E217">
            <v>70700</v>
          </cell>
        </row>
        <row r="218">
          <cell r="A218" t="str">
            <v>6201-3-03-005</v>
          </cell>
          <cell r="E218">
            <v>25500</v>
          </cell>
        </row>
        <row r="219">
          <cell r="A219" t="str">
            <v>6203-0-03-003</v>
          </cell>
          <cell r="E219">
            <v>160000</v>
          </cell>
        </row>
        <row r="220">
          <cell r="A220" t="str">
            <v>6204-0-03-011</v>
          </cell>
          <cell r="E220">
            <v>0</v>
          </cell>
        </row>
        <row r="221">
          <cell r="A221" t="str">
            <v>6204-1-03-002</v>
          </cell>
          <cell r="E221">
            <v>576216.9</v>
          </cell>
        </row>
        <row r="222">
          <cell r="A222" t="str">
            <v>6204-1-03-003</v>
          </cell>
          <cell r="E222">
            <v>1597.2</v>
          </cell>
        </row>
        <row r="223">
          <cell r="A223" t="str">
            <v>6204-3-03-005</v>
          </cell>
          <cell r="E223">
            <v>0</v>
          </cell>
        </row>
        <row r="224">
          <cell r="A224" t="str">
            <v>6205-0-03-002</v>
          </cell>
          <cell r="E224">
            <v>74.77</v>
          </cell>
        </row>
        <row r="225">
          <cell r="A225" t="str">
            <v>6205-0-03-003</v>
          </cell>
          <cell r="E225">
            <v>2009</v>
          </cell>
        </row>
        <row r="226">
          <cell r="A226" t="str">
            <v>6206-0-03-008</v>
          </cell>
          <cell r="E226">
            <v>3000</v>
          </cell>
        </row>
        <row r="227">
          <cell r="A227" t="str">
            <v>6301-0-03-012</v>
          </cell>
          <cell r="E227">
            <v>80000</v>
          </cell>
        </row>
        <row r="228">
          <cell r="A228" t="str">
            <v>6302-0-03-008</v>
          </cell>
          <cell r="E228">
            <v>10000</v>
          </cell>
        </row>
        <row r="229">
          <cell r="A229" t="str">
            <v>6303-0-03-002</v>
          </cell>
          <cell r="E229">
            <v>675</v>
          </cell>
        </row>
        <row r="230">
          <cell r="A230" t="str">
            <v>6303-0-03-015</v>
          </cell>
          <cell r="E230">
            <v>67273.47</v>
          </cell>
        </row>
        <row r="231">
          <cell r="A231" t="str">
            <v>6304-0-03-015</v>
          </cell>
          <cell r="E231">
            <v>20000</v>
          </cell>
        </row>
        <row r="232">
          <cell r="A232" t="str">
            <v>6401-0-03-010</v>
          </cell>
          <cell r="E232">
            <v>102180.65</v>
          </cell>
        </row>
        <row r="233">
          <cell r="A233" t="str">
            <v>6402-0-03-010</v>
          </cell>
          <cell r="E233">
            <v>30806.31</v>
          </cell>
        </row>
        <row r="234">
          <cell r="A234" t="str">
            <v>6402-0-03-013</v>
          </cell>
          <cell r="E234">
            <v>10575</v>
          </cell>
        </row>
        <row r="235">
          <cell r="A235" t="str">
            <v>6403-0-03-003</v>
          </cell>
          <cell r="E235">
            <v>7542</v>
          </cell>
        </row>
        <row r="236">
          <cell r="A236" t="str">
            <v>6403-0-03-010</v>
          </cell>
          <cell r="E236">
            <v>1054</v>
          </cell>
        </row>
        <row r="237">
          <cell r="A237" t="str">
            <v>6404-0-03-001</v>
          </cell>
          <cell r="E237">
            <v>314092.38</v>
          </cell>
        </row>
        <row r="238">
          <cell r="A238" t="str">
            <v>6404-0-03-010</v>
          </cell>
          <cell r="E238">
            <v>61638</v>
          </cell>
        </row>
        <row r="239">
          <cell r="A239" t="str">
            <v>6405-0-03-010</v>
          </cell>
          <cell r="E239">
            <v>26015.34</v>
          </cell>
        </row>
        <row r="240">
          <cell r="A240" t="str">
            <v>6406-0-03-002</v>
          </cell>
          <cell r="E240">
            <v>440</v>
          </cell>
        </row>
        <row r="241">
          <cell r="A241" t="str">
            <v>6406-0-03-003</v>
          </cell>
          <cell r="E241">
            <v>64.5</v>
          </cell>
        </row>
        <row r="242">
          <cell r="A242" t="str">
            <v>6406-0-03-006</v>
          </cell>
          <cell r="E242">
            <v>625</v>
          </cell>
        </row>
        <row r="243">
          <cell r="A243" t="str">
            <v>6406-0-03-009</v>
          </cell>
          <cell r="E243">
            <v>351</v>
          </cell>
        </row>
        <row r="244">
          <cell r="A244" t="str">
            <v>6406-0-03-010</v>
          </cell>
          <cell r="E244">
            <v>36242.14</v>
          </cell>
        </row>
        <row r="245">
          <cell r="A245" t="str">
            <v>6406-0-03-011</v>
          </cell>
          <cell r="E245">
            <v>38</v>
          </cell>
        </row>
        <row r="246">
          <cell r="A246" t="str">
            <v>6407-0-03-002</v>
          </cell>
          <cell r="E246">
            <v>4120</v>
          </cell>
        </row>
        <row r="247">
          <cell r="A247" t="str">
            <v>6407-0-03-003</v>
          </cell>
          <cell r="E247">
            <v>2069.46</v>
          </cell>
        </row>
        <row r="248">
          <cell r="A248" t="str">
            <v>6407-0-03-006</v>
          </cell>
          <cell r="E248">
            <v>9378.59</v>
          </cell>
        </row>
        <row r="249">
          <cell r="A249" t="str">
            <v>6407-0-03-007</v>
          </cell>
          <cell r="E249">
            <v>6350</v>
          </cell>
        </row>
        <row r="250">
          <cell r="A250" t="str">
            <v>6407-0-03-010</v>
          </cell>
          <cell r="E250">
            <v>26798</v>
          </cell>
        </row>
        <row r="251">
          <cell r="A251" t="str">
            <v>6407-0-03-014</v>
          </cell>
          <cell r="E251">
            <v>100</v>
          </cell>
        </row>
        <row r="252">
          <cell r="A252" t="str">
            <v>6407-0-03-015</v>
          </cell>
          <cell r="E252">
            <v>2060</v>
          </cell>
        </row>
        <row r="253">
          <cell r="A253" t="str">
            <v>6408-0-03-001</v>
          </cell>
          <cell r="E253">
            <v>1835.97</v>
          </cell>
        </row>
        <row r="254">
          <cell r="A254" t="str">
            <v>6408-0-03-003</v>
          </cell>
          <cell r="E254">
            <v>8737</v>
          </cell>
        </row>
        <row r="255">
          <cell r="A255" t="str">
            <v>6408-0-03-009</v>
          </cell>
          <cell r="E255">
            <v>4235</v>
          </cell>
        </row>
        <row r="256">
          <cell r="A256" t="str">
            <v>6408-0-03-010</v>
          </cell>
          <cell r="E256">
            <v>5320</v>
          </cell>
        </row>
        <row r="257">
          <cell r="A257" t="str">
            <v>6408-0-03-011</v>
          </cell>
          <cell r="E257">
            <v>4500</v>
          </cell>
        </row>
        <row r="258">
          <cell r="A258" t="str">
            <v>6408-0-03-012</v>
          </cell>
          <cell r="E258">
            <v>4784.25</v>
          </cell>
        </row>
        <row r="259">
          <cell r="A259" t="str">
            <v>6408-0-03-014</v>
          </cell>
          <cell r="E259">
            <v>3895.5</v>
          </cell>
        </row>
        <row r="260">
          <cell r="A260" t="str">
            <v>6408-0-03-015</v>
          </cell>
          <cell r="E260">
            <v>1160</v>
          </cell>
        </row>
        <row r="261">
          <cell r="A261" t="str">
            <v>6409-0-03-001</v>
          </cell>
          <cell r="E261">
            <v>12690.74</v>
          </cell>
        </row>
        <row r="262">
          <cell r="A262" t="str">
            <v>6409-0-03-002</v>
          </cell>
          <cell r="E262">
            <v>2000</v>
          </cell>
        </row>
        <row r="263">
          <cell r="A263" t="str">
            <v>6409-0-03-003</v>
          </cell>
          <cell r="E263">
            <v>31089.17</v>
          </cell>
        </row>
        <row r="264">
          <cell r="A264" t="str">
            <v>6409-0-03-007</v>
          </cell>
          <cell r="E264">
            <v>5000</v>
          </cell>
        </row>
        <row r="265">
          <cell r="A265" t="str">
            <v>6409-0-03-008</v>
          </cell>
          <cell r="E265">
            <v>522.23</v>
          </cell>
        </row>
        <row r="266">
          <cell r="A266" t="str">
            <v>6409-0-03-011</v>
          </cell>
          <cell r="E266">
            <v>0</v>
          </cell>
        </row>
        <row r="267">
          <cell r="A267" t="str">
            <v>6409-0-03-014</v>
          </cell>
          <cell r="E267">
            <v>29630.92</v>
          </cell>
        </row>
        <row r="268">
          <cell r="A268" t="str">
            <v>6409-0-03-201</v>
          </cell>
          <cell r="E268">
            <v>5344.71</v>
          </cell>
        </row>
        <row r="269">
          <cell r="A269" t="str">
            <v>6410-0-03-011</v>
          </cell>
          <cell r="E269">
            <v>8595</v>
          </cell>
        </row>
        <row r="270">
          <cell r="A270" t="str">
            <v>6411-0-03-003</v>
          </cell>
          <cell r="E270">
            <v>1270</v>
          </cell>
        </row>
        <row r="271">
          <cell r="A271" t="str">
            <v>6411-0-03-006</v>
          </cell>
          <cell r="E271">
            <v>180</v>
          </cell>
        </row>
        <row r="272">
          <cell r="A272" t="str">
            <v>6411-0-03-009</v>
          </cell>
          <cell r="E272">
            <v>100</v>
          </cell>
        </row>
        <row r="273">
          <cell r="A273" t="str">
            <v>6411-0-03-010</v>
          </cell>
          <cell r="E273">
            <v>4328.5</v>
          </cell>
        </row>
        <row r="274">
          <cell r="A274" t="str">
            <v>6411-0-03-011</v>
          </cell>
          <cell r="E274">
            <v>7113</v>
          </cell>
        </row>
        <row r="275">
          <cell r="A275" t="str">
            <v>6411-0-03-014</v>
          </cell>
          <cell r="E275">
            <v>150</v>
          </cell>
        </row>
        <row r="276">
          <cell r="A276" t="str">
            <v>6411-0-03-015</v>
          </cell>
          <cell r="E276">
            <v>100</v>
          </cell>
        </row>
        <row r="277">
          <cell r="A277" t="str">
            <v>6412-0-03-201</v>
          </cell>
          <cell r="E277">
            <v>25752.01</v>
          </cell>
        </row>
        <row r="278">
          <cell r="A278" t="str">
            <v>6413-0-03-007</v>
          </cell>
          <cell r="E278">
            <v>16590</v>
          </cell>
        </row>
        <row r="279">
          <cell r="A279" t="str">
            <v>6413-0-03-010</v>
          </cell>
          <cell r="E279">
            <v>101517.35</v>
          </cell>
        </row>
        <row r="280">
          <cell r="A280" t="str">
            <v>6414-0-03-010</v>
          </cell>
          <cell r="E280">
            <v>65012</v>
          </cell>
        </row>
        <row r="281">
          <cell r="A281" t="str">
            <v>6415-0-03-010</v>
          </cell>
          <cell r="E281">
            <v>377538</v>
          </cell>
        </row>
        <row r="282">
          <cell r="A282" t="str">
            <v>6416-0-03-008</v>
          </cell>
          <cell r="E282">
            <v>1105</v>
          </cell>
        </row>
        <row r="283">
          <cell r="A283" t="str">
            <v>6416-0-03-010</v>
          </cell>
          <cell r="E283">
            <v>24682.45</v>
          </cell>
        </row>
        <row r="284">
          <cell r="A284" t="str">
            <v>6417-0-03-009</v>
          </cell>
          <cell r="E284">
            <v>398779.92</v>
          </cell>
        </row>
        <row r="285">
          <cell r="A285" t="str">
            <v>6418-0-03-008</v>
          </cell>
          <cell r="E285">
            <v>15690</v>
          </cell>
        </row>
        <row r="286">
          <cell r="A286" t="str">
            <v>6419-0-03-009</v>
          </cell>
          <cell r="E286">
            <v>55537</v>
          </cell>
        </row>
        <row r="287">
          <cell r="A287" t="str">
            <v>6419-0-03-010</v>
          </cell>
          <cell r="E287">
            <v>4672.3999999999996</v>
          </cell>
        </row>
        <row r="288">
          <cell r="A288" t="str">
            <v>6419-0-03-013</v>
          </cell>
          <cell r="E288">
            <v>1290</v>
          </cell>
        </row>
        <row r="289">
          <cell r="A289" t="str">
            <v>6420-0-03-010</v>
          </cell>
          <cell r="E289">
            <v>40988.839999999997</v>
          </cell>
        </row>
        <row r="290">
          <cell r="A290" t="str">
            <v>6421-0-03-010</v>
          </cell>
          <cell r="E290">
            <v>2061.25</v>
          </cell>
        </row>
        <row r="291">
          <cell r="A291" t="str">
            <v>6422-0-03-009</v>
          </cell>
          <cell r="E291">
            <v>181100</v>
          </cell>
        </row>
        <row r="292">
          <cell r="A292" t="str">
            <v>6423-0-04-101</v>
          </cell>
          <cell r="E292">
            <v>433113.66</v>
          </cell>
        </row>
        <row r="293">
          <cell r="A293" t="str">
            <v>6424-0-03-101</v>
          </cell>
          <cell r="F293">
            <v>17.78</v>
          </cell>
        </row>
        <row r="294">
          <cell r="A294" t="str">
            <v>6425-0-03-001</v>
          </cell>
          <cell r="E294">
            <v>1080</v>
          </cell>
        </row>
        <row r="295">
          <cell r="A295" t="str">
            <v>6425-0-03-002</v>
          </cell>
          <cell r="E295">
            <v>3443.74</v>
          </cell>
        </row>
        <row r="296">
          <cell r="A296" t="str">
            <v>6425-0-03-006</v>
          </cell>
          <cell r="E296">
            <v>7139</v>
          </cell>
        </row>
        <row r="297">
          <cell r="A297" t="str">
            <v>6425-0-03-007</v>
          </cell>
          <cell r="E297">
            <v>700</v>
          </cell>
        </row>
        <row r="298">
          <cell r="A298" t="str">
            <v>6425-0-03-008</v>
          </cell>
          <cell r="E298">
            <v>4832.26</v>
          </cell>
        </row>
        <row r="299">
          <cell r="A299" t="str">
            <v>6425-0-03-010</v>
          </cell>
          <cell r="E299">
            <v>305.05</v>
          </cell>
        </row>
        <row r="300">
          <cell r="A300" t="str">
            <v>6425-0-03-011</v>
          </cell>
          <cell r="E300">
            <v>1457.96</v>
          </cell>
        </row>
        <row r="301">
          <cell r="A301" t="str">
            <v>6425-0-03-014</v>
          </cell>
          <cell r="E301">
            <v>530</v>
          </cell>
        </row>
        <row r="302">
          <cell r="A302" t="str">
            <v>6425-0-03-015</v>
          </cell>
          <cell r="E302">
            <v>220</v>
          </cell>
        </row>
        <row r="303">
          <cell r="A303" t="str">
            <v>6425-0-03-101</v>
          </cell>
          <cell r="E303">
            <v>16481.02</v>
          </cell>
        </row>
        <row r="304">
          <cell r="A304" t="str">
            <v>6430-0-03-009</v>
          </cell>
          <cell r="E304">
            <v>148.6</v>
          </cell>
        </row>
        <row r="305">
          <cell r="A305" t="str">
            <v>6430-0-03-010</v>
          </cell>
          <cell r="E305">
            <v>2188.04</v>
          </cell>
        </row>
        <row r="306">
          <cell r="A306" t="str">
            <v>6430-0-03-011</v>
          </cell>
          <cell r="E306">
            <v>290</v>
          </cell>
        </row>
        <row r="307">
          <cell r="A307" t="str">
            <v>6430-0-03-012</v>
          </cell>
          <cell r="E307">
            <v>3900</v>
          </cell>
        </row>
        <row r="308">
          <cell r="A308" t="str">
            <v>6430-0-03-014</v>
          </cell>
          <cell r="E308">
            <v>1129.5</v>
          </cell>
        </row>
        <row r="309">
          <cell r="A309" t="str">
            <v>6430-0-03-101</v>
          </cell>
          <cell r="E309">
            <v>100</v>
          </cell>
        </row>
        <row r="310">
          <cell r="A310" t="str">
            <v>6501-0-03-010</v>
          </cell>
          <cell r="E310">
            <v>583333.34</v>
          </cell>
        </row>
        <row r="311">
          <cell r="A311" t="str">
            <v>6502-0-03-010</v>
          </cell>
          <cell r="E311">
            <v>6343.2</v>
          </cell>
        </row>
        <row r="312">
          <cell r="A312" t="str">
            <v>6502-0-03-015</v>
          </cell>
          <cell r="E312">
            <v>200</v>
          </cell>
        </row>
        <row r="313">
          <cell r="A313" t="str">
            <v>6503-0-03-011</v>
          </cell>
          <cell r="E313">
            <v>1915</v>
          </cell>
        </row>
        <row r="314">
          <cell r="A314" t="str">
            <v>6503-0-03-015</v>
          </cell>
          <cell r="E314">
            <v>2106.89</v>
          </cell>
        </row>
        <row r="315">
          <cell r="A315" t="str">
            <v>6509-0-03-001</v>
          </cell>
          <cell r="E315">
            <v>5.25</v>
          </cell>
        </row>
        <row r="316">
          <cell r="A316" t="str">
            <v>6509-0-03-002</v>
          </cell>
          <cell r="E316">
            <v>17705.099999999999</v>
          </cell>
        </row>
        <row r="317">
          <cell r="A317" t="str">
            <v>6509-0-03-003</v>
          </cell>
          <cell r="E317">
            <v>5728.31</v>
          </cell>
        </row>
        <row r="318">
          <cell r="A318" t="str">
            <v>6509-0-03-005</v>
          </cell>
          <cell r="E318">
            <v>3367</v>
          </cell>
        </row>
        <row r="319">
          <cell r="A319" t="str">
            <v>6509-0-03-006</v>
          </cell>
          <cell r="E319">
            <v>482.93</v>
          </cell>
        </row>
        <row r="320">
          <cell r="A320" t="str">
            <v>6509-0-03-007</v>
          </cell>
          <cell r="E320">
            <v>802.9</v>
          </cell>
        </row>
        <row r="321">
          <cell r="A321" t="str">
            <v>6509-0-03-008</v>
          </cell>
          <cell r="E321">
            <v>921.79</v>
          </cell>
        </row>
        <row r="322">
          <cell r="A322" t="str">
            <v>6509-0-03-009</v>
          </cell>
          <cell r="E322">
            <v>2101.96</v>
          </cell>
        </row>
        <row r="323">
          <cell r="A323" t="str">
            <v>6509-0-03-010</v>
          </cell>
          <cell r="E323">
            <v>20324.36</v>
          </cell>
        </row>
        <row r="324">
          <cell r="A324" t="str">
            <v>6509-0-03-011</v>
          </cell>
          <cell r="E324">
            <v>3735.01</v>
          </cell>
        </row>
        <row r="325">
          <cell r="A325" t="str">
            <v>6509-0-03-013</v>
          </cell>
          <cell r="E325">
            <v>405.12</v>
          </cell>
        </row>
        <row r="326">
          <cell r="A326" t="str">
            <v>6509-0-03-014</v>
          </cell>
          <cell r="E326">
            <v>3.73</v>
          </cell>
        </row>
        <row r="327">
          <cell r="A327" t="str">
            <v>6509-0-03-015</v>
          </cell>
          <cell r="E327">
            <v>2669.57</v>
          </cell>
        </row>
        <row r="328">
          <cell r="A328" t="str">
            <v>6509-0-03-101</v>
          </cell>
          <cell r="E328">
            <v>3.5</v>
          </cell>
        </row>
        <row r="329">
          <cell r="A329" t="str">
            <v>6601-0-03-001</v>
          </cell>
          <cell r="E329">
            <v>0.82</v>
          </cell>
        </row>
        <row r="330">
          <cell r="A330" t="str">
            <v>6601-0-03-002</v>
          </cell>
          <cell r="E330">
            <v>2.61</v>
          </cell>
        </row>
        <row r="331">
          <cell r="A331" t="str">
            <v>6601-0-03-008</v>
          </cell>
          <cell r="E331">
            <v>2.61</v>
          </cell>
        </row>
        <row r="332">
          <cell r="A332" t="str">
            <v>6601-0-03-010</v>
          </cell>
          <cell r="E332">
            <v>42.74</v>
          </cell>
        </row>
        <row r="333">
          <cell r="A333" t="str">
            <v>6601-0-03-014</v>
          </cell>
          <cell r="E333">
            <v>1.54</v>
          </cell>
        </row>
        <row r="334">
          <cell r="A334" t="str">
            <v>6601-0-03-201</v>
          </cell>
          <cell r="E334">
            <v>12.1</v>
          </cell>
        </row>
        <row r="335">
          <cell r="A335" t="str">
            <v>6603-0-03-014</v>
          </cell>
          <cell r="E335">
            <v>10375</v>
          </cell>
        </row>
        <row r="336">
          <cell r="A336" t="str">
            <v>6608-0-03-002</v>
          </cell>
          <cell r="E336">
            <v>2.62</v>
          </cell>
        </row>
        <row r="337">
          <cell r="A337" t="str">
            <v>6608-0-03-101</v>
          </cell>
          <cell r="E337">
            <v>20000.3</v>
          </cell>
        </row>
        <row r="338">
          <cell r="A338" t="str">
            <v>6701-0-04-111</v>
          </cell>
          <cell r="E338">
            <v>4122705.39</v>
          </cell>
        </row>
        <row r="339">
          <cell r="A339" t="str">
            <v>6701-0-04-112</v>
          </cell>
          <cell r="E339">
            <v>2863109.59</v>
          </cell>
        </row>
        <row r="340">
          <cell r="A340" t="str">
            <v>6701-0-04-113</v>
          </cell>
          <cell r="E340">
            <v>1718553.46</v>
          </cell>
        </row>
        <row r="341">
          <cell r="A341" t="str">
            <v>6703-0-04-104</v>
          </cell>
          <cell r="E341">
            <v>87171.92</v>
          </cell>
        </row>
        <row r="342">
          <cell r="A342" t="str">
            <v>6703-0-04-105</v>
          </cell>
          <cell r="E342">
            <v>36503.43</v>
          </cell>
        </row>
        <row r="344">
          <cell r="E344">
            <v>1533579690.8</v>
          </cell>
          <cell r="F344">
            <v>1533579690.8</v>
          </cell>
        </row>
        <row r="346">
          <cell r="E346">
            <v>3822758.06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เงินกู้ธนชาติ"/>
      <sheetName val="3งบAu_Reno1624_3Final"/>
      <sheetName val="31.12.04"/>
      <sheetName val="เงินกู้ MGC"/>
      <sheetName val="Trial Balance"/>
      <sheetName val="ops tb"/>
      <sheetName val="properties"/>
      <sheetName val="ตั๋วเงินรับ"/>
      <sheetName val="set_"/>
      <sheetName val="BS"/>
      <sheetName val="Sheet2"/>
      <sheetName val="acc.depre-report-old"/>
      <sheetName val="P&amp;LFINAL - 44"/>
      <sheetName val="TB_Group"/>
    </sheetNames>
    <sheetDataSet>
      <sheetData sheetId="0">
        <row r="4">
          <cell r="I4" t="str">
            <v>Audit</v>
          </cell>
          <cell r="J4" t="str">
            <v>Debits</v>
          </cell>
          <cell r="K4" t="str">
            <v>Acc Code</v>
          </cell>
        </row>
        <row r="5">
          <cell r="I5">
            <v>1</v>
          </cell>
          <cell r="J5">
            <v>919999</v>
          </cell>
          <cell r="K5" t="str">
            <v>1624-00-202</v>
          </cell>
        </row>
        <row r="6">
          <cell r="I6">
            <v>1</v>
          </cell>
          <cell r="J6">
            <v>10000000</v>
          </cell>
          <cell r="K6" t="str">
            <v>1624-00-202</v>
          </cell>
        </row>
        <row r="7">
          <cell r="I7">
            <v>1</v>
          </cell>
          <cell r="J7">
            <v>1500000</v>
          </cell>
          <cell r="K7" t="str">
            <v>1624-00-202</v>
          </cell>
        </row>
        <row r="8">
          <cell r="I8">
            <v>1</v>
          </cell>
          <cell r="J8">
            <v>2000000</v>
          </cell>
          <cell r="K8" t="str">
            <v>1624-00-202</v>
          </cell>
        </row>
        <row r="9">
          <cell r="I9">
            <v>1</v>
          </cell>
          <cell r="J9">
            <v>404586.18</v>
          </cell>
          <cell r="K9" t="str">
            <v>1624-00-202</v>
          </cell>
        </row>
        <row r="10">
          <cell r="I10">
            <v>1</v>
          </cell>
          <cell r="J10">
            <v>334028</v>
          </cell>
          <cell r="K10" t="str">
            <v>1624-00-202</v>
          </cell>
        </row>
        <row r="11">
          <cell r="I11">
            <v>1</v>
          </cell>
          <cell r="J11">
            <v>78698.63</v>
          </cell>
          <cell r="K11" t="str">
            <v>1624-00-202</v>
          </cell>
        </row>
        <row r="12">
          <cell r="I12">
            <v>1</v>
          </cell>
          <cell r="J12">
            <v>75000</v>
          </cell>
          <cell r="K12" t="str">
            <v>1624-00-202</v>
          </cell>
        </row>
        <row r="13">
          <cell r="I13">
            <v>1</v>
          </cell>
          <cell r="J13">
            <v>60000</v>
          </cell>
          <cell r="K13" t="str">
            <v>1624-00-202</v>
          </cell>
        </row>
        <row r="14">
          <cell r="I14">
            <v>1</v>
          </cell>
          <cell r="J14">
            <v>121705</v>
          </cell>
          <cell r="K14" t="str">
            <v>1624-00-202</v>
          </cell>
        </row>
        <row r="15">
          <cell r="I15">
            <v>1</v>
          </cell>
          <cell r="J15">
            <v>284062.5</v>
          </cell>
          <cell r="K15" t="str">
            <v>1624-00-202</v>
          </cell>
        </row>
        <row r="16">
          <cell r="I16">
            <v>1</v>
          </cell>
          <cell r="J16">
            <v>65753.42</v>
          </cell>
          <cell r="K16" t="str">
            <v>1624-00-202</v>
          </cell>
        </row>
        <row r="17">
          <cell r="I17">
            <v>1</v>
          </cell>
          <cell r="J17">
            <v>61301.37</v>
          </cell>
          <cell r="K17" t="str">
            <v>1624-00-202</v>
          </cell>
        </row>
        <row r="18">
          <cell r="I18">
            <v>1</v>
          </cell>
          <cell r="J18">
            <v>118645.02</v>
          </cell>
          <cell r="K18" t="str">
            <v>1624-00-202</v>
          </cell>
        </row>
        <row r="19">
          <cell r="I19">
            <v>1</v>
          </cell>
          <cell r="J19">
            <v>1114000</v>
          </cell>
          <cell r="K19" t="str">
            <v>1624-00-202</v>
          </cell>
        </row>
        <row r="20">
          <cell r="I20">
            <v>1</v>
          </cell>
          <cell r="J20">
            <v>95315</v>
          </cell>
          <cell r="K20" t="str">
            <v>1624-00-202</v>
          </cell>
        </row>
        <row r="21">
          <cell r="I21">
            <v>1</v>
          </cell>
          <cell r="J21">
            <v>72000</v>
          </cell>
          <cell r="K21" t="str">
            <v>1624-00-013</v>
          </cell>
        </row>
        <row r="22">
          <cell r="I22">
            <v>1</v>
          </cell>
          <cell r="J22">
            <v>168000</v>
          </cell>
          <cell r="K22" t="str">
            <v>1624-00-013</v>
          </cell>
        </row>
        <row r="23">
          <cell r="I23">
            <v>1</v>
          </cell>
          <cell r="J23">
            <v>726760</v>
          </cell>
          <cell r="K23" t="str">
            <v>1624-00-202</v>
          </cell>
        </row>
        <row r="24">
          <cell r="I24">
            <v>1</v>
          </cell>
          <cell r="J24">
            <v>6000000</v>
          </cell>
          <cell r="K24" t="str">
            <v>1624-00-202</v>
          </cell>
        </row>
        <row r="25">
          <cell r="I25">
            <v>1</v>
          </cell>
          <cell r="J25">
            <v>9000000</v>
          </cell>
          <cell r="K25" t="str">
            <v>1624-00-202</v>
          </cell>
        </row>
        <row r="26">
          <cell r="I26">
            <v>1</v>
          </cell>
          <cell r="J26">
            <v>11000</v>
          </cell>
          <cell r="K26" t="str">
            <v>1624-00-013</v>
          </cell>
        </row>
        <row r="27">
          <cell r="I27">
            <v>1</v>
          </cell>
          <cell r="J27">
            <v>9500000</v>
          </cell>
          <cell r="K27" t="str">
            <v>1624-00-202</v>
          </cell>
        </row>
        <row r="28">
          <cell r="I28">
            <v>1</v>
          </cell>
          <cell r="J28">
            <v>1047972.17</v>
          </cell>
          <cell r="K28" t="str">
            <v>1624-00-202</v>
          </cell>
        </row>
        <row r="29">
          <cell r="I29">
            <v>1</v>
          </cell>
          <cell r="J29">
            <v>1062838.67</v>
          </cell>
          <cell r="K29" t="str">
            <v>1624-00-202</v>
          </cell>
        </row>
        <row r="30">
          <cell r="I30">
            <v>2.2000000000000002</v>
          </cell>
          <cell r="J30">
            <v>496469.95</v>
          </cell>
          <cell r="K30" t="str">
            <v>1624-00-203</v>
          </cell>
        </row>
        <row r="31">
          <cell r="I31">
            <v>2.2000000000000002</v>
          </cell>
          <cell r="J31">
            <v>426226.68</v>
          </cell>
          <cell r="K31" t="str">
            <v>1624-00-203</v>
          </cell>
        </row>
        <row r="32">
          <cell r="I32">
            <v>2.2000000000000002</v>
          </cell>
          <cell r="J32">
            <v>397314.64</v>
          </cell>
          <cell r="K32" t="str">
            <v>1624-00-203</v>
          </cell>
        </row>
        <row r="33">
          <cell r="I33">
            <v>2.2000000000000002</v>
          </cell>
          <cell r="J33">
            <v>375825.34</v>
          </cell>
          <cell r="K33" t="str">
            <v>1624-00-203</v>
          </cell>
        </row>
        <row r="34">
          <cell r="I34">
            <v>2.2000000000000002</v>
          </cell>
          <cell r="J34">
            <v>497089.89</v>
          </cell>
          <cell r="K34" t="str">
            <v>1624-00-203</v>
          </cell>
        </row>
        <row r="35">
          <cell r="I35">
            <v>2.2000000000000002</v>
          </cell>
          <cell r="J35">
            <v>380763.37</v>
          </cell>
          <cell r="K35" t="str">
            <v>1624-00-203</v>
          </cell>
        </row>
        <row r="36">
          <cell r="I36">
            <v>2.2000000000000002</v>
          </cell>
          <cell r="J36">
            <v>252353.48</v>
          </cell>
          <cell r="K36" t="str">
            <v>1624-00-203</v>
          </cell>
        </row>
        <row r="37">
          <cell r="I37">
            <v>2.2000000000000002</v>
          </cell>
          <cell r="J37">
            <v>1561.12</v>
          </cell>
          <cell r="K37" t="str">
            <v>1624-00-203</v>
          </cell>
        </row>
        <row r="38">
          <cell r="I38">
            <v>2.2000000000000002</v>
          </cell>
          <cell r="J38">
            <v>131924.5</v>
          </cell>
          <cell r="K38" t="str">
            <v>1624-00-203</v>
          </cell>
        </row>
        <row r="39">
          <cell r="I39">
            <v>2.2000000000000002</v>
          </cell>
          <cell r="J39">
            <v>10715</v>
          </cell>
          <cell r="K39" t="str">
            <v>1624-00-203</v>
          </cell>
        </row>
        <row r="40">
          <cell r="I40">
            <v>2.2000000000000002</v>
          </cell>
          <cell r="J40">
            <v>34664.239999999998</v>
          </cell>
          <cell r="K40" t="str">
            <v>1624-00-203</v>
          </cell>
        </row>
        <row r="41">
          <cell r="I41">
            <v>2.2000000000000002</v>
          </cell>
          <cell r="J41">
            <v>151150</v>
          </cell>
          <cell r="K41" t="str">
            <v>1624-00-203</v>
          </cell>
        </row>
        <row r="42">
          <cell r="I42">
            <v>2.2000000000000002</v>
          </cell>
          <cell r="J42">
            <v>2250</v>
          </cell>
          <cell r="K42" t="str">
            <v>1624-00-203</v>
          </cell>
        </row>
        <row r="43">
          <cell r="I43">
            <v>2.2000000000000002</v>
          </cell>
          <cell r="J43">
            <v>204268</v>
          </cell>
          <cell r="K43" t="str">
            <v>1624-00-203</v>
          </cell>
        </row>
        <row r="44">
          <cell r="I44">
            <v>2.2000000000000002</v>
          </cell>
          <cell r="J44">
            <v>22232.63</v>
          </cell>
          <cell r="K44" t="str">
            <v>1624-00-203</v>
          </cell>
        </row>
        <row r="45">
          <cell r="I45">
            <v>2.2000000000000002</v>
          </cell>
          <cell r="J45">
            <v>25415</v>
          </cell>
          <cell r="K45" t="str">
            <v>1624-00-203</v>
          </cell>
        </row>
        <row r="46">
          <cell r="I46">
            <v>2.2000000000000002</v>
          </cell>
          <cell r="J46">
            <v>21761.53</v>
          </cell>
          <cell r="K46" t="str">
            <v>1624-00-203</v>
          </cell>
        </row>
        <row r="47">
          <cell r="I47">
            <v>2.2000000000000002</v>
          </cell>
          <cell r="J47">
            <v>205535.15</v>
          </cell>
          <cell r="K47" t="str">
            <v>1624-00-203</v>
          </cell>
        </row>
        <row r="48">
          <cell r="I48">
            <v>2.2000000000000002</v>
          </cell>
          <cell r="J48">
            <v>2250</v>
          </cell>
          <cell r="K48" t="str">
            <v>1624-00-203</v>
          </cell>
        </row>
        <row r="49">
          <cell r="I49">
            <v>2.2000000000000002</v>
          </cell>
          <cell r="J49">
            <v>179185</v>
          </cell>
          <cell r="K49" t="str">
            <v>1624-00-203</v>
          </cell>
        </row>
        <row r="50">
          <cell r="I50">
            <v>2.2000000000000002</v>
          </cell>
          <cell r="J50">
            <v>171269.91</v>
          </cell>
          <cell r="K50" t="str">
            <v>1624-00-203</v>
          </cell>
        </row>
        <row r="51">
          <cell r="I51">
            <v>2.2000000000000002</v>
          </cell>
          <cell r="J51">
            <v>30221.68</v>
          </cell>
          <cell r="K51" t="str">
            <v>1624-00-203</v>
          </cell>
        </row>
        <row r="52">
          <cell r="I52">
            <v>2.2000000000000002</v>
          </cell>
          <cell r="J52">
            <v>113261.2</v>
          </cell>
          <cell r="K52" t="str">
            <v>1624-00-203</v>
          </cell>
        </row>
        <row r="53">
          <cell r="I53">
            <v>2.2000000000000002</v>
          </cell>
          <cell r="J53">
            <v>1125</v>
          </cell>
          <cell r="K53" t="str">
            <v>1624-00-203</v>
          </cell>
        </row>
        <row r="54">
          <cell r="I54">
            <v>2.2000000000000002</v>
          </cell>
          <cell r="J54">
            <v>240448.6</v>
          </cell>
          <cell r="K54" t="str">
            <v>1624-00-203</v>
          </cell>
        </row>
        <row r="55">
          <cell r="I55">
            <v>2.2000000000000002</v>
          </cell>
          <cell r="J55">
            <v>33446.42</v>
          </cell>
          <cell r="K55" t="str">
            <v>1624-00-203</v>
          </cell>
        </row>
        <row r="56">
          <cell r="I56">
            <v>2.2000000000000002</v>
          </cell>
          <cell r="J56">
            <v>157704</v>
          </cell>
          <cell r="K56" t="str">
            <v>1624-00-203</v>
          </cell>
        </row>
        <row r="57">
          <cell r="I57">
            <v>2.2000000000000002</v>
          </cell>
          <cell r="J57">
            <v>45753.61</v>
          </cell>
          <cell r="K57" t="str">
            <v>1624-00-203</v>
          </cell>
        </row>
        <row r="58">
          <cell r="I58">
            <v>2.2000000000000002</v>
          </cell>
          <cell r="J58">
            <v>22415</v>
          </cell>
          <cell r="K58" t="str">
            <v>1624-00-203</v>
          </cell>
        </row>
        <row r="59">
          <cell r="I59">
            <v>2.2000000000000002</v>
          </cell>
          <cell r="J59">
            <v>24064.9</v>
          </cell>
          <cell r="K59" t="str">
            <v>1624-00-203</v>
          </cell>
        </row>
        <row r="60">
          <cell r="I60">
            <v>2.2000000000000002</v>
          </cell>
          <cell r="J60">
            <v>61139.01</v>
          </cell>
          <cell r="K60" t="str">
            <v>1624-00-203</v>
          </cell>
        </row>
        <row r="61">
          <cell r="I61">
            <v>2.2000000000000002</v>
          </cell>
          <cell r="J61">
            <v>43763.75</v>
          </cell>
          <cell r="K61" t="str">
            <v>1624-00-203</v>
          </cell>
        </row>
        <row r="62">
          <cell r="I62">
            <v>2.2000000000000002</v>
          </cell>
          <cell r="J62">
            <v>1800</v>
          </cell>
          <cell r="K62" t="str">
            <v>1624-00-203</v>
          </cell>
        </row>
        <row r="63">
          <cell r="I63">
            <v>2.2000000000000002</v>
          </cell>
          <cell r="J63">
            <v>97915</v>
          </cell>
          <cell r="K63" t="str">
            <v>1624-00-203</v>
          </cell>
        </row>
        <row r="64">
          <cell r="I64">
            <v>2.2000000000000002</v>
          </cell>
          <cell r="J64">
            <v>60147.040000000001</v>
          </cell>
          <cell r="K64" t="str">
            <v>1624-00-203</v>
          </cell>
        </row>
        <row r="65">
          <cell r="I65">
            <v>2.2000000000000002</v>
          </cell>
          <cell r="J65">
            <v>6750</v>
          </cell>
          <cell r="K65" t="str">
            <v>1624-00-203</v>
          </cell>
        </row>
        <row r="66">
          <cell r="I66">
            <v>2.2000000000000002</v>
          </cell>
          <cell r="J66">
            <v>440815</v>
          </cell>
          <cell r="K66" t="str">
            <v>1624-00-203</v>
          </cell>
        </row>
        <row r="67">
          <cell r="I67">
            <v>2.2000000000000002</v>
          </cell>
          <cell r="J67">
            <v>43763.75</v>
          </cell>
          <cell r="K67" t="str">
            <v>1624-00-203</v>
          </cell>
        </row>
        <row r="68">
          <cell r="I68">
            <v>2.2000000000000002</v>
          </cell>
          <cell r="J68">
            <v>114209.58</v>
          </cell>
          <cell r="K68" t="str">
            <v>1624-00-203</v>
          </cell>
        </row>
        <row r="69">
          <cell r="I69">
            <v>2.2000000000000002</v>
          </cell>
          <cell r="J69">
            <v>52175</v>
          </cell>
          <cell r="K69" t="str">
            <v>1624-00-203</v>
          </cell>
        </row>
        <row r="70">
          <cell r="I70">
            <v>2.2000000000000002</v>
          </cell>
          <cell r="J70">
            <v>142821.13</v>
          </cell>
          <cell r="K70" t="str">
            <v>1624-00-203</v>
          </cell>
        </row>
        <row r="71">
          <cell r="I71">
            <v>2.2000000000000002</v>
          </cell>
          <cell r="J71">
            <v>2250</v>
          </cell>
          <cell r="K71" t="str">
            <v>1624-00-203</v>
          </cell>
        </row>
        <row r="72">
          <cell r="I72">
            <v>2.2000000000000002</v>
          </cell>
          <cell r="J72">
            <v>276509.5</v>
          </cell>
          <cell r="K72" t="str">
            <v>1624-00-203</v>
          </cell>
        </row>
        <row r="73">
          <cell r="I73">
            <v>2.2000000000000002</v>
          </cell>
          <cell r="J73">
            <v>43763.75</v>
          </cell>
          <cell r="K73" t="str">
            <v>1624-00-203</v>
          </cell>
        </row>
        <row r="74">
          <cell r="I74">
            <v>2.2000000000000002</v>
          </cell>
          <cell r="J74">
            <v>67150.98</v>
          </cell>
          <cell r="K74" t="str">
            <v>1624-00-203</v>
          </cell>
        </row>
        <row r="75">
          <cell r="I75">
            <v>2.2000000000000002</v>
          </cell>
          <cell r="J75">
            <v>240994.31</v>
          </cell>
          <cell r="K75" t="str">
            <v>1624-00-203</v>
          </cell>
        </row>
        <row r="76">
          <cell r="I76">
            <v>2.2000000000000002</v>
          </cell>
          <cell r="J76">
            <v>327678.56</v>
          </cell>
          <cell r="K76" t="str">
            <v>1624-00-203</v>
          </cell>
        </row>
        <row r="77">
          <cell r="I77">
            <v>2.2000000000000002</v>
          </cell>
          <cell r="J77">
            <v>22122.240000000002</v>
          </cell>
          <cell r="K77" t="str">
            <v>1624-00-203</v>
          </cell>
        </row>
        <row r="78">
          <cell r="I78">
            <v>2.2000000000000002</v>
          </cell>
          <cell r="J78">
            <v>49675</v>
          </cell>
          <cell r="K78" t="str">
            <v>1624-00-203</v>
          </cell>
        </row>
        <row r="79">
          <cell r="I79">
            <v>2.2000000000000002</v>
          </cell>
          <cell r="J79">
            <v>2250</v>
          </cell>
          <cell r="K79" t="str">
            <v>1624-00-203</v>
          </cell>
        </row>
        <row r="80">
          <cell r="I80">
            <v>2.2000000000000002</v>
          </cell>
          <cell r="J80">
            <v>266709.5</v>
          </cell>
          <cell r="K80" t="str">
            <v>1624-00-203</v>
          </cell>
        </row>
        <row r="81">
          <cell r="I81">
            <v>2.2999999999999998</v>
          </cell>
          <cell r="J81">
            <v>145749.16</v>
          </cell>
          <cell r="K81" t="str">
            <v>1624-00-203</v>
          </cell>
        </row>
        <row r="82">
          <cell r="I82">
            <v>2.2999999999999998</v>
          </cell>
          <cell r="J82">
            <v>132632.03</v>
          </cell>
          <cell r="K82" t="str">
            <v>1624-00-203</v>
          </cell>
        </row>
        <row r="83">
          <cell r="I83">
            <v>2.2999999999999998</v>
          </cell>
          <cell r="J83">
            <v>51173.68</v>
          </cell>
          <cell r="K83" t="str">
            <v>1624-00-203</v>
          </cell>
        </row>
        <row r="84">
          <cell r="I84">
            <v>2.2999999999999998</v>
          </cell>
          <cell r="J84">
            <v>20378.240000000002</v>
          </cell>
          <cell r="K84" t="str">
            <v>1624-00-203</v>
          </cell>
        </row>
        <row r="85">
          <cell r="I85">
            <v>2.2999999999999998</v>
          </cell>
          <cell r="J85">
            <v>66027.33</v>
          </cell>
          <cell r="K85" t="str">
            <v>1624-00-203</v>
          </cell>
        </row>
        <row r="86">
          <cell r="I86">
            <v>2.2999999999999998</v>
          </cell>
          <cell r="J86">
            <v>1693.09</v>
          </cell>
          <cell r="K86" t="str">
            <v>1624-00-203</v>
          </cell>
        </row>
        <row r="87">
          <cell r="I87">
            <v>2.2999999999999998</v>
          </cell>
          <cell r="J87">
            <v>75730.320000000007</v>
          </cell>
          <cell r="K87" t="str">
            <v>1624-00-203</v>
          </cell>
        </row>
        <row r="88">
          <cell r="I88">
            <v>2.2999999999999998</v>
          </cell>
          <cell r="J88">
            <v>124821.54</v>
          </cell>
          <cell r="K88" t="str">
            <v>1624-00-203</v>
          </cell>
        </row>
        <row r="89">
          <cell r="I89">
            <v>2.2999999999999998</v>
          </cell>
          <cell r="J89">
            <v>135086.51999999999</v>
          </cell>
          <cell r="K89" t="str">
            <v>1624-00-203</v>
          </cell>
        </row>
        <row r="90">
          <cell r="I90">
            <v>2.2999999999999998</v>
          </cell>
          <cell r="J90">
            <v>32.76</v>
          </cell>
          <cell r="K90" t="str">
            <v>1624-00-013</v>
          </cell>
        </row>
        <row r="91">
          <cell r="I91">
            <v>2.2999999999999998</v>
          </cell>
          <cell r="J91">
            <v>1200</v>
          </cell>
          <cell r="K91" t="str">
            <v>1624-00-013</v>
          </cell>
        </row>
        <row r="92">
          <cell r="I92">
            <v>2.2999999999999998</v>
          </cell>
          <cell r="J92">
            <v>126280.43</v>
          </cell>
          <cell r="K92" t="str">
            <v>1624-00-203</v>
          </cell>
        </row>
        <row r="93">
          <cell r="I93">
            <v>2.4</v>
          </cell>
          <cell r="J93">
            <v>99391.08</v>
          </cell>
          <cell r="K93" t="str">
            <v>1624-00-203</v>
          </cell>
        </row>
        <row r="94">
          <cell r="I94">
            <v>2.4</v>
          </cell>
          <cell r="J94">
            <v>69192.039999999994</v>
          </cell>
          <cell r="K94" t="str">
            <v>1624-00-203</v>
          </cell>
        </row>
        <row r="95">
          <cell r="I95">
            <v>2.4</v>
          </cell>
          <cell r="J95">
            <v>19008.48</v>
          </cell>
          <cell r="K95" t="str">
            <v>1624-00-203</v>
          </cell>
        </row>
        <row r="96">
          <cell r="I96">
            <v>2.4</v>
          </cell>
          <cell r="J96">
            <v>30634.47</v>
          </cell>
          <cell r="K96" t="str">
            <v>1624-00-203</v>
          </cell>
        </row>
        <row r="97">
          <cell r="I97">
            <v>2.4</v>
          </cell>
          <cell r="J97">
            <v>25013.79</v>
          </cell>
          <cell r="K97" t="str">
            <v>1624-00-203</v>
          </cell>
        </row>
        <row r="98">
          <cell r="I98">
            <v>2.4</v>
          </cell>
          <cell r="J98">
            <v>24544.75</v>
          </cell>
          <cell r="K98" t="str">
            <v>1624-00-203</v>
          </cell>
        </row>
        <row r="99">
          <cell r="I99">
            <v>2.4</v>
          </cell>
          <cell r="J99">
            <v>31722.98</v>
          </cell>
          <cell r="K99" t="str">
            <v>1624-00-203</v>
          </cell>
        </row>
        <row r="100">
          <cell r="I100">
            <v>2.4</v>
          </cell>
          <cell r="J100">
            <v>27521.119999999999</v>
          </cell>
          <cell r="K100" t="str">
            <v>1624-00-203</v>
          </cell>
        </row>
        <row r="101">
          <cell r="I101">
            <v>2.4</v>
          </cell>
          <cell r="J101">
            <v>27521.22</v>
          </cell>
          <cell r="K101" t="str">
            <v>1624-00-203</v>
          </cell>
        </row>
        <row r="102">
          <cell r="I102">
            <v>2.5</v>
          </cell>
          <cell r="J102">
            <v>1366612.34</v>
          </cell>
          <cell r="K102" t="str">
            <v>1624-00-203</v>
          </cell>
        </row>
        <row r="103">
          <cell r="I103">
            <v>2.5</v>
          </cell>
          <cell r="J103">
            <v>1364292.77</v>
          </cell>
          <cell r="K103" t="str">
            <v>1624-00-203</v>
          </cell>
        </row>
        <row r="104">
          <cell r="I104">
            <v>2.5</v>
          </cell>
          <cell r="J104">
            <v>1362121.28</v>
          </cell>
          <cell r="K104" t="str">
            <v>1624-00-203</v>
          </cell>
        </row>
        <row r="105">
          <cell r="I105">
            <v>2.5</v>
          </cell>
          <cell r="J105">
            <v>1359793.84</v>
          </cell>
          <cell r="K105" t="str">
            <v>1624-00-203</v>
          </cell>
        </row>
        <row r="106">
          <cell r="I106">
            <v>2.5</v>
          </cell>
          <cell r="J106">
            <v>1357462.32</v>
          </cell>
          <cell r="K106" t="str">
            <v>1624-00-203</v>
          </cell>
        </row>
        <row r="107">
          <cell r="I107">
            <v>2.5</v>
          </cell>
          <cell r="J107">
            <v>1334958.8600000001</v>
          </cell>
          <cell r="K107" t="str">
            <v>1624-00-203</v>
          </cell>
        </row>
        <row r="108">
          <cell r="I108">
            <v>2.5</v>
          </cell>
          <cell r="J108">
            <v>1352939.41</v>
          </cell>
          <cell r="K108" t="str">
            <v>1624-00-203</v>
          </cell>
        </row>
        <row r="109">
          <cell r="I109">
            <v>2.5</v>
          </cell>
          <cell r="J109">
            <v>43763.75</v>
          </cell>
          <cell r="K109" t="str">
            <v>1624-00-203</v>
          </cell>
        </row>
        <row r="110">
          <cell r="I110">
            <v>2.5</v>
          </cell>
          <cell r="J110">
            <v>247105.32</v>
          </cell>
          <cell r="K110" t="str">
            <v>1624-00-203</v>
          </cell>
        </row>
        <row r="111">
          <cell r="I111">
            <v>2.5</v>
          </cell>
          <cell r="J111">
            <v>1005049.92</v>
          </cell>
          <cell r="K111" t="str">
            <v>1624-00-203</v>
          </cell>
        </row>
        <row r="112">
          <cell r="I112">
            <v>2.5</v>
          </cell>
          <cell r="J112">
            <v>5360.95</v>
          </cell>
          <cell r="K112" t="str">
            <v>1624-00-203</v>
          </cell>
        </row>
        <row r="113">
          <cell r="I113">
            <v>2.5</v>
          </cell>
          <cell r="J113">
            <v>43763.75</v>
          </cell>
          <cell r="K113" t="str">
            <v>1624-00-203</v>
          </cell>
        </row>
        <row r="114">
          <cell r="I114">
            <v>2.5</v>
          </cell>
          <cell r="J114">
            <v>246677.45</v>
          </cell>
          <cell r="K114" t="str">
            <v>1624-00-203</v>
          </cell>
        </row>
        <row r="115">
          <cell r="I115">
            <v>2.5</v>
          </cell>
          <cell r="J115">
            <v>1003309.62</v>
          </cell>
          <cell r="K115" t="str">
            <v>1624-00-203</v>
          </cell>
        </row>
        <row r="116">
          <cell r="I116">
            <v>2.5</v>
          </cell>
          <cell r="J116">
            <v>43763.75</v>
          </cell>
          <cell r="K116" t="str">
            <v>1624-00-203</v>
          </cell>
        </row>
        <row r="117">
          <cell r="I117">
            <v>2.5</v>
          </cell>
          <cell r="J117">
            <v>246248.88</v>
          </cell>
          <cell r="K117" t="str">
            <v>1624-00-203</v>
          </cell>
        </row>
        <row r="118">
          <cell r="I118">
            <v>2.5</v>
          </cell>
          <cell r="J118">
            <v>1001566.5</v>
          </cell>
          <cell r="K118" t="str">
            <v>1624-00-203</v>
          </cell>
        </row>
        <row r="119">
          <cell r="I119">
            <v>2.5</v>
          </cell>
          <cell r="J119">
            <v>245899.89</v>
          </cell>
          <cell r="K119" t="str">
            <v>1624-00-203</v>
          </cell>
        </row>
        <row r="120">
          <cell r="I120">
            <v>2.5</v>
          </cell>
          <cell r="J120">
            <v>1000147.07</v>
          </cell>
          <cell r="K120" t="str">
            <v>1624-00-203</v>
          </cell>
        </row>
        <row r="121">
          <cell r="I121">
            <v>2.5</v>
          </cell>
          <cell r="J121">
            <v>-1853733.8</v>
          </cell>
          <cell r="K121" t="str">
            <v>1624-00-203</v>
          </cell>
        </row>
        <row r="122">
          <cell r="I122">
            <v>2.5</v>
          </cell>
          <cell r="J122">
            <v>1992543.38</v>
          </cell>
          <cell r="K122" t="str">
            <v>1624-00-203</v>
          </cell>
        </row>
        <row r="123">
          <cell r="I123">
            <v>2.5</v>
          </cell>
          <cell r="J123">
            <v>-208714.44</v>
          </cell>
          <cell r="K123" t="str">
            <v>1624-00-203</v>
          </cell>
        </row>
        <row r="124">
          <cell r="I124">
            <v>2.5</v>
          </cell>
          <cell r="J124">
            <v>19389.25</v>
          </cell>
          <cell r="K124" t="str">
            <v>1624-00-203</v>
          </cell>
        </row>
        <row r="125">
          <cell r="I125">
            <v>2.5</v>
          </cell>
          <cell r="J125">
            <v>-732138.63</v>
          </cell>
          <cell r="K125" t="str">
            <v>1624-00-203</v>
          </cell>
        </row>
        <row r="126">
          <cell r="I126">
            <v>2.5</v>
          </cell>
          <cell r="J126">
            <v>226282.54</v>
          </cell>
          <cell r="K126" t="str">
            <v>1624-00-203</v>
          </cell>
        </row>
        <row r="127">
          <cell r="I127">
            <v>2.5</v>
          </cell>
          <cell r="J127">
            <v>920357.52</v>
          </cell>
          <cell r="K127" t="str">
            <v>1624-00-203</v>
          </cell>
        </row>
        <row r="128">
          <cell r="I128">
            <v>2.5</v>
          </cell>
          <cell r="J128">
            <v>225911.15</v>
          </cell>
          <cell r="K128" t="str">
            <v>1624-00-203</v>
          </cell>
        </row>
        <row r="129">
          <cell r="I129">
            <v>2.5</v>
          </cell>
          <cell r="J129">
            <v>918846.99</v>
          </cell>
          <cell r="K129" t="str">
            <v>1624-00-203</v>
          </cell>
        </row>
        <row r="130">
          <cell r="I130">
            <v>2.5</v>
          </cell>
          <cell r="J130">
            <v>225515.54</v>
          </cell>
          <cell r="K130" t="str">
            <v>1624-00-203</v>
          </cell>
        </row>
        <row r="131">
          <cell r="I131">
            <v>2.5</v>
          </cell>
          <cell r="J131">
            <v>917237.87</v>
          </cell>
          <cell r="K131" t="str">
            <v>1624-00-203</v>
          </cell>
        </row>
        <row r="132">
          <cell r="I132">
            <v>2.6</v>
          </cell>
          <cell r="J132">
            <v>913760.38</v>
          </cell>
          <cell r="K132" t="str">
            <v>1624-00-203</v>
          </cell>
        </row>
        <row r="133">
          <cell r="I133">
            <v>2.6</v>
          </cell>
          <cell r="J133">
            <v>307897.52</v>
          </cell>
          <cell r="K133" t="str">
            <v>1624-00-203</v>
          </cell>
        </row>
        <row r="134">
          <cell r="I134">
            <v>2.6</v>
          </cell>
          <cell r="J134">
            <v>297965.34000000003</v>
          </cell>
          <cell r="K134" t="str">
            <v>1624-00-203</v>
          </cell>
        </row>
        <row r="135">
          <cell r="I135">
            <v>2.6</v>
          </cell>
          <cell r="J135">
            <v>328217.51</v>
          </cell>
          <cell r="K135" t="str">
            <v>1624-00-203</v>
          </cell>
        </row>
        <row r="136">
          <cell r="I136">
            <v>2.6</v>
          </cell>
          <cell r="J136">
            <v>297965.34000000003</v>
          </cell>
          <cell r="K136" t="str">
            <v>1624-00-203</v>
          </cell>
        </row>
        <row r="137">
          <cell r="I137">
            <v>2.6</v>
          </cell>
          <cell r="J137">
            <v>60761.36</v>
          </cell>
          <cell r="K137" t="str">
            <v>1624-00-203</v>
          </cell>
        </row>
        <row r="138">
          <cell r="I138">
            <v>2.6</v>
          </cell>
          <cell r="J138">
            <v>247136.16</v>
          </cell>
          <cell r="K138" t="str">
            <v>1624-00-203</v>
          </cell>
        </row>
        <row r="139">
          <cell r="I139">
            <v>2.6</v>
          </cell>
          <cell r="J139">
            <v>1312.26</v>
          </cell>
          <cell r="K139" t="str">
            <v>1624-00-203</v>
          </cell>
        </row>
        <row r="140">
          <cell r="I140">
            <v>2.6</v>
          </cell>
          <cell r="J140">
            <v>60761.36</v>
          </cell>
          <cell r="K140" t="str">
            <v>1624-00-203</v>
          </cell>
        </row>
        <row r="141">
          <cell r="I141">
            <v>2.6</v>
          </cell>
          <cell r="J141">
            <v>247136.16</v>
          </cell>
          <cell r="K141" t="str">
            <v>1624-00-203</v>
          </cell>
        </row>
        <row r="142">
          <cell r="I142">
            <v>2.6</v>
          </cell>
          <cell r="J142">
            <v>54881.23</v>
          </cell>
          <cell r="K142" t="str">
            <v>1624-00-203</v>
          </cell>
        </row>
        <row r="143">
          <cell r="I143">
            <v>2.6</v>
          </cell>
          <cell r="J143">
            <v>223219.76</v>
          </cell>
          <cell r="K143" t="str">
            <v>1624-00-203</v>
          </cell>
        </row>
        <row r="144">
          <cell r="I144">
            <v>2.6</v>
          </cell>
          <cell r="J144">
            <v>60761.36</v>
          </cell>
          <cell r="K144" t="str">
            <v>1624-00-203</v>
          </cell>
        </row>
        <row r="145">
          <cell r="I145">
            <v>2.6</v>
          </cell>
          <cell r="J145">
            <v>247136.16</v>
          </cell>
          <cell r="K145" t="str">
            <v>1624-00-203</v>
          </cell>
        </row>
        <row r="146">
          <cell r="I146">
            <v>2.6</v>
          </cell>
          <cell r="J146">
            <v>142612.65</v>
          </cell>
          <cell r="K146" t="str">
            <v>1624-00-203</v>
          </cell>
        </row>
        <row r="147">
          <cell r="I147">
            <v>2.6</v>
          </cell>
          <cell r="J147">
            <v>489894.15</v>
          </cell>
          <cell r="K147" t="str">
            <v>1624-00-203</v>
          </cell>
        </row>
        <row r="148">
          <cell r="I148">
            <v>2.6</v>
          </cell>
          <cell r="J148">
            <v>58801.32</v>
          </cell>
          <cell r="K148" t="str">
            <v>1624-00-203</v>
          </cell>
        </row>
        <row r="149">
          <cell r="I149">
            <v>2.6</v>
          </cell>
          <cell r="J149">
            <v>239164.02</v>
          </cell>
          <cell r="K149" t="str">
            <v>1624-00-203</v>
          </cell>
        </row>
        <row r="150">
          <cell r="I150">
            <v>2.6</v>
          </cell>
          <cell r="J150">
            <v>58801.32</v>
          </cell>
          <cell r="K150" t="str">
            <v>1624-00-203</v>
          </cell>
        </row>
        <row r="151">
          <cell r="I151">
            <v>2.6</v>
          </cell>
          <cell r="J151">
            <v>247136.16</v>
          </cell>
          <cell r="K151" t="str">
            <v>1624-00-203</v>
          </cell>
        </row>
        <row r="152">
          <cell r="I152">
            <v>2.6</v>
          </cell>
          <cell r="J152">
            <v>58801.31</v>
          </cell>
          <cell r="K152" t="str">
            <v>1624-00-203</v>
          </cell>
        </row>
        <row r="153">
          <cell r="I153">
            <v>2.6</v>
          </cell>
          <cell r="J153">
            <v>239164.02</v>
          </cell>
          <cell r="K153" t="str">
            <v>1624-00-203</v>
          </cell>
        </row>
        <row r="154">
          <cell r="I154">
            <v>2.7</v>
          </cell>
          <cell r="J154">
            <v>25.51</v>
          </cell>
          <cell r="K154" t="str">
            <v>1624-00-013</v>
          </cell>
        </row>
        <row r="155">
          <cell r="I155">
            <v>2.7</v>
          </cell>
          <cell r="J155">
            <v>934.58</v>
          </cell>
          <cell r="K155" t="str">
            <v>1624-00-013</v>
          </cell>
        </row>
        <row r="156">
          <cell r="I156">
            <v>3.1</v>
          </cell>
          <cell r="J156">
            <v>374500</v>
          </cell>
          <cell r="K156" t="str">
            <v>1624-00-013</v>
          </cell>
        </row>
        <row r="157">
          <cell r="I157">
            <v>3.1</v>
          </cell>
          <cell r="J157">
            <v>374500</v>
          </cell>
          <cell r="K157" t="str">
            <v>1624-00-013</v>
          </cell>
        </row>
        <row r="158">
          <cell r="I158">
            <v>3.1</v>
          </cell>
          <cell r="J158">
            <v>189325.8</v>
          </cell>
          <cell r="K158" t="str">
            <v>1624-00-013</v>
          </cell>
        </row>
        <row r="159">
          <cell r="I159">
            <v>3.1</v>
          </cell>
          <cell r="J159">
            <v>64200</v>
          </cell>
          <cell r="K159" t="str">
            <v>1624-00-013</v>
          </cell>
        </row>
        <row r="160">
          <cell r="I160">
            <v>3.1</v>
          </cell>
          <cell r="J160">
            <v>64200</v>
          </cell>
          <cell r="K160" t="str">
            <v>1624-00-013</v>
          </cell>
        </row>
        <row r="161">
          <cell r="I161">
            <v>3.1</v>
          </cell>
          <cell r="J161">
            <v>96300</v>
          </cell>
          <cell r="K161" t="str">
            <v>1624-00-013</v>
          </cell>
        </row>
        <row r="162">
          <cell r="I162">
            <v>3.1</v>
          </cell>
          <cell r="J162">
            <v>96300</v>
          </cell>
          <cell r="K162" t="str">
            <v>1624-00-013</v>
          </cell>
        </row>
        <row r="163">
          <cell r="I163">
            <v>3.1</v>
          </cell>
          <cell r="J163">
            <v>856000</v>
          </cell>
          <cell r="K163" t="str">
            <v>1624-00-013</v>
          </cell>
        </row>
        <row r="164">
          <cell r="I164">
            <v>3.1</v>
          </cell>
          <cell r="J164">
            <v>513600</v>
          </cell>
          <cell r="K164" t="str">
            <v>1624-00-013</v>
          </cell>
        </row>
        <row r="165">
          <cell r="I165">
            <v>3.1</v>
          </cell>
          <cell r="J165">
            <v>107000</v>
          </cell>
          <cell r="K165" t="str">
            <v>1624-00-013</v>
          </cell>
        </row>
        <row r="166">
          <cell r="I166">
            <v>3.1</v>
          </cell>
          <cell r="J166">
            <v>272850</v>
          </cell>
          <cell r="K166" t="str">
            <v>1624-00-013</v>
          </cell>
        </row>
        <row r="167">
          <cell r="I167">
            <v>3.1</v>
          </cell>
          <cell r="J167">
            <v>272850</v>
          </cell>
          <cell r="K167" t="str">
            <v>1624-00-013</v>
          </cell>
        </row>
        <row r="168">
          <cell r="I168">
            <v>3.1</v>
          </cell>
          <cell r="J168">
            <v>299600</v>
          </cell>
          <cell r="K168" t="str">
            <v>1624-00-013</v>
          </cell>
        </row>
        <row r="169">
          <cell r="I169">
            <v>3.1</v>
          </cell>
          <cell r="J169">
            <v>299600</v>
          </cell>
          <cell r="K169" t="str">
            <v>1624-00-013</v>
          </cell>
        </row>
        <row r="170">
          <cell r="I170">
            <v>3.1</v>
          </cell>
          <cell r="J170">
            <v>1210000</v>
          </cell>
          <cell r="K170" t="str">
            <v>1624-00-013</v>
          </cell>
        </row>
        <row r="171">
          <cell r="I171">
            <v>3.1</v>
          </cell>
          <cell r="J171">
            <v>1412400</v>
          </cell>
          <cell r="K171" t="str">
            <v>1624-00-013</v>
          </cell>
        </row>
        <row r="172">
          <cell r="I172">
            <v>3.1</v>
          </cell>
          <cell r="J172">
            <v>133750</v>
          </cell>
          <cell r="K172" t="str">
            <v>1624-00-013</v>
          </cell>
        </row>
        <row r="173">
          <cell r="I173">
            <v>3.1</v>
          </cell>
          <cell r="J173">
            <v>272850</v>
          </cell>
          <cell r="K173" t="str">
            <v>1624-00-013</v>
          </cell>
        </row>
        <row r="174">
          <cell r="I174">
            <v>3.1</v>
          </cell>
          <cell r="J174">
            <v>299600</v>
          </cell>
          <cell r="K174" t="str">
            <v>1624-00-013</v>
          </cell>
        </row>
        <row r="175">
          <cell r="I175">
            <v>3.1</v>
          </cell>
          <cell r="J175">
            <v>75000</v>
          </cell>
          <cell r="K175" t="str">
            <v>1624-00-013</v>
          </cell>
        </row>
        <row r="176">
          <cell r="I176">
            <v>3.1</v>
          </cell>
          <cell r="J176">
            <v>175000</v>
          </cell>
          <cell r="K176" t="str">
            <v>1624-00-013</v>
          </cell>
        </row>
        <row r="177">
          <cell r="I177">
            <v>3.1</v>
          </cell>
          <cell r="J177">
            <v>78000</v>
          </cell>
          <cell r="K177" t="str">
            <v>1624-00-013</v>
          </cell>
        </row>
        <row r="178">
          <cell r="I178">
            <v>3.1</v>
          </cell>
          <cell r="J178">
            <v>182000</v>
          </cell>
          <cell r="K178" t="str">
            <v>1624-00-013</v>
          </cell>
        </row>
        <row r="179">
          <cell r="I179">
            <v>3.1</v>
          </cell>
          <cell r="J179">
            <v>2100</v>
          </cell>
          <cell r="K179" t="str">
            <v>1624-00-013</v>
          </cell>
        </row>
        <row r="180">
          <cell r="I180">
            <v>3.1</v>
          </cell>
          <cell r="J180">
            <v>30000</v>
          </cell>
          <cell r="K180" t="str">
            <v>1624-00-013</v>
          </cell>
        </row>
        <row r="181">
          <cell r="I181">
            <v>3.1</v>
          </cell>
          <cell r="J181">
            <v>2100</v>
          </cell>
          <cell r="K181" t="str">
            <v>1624-00-013</v>
          </cell>
        </row>
        <row r="182">
          <cell r="I182">
            <v>3.1</v>
          </cell>
          <cell r="J182">
            <v>30000</v>
          </cell>
          <cell r="K182" t="str">
            <v>1624-00-013</v>
          </cell>
        </row>
        <row r="183">
          <cell r="I183">
            <v>3.1</v>
          </cell>
          <cell r="J183">
            <v>2100</v>
          </cell>
          <cell r="K183" t="str">
            <v>1624-00-013</v>
          </cell>
        </row>
        <row r="184">
          <cell r="I184">
            <v>3.1</v>
          </cell>
          <cell r="J184">
            <v>30000</v>
          </cell>
          <cell r="K184" t="str">
            <v>1624-00-013</v>
          </cell>
        </row>
        <row r="185">
          <cell r="I185">
            <v>3.1</v>
          </cell>
          <cell r="J185">
            <v>50776.7</v>
          </cell>
          <cell r="K185" t="str">
            <v>1624-00-013</v>
          </cell>
        </row>
        <row r="186">
          <cell r="I186">
            <v>3.1</v>
          </cell>
          <cell r="J186">
            <v>1450763</v>
          </cell>
          <cell r="K186" t="str">
            <v>1624-00-013</v>
          </cell>
        </row>
        <row r="187">
          <cell r="I187">
            <v>3.1</v>
          </cell>
          <cell r="J187">
            <v>2100</v>
          </cell>
          <cell r="K187" t="str">
            <v>1624-00-013</v>
          </cell>
        </row>
        <row r="188">
          <cell r="I188">
            <v>3.1</v>
          </cell>
          <cell r="J188">
            <v>30000</v>
          </cell>
          <cell r="K188" t="str">
            <v>1624-00-013</v>
          </cell>
        </row>
        <row r="189">
          <cell r="I189">
            <v>3.1</v>
          </cell>
          <cell r="J189">
            <v>-1412400</v>
          </cell>
          <cell r="K189" t="str">
            <v>1624-00-013</v>
          </cell>
        </row>
        <row r="190">
          <cell r="I190">
            <v>3.1</v>
          </cell>
          <cell r="J190">
            <v>-182000</v>
          </cell>
          <cell r="K190" t="str">
            <v>1624-00-013</v>
          </cell>
        </row>
        <row r="191">
          <cell r="I191">
            <v>3.1</v>
          </cell>
          <cell r="J191">
            <v>-133750</v>
          </cell>
          <cell r="K191" t="str">
            <v>1624-00-013</v>
          </cell>
        </row>
        <row r="192">
          <cell r="I192">
            <v>3.1</v>
          </cell>
          <cell r="J192">
            <v>4200</v>
          </cell>
          <cell r="K192" t="str">
            <v>1624-00-013</v>
          </cell>
        </row>
        <row r="193">
          <cell r="I193">
            <v>3.1</v>
          </cell>
          <cell r="J193">
            <v>60000</v>
          </cell>
          <cell r="K193" t="str">
            <v>1624-00-013</v>
          </cell>
        </row>
        <row r="194">
          <cell r="I194">
            <v>3.1</v>
          </cell>
          <cell r="J194">
            <v>21924</v>
          </cell>
          <cell r="K194" t="str">
            <v>1624-00-013</v>
          </cell>
        </row>
        <row r="195">
          <cell r="I195">
            <v>3.1</v>
          </cell>
          <cell r="J195">
            <v>313200</v>
          </cell>
          <cell r="K195" t="str">
            <v>1624-00-013</v>
          </cell>
        </row>
        <row r="196">
          <cell r="I196">
            <v>3.1</v>
          </cell>
          <cell r="J196">
            <v>19600</v>
          </cell>
          <cell r="K196" t="str">
            <v>1624-00-013</v>
          </cell>
        </row>
        <row r="197">
          <cell r="I197">
            <v>3.1</v>
          </cell>
          <cell r="J197">
            <v>280000</v>
          </cell>
          <cell r="K197" t="str">
            <v>1624-00-013</v>
          </cell>
        </row>
        <row r="198">
          <cell r="I198">
            <v>3.1</v>
          </cell>
          <cell r="J198">
            <v>11200</v>
          </cell>
          <cell r="K198" t="str">
            <v>1624-00-013</v>
          </cell>
        </row>
        <row r="199">
          <cell r="I199">
            <v>3.1</v>
          </cell>
          <cell r="J199">
            <v>160000</v>
          </cell>
          <cell r="K199" t="str">
            <v>1624-00-013</v>
          </cell>
        </row>
        <row r="200">
          <cell r="I200">
            <v>3.1</v>
          </cell>
          <cell r="J200">
            <v>11545.7</v>
          </cell>
          <cell r="K200" t="str">
            <v>1624-00-013</v>
          </cell>
        </row>
        <row r="201">
          <cell r="I201">
            <v>3.1</v>
          </cell>
          <cell r="J201">
            <v>164938.6</v>
          </cell>
          <cell r="K201" t="str">
            <v>1624-00-013</v>
          </cell>
        </row>
        <row r="202">
          <cell r="I202">
            <v>3.1</v>
          </cell>
          <cell r="J202">
            <v>59196.69</v>
          </cell>
          <cell r="K202" t="str">
            <v>1624-00-013</v>
          </cell>
        </row>
        <row r="203">
          <cell r="I203">
            <v>3.1</v>
          </cell>
          <cell r="J203">
            <v>845666.94</v>
          </cell>
          <cell r="K203" t="str">
            <v>1624-00-013</v>
          </cell>
        </row>
        <row r="204">
          <cell r="I204">
            <v>3.1</v>
          </cell>
          <cell r="J204">
            <v>52238.84</v>
          </cell>
          <cell r="K204" t="str">
            <v>1624-00-013</v>
          </cell>
        </row>
        <row r="205">
          <cell r="I205">
            <v>3.1</v>
          </cell>
          <cell r="J205">
            <v>746269.19</v>
          </cell>
          <cell r="K205" t="str">
            <v>1624-00-013</v>
          </cell>
        </row>
        <row r="206">
          <cell r="I206">
            <v>3.1</v>
          </cell>
          <cell r="J206">
            <v>4200</v>
          </cell>
          <cell r="K206" t="str">
            <v>1624-00-013</v>
          </cell>
        </row>
        <row r="207">
          <cell r="I207">
            <v>3.1</v>
          </cell>
          <cell r="J207">
            <v>60000</v>
          </cell>
          <cell r="K207" t="str">
            <v>1624-00-013</v>
          </cell>
        </row>
        <row r="208">
          <cell r="I208">
            <v>3.1</v>
          </cell>
          <cell r="J208">
            <v>6909</v>
          </cell>
          <cell r="K208" t="str">
            <v>1624-00-013</v>
          </cell>
        </row>
        <row r="209">
          <cell r="I209">
            <v>3.1</v>
          </cell>
          <cell r="J209">
            <v>98700</v>
          </cell>
          <cell r="K209" t="str">
            <v>1624-00-013</v>
          </cell>
        </row>
        <row r="210">
          <cell r="I210">
            <v>3.1</v>
          </cell>
          <cell r="J210">
            <v>10500</v>
          </cell>
          <cell r="K210" t="str">
            <v>1624-00-204</v>
          </cell>
        </row>
        <row r="211">
          <cell r="I211">
            <v>3.1</v>
          </cell>
          <cell r="J211">
            <v>150000</v>
          </cell>
          <cell r="K211" t="str">
            <v>1624-00-204</v>
          </cell>
        </row>
        <row r="212">
          <cell r="I212">
            <v>3.1</v>
          </cell>
          <cell r="J212">
            <v>16730</v>
          </cell>
          <cell r="K212" t="str">
            <v>1624-00-013</v>
          </cell>
        </row>
        <row r="213">
          <cell r="I213">
            <v>3.1</v>
          </cell>
          <cell r="J213">
            <v>239000</v>
          </cell>
          <cell r="K213" t="str">
            <v>1624-00-013</v>
          </cell>
        </row>
        <row r="214">
          <cell r="I214">
            <v>3.1</v>
          </cell>
          <cell r="J214">
            <v>16730</v>
          </cell>
          <cell r="K214" t="str">
            <v>1624-00-013</v>
          </cell>
        </row>
        <row r="215">
          <cell r="I215">
            <v>3.1</v>
          </cell>
          <cell r="J215">
            <v>239000</v>
          </cell>
          <cell r="K215" t="str">
            <v>1624-00-013</v>
          </cell>
        </row>
        <row r="216">
          <cell r="I216">
            <v>3.1</v>
          </cell>
          <cell r="J216">
            <v>19600</v>
          </cell>
          <cell r="K216" t="str">
            <v>1624-00-013</v>
          </cell>
        </row>
        <row r="217">
          <cell r="I217">
            <v>3.1</v>
          </cell>
          <cell r="J217">
            <v>280000</v>
          </cell>
          <cell r="K217" t="str">
            <v>1624-00-013</v>
          </cell>
        </row>
        <row r="218">
          <cell r="I218">
            <v>3.1</v>
          </cell>
          <cell r="J218">
            <v>90000</v>
          </cell>
          <cell r="K218" t="str">
            <v>1624-00-013</v>
          </cell>
        </row>
        <row r="219">
          <cell r="I219">
            <v>3.1</v>
          </cell>
          <cell r="J219">
            <v>6300</v>
          </cell>
          <cell r="K219" t="str">
            <v>1624-00-013</v>
          </cell>
        </row>
        <row r="220">
          <cell r="I220">
            <v>3.1</v>
          </cell>
          <cell r="J220">
            <v>21000</v>
          </cell>
          <cell r="K220" t="str">
            <v>1624-00-013</v>
          </cell>
        </row>
        <row r="221">
          <cell r="I221">
            <v>3.1</v>
          </cell>
          <cell r="J221">
            <v>300000</v>
          </cell>
          <cell r="K221" t="str">
            <v>1624-00-013</v>
          </cell>
        </row>
        <row r="222">
          <cell r="I222">
            <v>3.1</v>
          </cell>
          <cell r="J222">
            <v>16730</v>
          </cell>
          <cell r="K222" t="str">
            <v>1624-00-013</v>
          </cell>
        </row>
        <row r="223">
          <cell r="I223">
            <v>3.1</v>
          </cell>
          <cell r="J223">
            <v>239000</v>
          </cell>
          <cell r="K223" t="str">
            <v>1624-00-013</v>
          </cell>
        </row>
        <row r="224">
          <cell r="I224">
            <v>3.1</v>
          </cell>
          <cell r="J224">
            <v>609</v>
          </cell>
          <cell r="K224" t="str">
            <v>1624-00-013</v>
          </cell>
        </row>
        <row r="225">
          <cell r="I225">
            <v>3.1</v>
          </cell>
          <cell r="J225">
            <v>8700</v>
          </cell>
          <cell r="K225" t="str">
            <v>1624-00-013</v>
          </cell>
        </row>
        <row r="226">
          <cell r="I226">
            <v>3.1</v>
          </cell>
          <cell r="J226">
            <v>70000</v>
          </cell>
          <cell r="K226" t="str">
            <v>1624-00-013</v>
          </cell>
        </row>
        <row r="227">
          <cell r="I227">
            <v>3.1</v>
          </cell>
          <cell r="J227">
            <v>4900</v>
          </cell>
          <cell r="K227" t="str">
            <v>1624-00-013</v>
          </cell>
        </row>
        <row r="228">
          <cell r="I228">
            <v>3.1</v>
          </cell>
          <cell r="J228">
            <v>30000</v>
          </cell>
          <cell r="K228" t="str">
            <v>1624-00-013</v>
          </cell>
        </row>
        <row r="229">
          <cell r="I229">
            <v>3.1</v>
          </cell>
          <cell r="J229">
            <v>2100</v>
          </cell>
          <cell r="K229" t="str">
            <v>1624-00-013</v>
          </cell>
        </row>
        <row r="230">
          <cell r="I230">
            <v>3.1</v>
          </cell>
          <cell r="J230">
            <v>24170.560000000001</v>
          </cell>
          <cell r="K230" t="str">
            <v>1624-00-013</v>
          </cell>
        </row>
        <row r="231">
          <cell r="I231">
            <v>3.1</v>
          </cell>
          <cell r="J231">
            <v>345293.73</v>
          </cell>
          <cell r="K231" t="str">
            <v>1624-00-013</v>
          </cell>
        </row>
        <row r="232">
          <cell r="I232">
            <v>3.1</v>
          </cell>
          <cell r="J232">
            <v>40162.22</v>
          </cell>
          <cell r="K232" t="str">
            <v>1624-00-013</v>
          </cell>
        </row>
        <row r="233">
          <cell r="I233">
            <v>3.1</v>
          </cell>
          <cell r="J233">
            <v>573745.96</v>
          </cell>
          <cell r="K233" t="str">
            <v>1624-00-013</v>
          </cell>
        </row>
        <row r="234">
          <cell r="I234">
            <v>3.1</v>
          </cell>
          <cell r="J234">
            <v>4200</v>
          </cell>
          <cell r="K234" t="str">
            <v>1624-00-013</v>
          </cell>
        </row>
        <row r="235">
          <cell r="I235">
            <v>3.1</v>
          </cell>
          <cell r="J235">
            <v>60000</v>
          </cell>
          <cell r="K235" t="str">
            <v>1624-00-013</v>
          </cell>
        </row>
        <row r="236">
          <cell r="I236">
            <v>3.1</v>
          </cell>
          <cell r="J236">
            <v>4200</v>
          </cell>
          <cell r="K236" t="str">
            <v>1624-00-013</v>
          </cell>
        </row>
        <row r="237">
          <cell r="I237">
            <v>3.1</v>
          </cell>
          <cell r="J237">
            <v>60000</v>
          </cell>
          <cell r="K237" t="str">
            <v>1624-00-013</v>
          </cell>
        </row>
        <row r="238">
          <cell r="I238">
            <v>3.1</v>
          </cell>
          <cell r="J238">
            <v>97159.19</v>
          </cell>
          <cell r="K238" t="str">
            <v>1624-00-013</v>
          </cell>
        </row>
        <row r="239">
          <cell r="I239">
            <v>3.1</v>
          </cell>
          <cell r="J239">
            <v>1387988.46</v>
          </cell>
          <cell r="K239" t="str">
            <v>1624-00-013</v>
          </cell>
        </row>
        <row r="240">
          <cell r="I240">
            <v>3.1</v>
          </cell>
          <cell r="J240">
            <v>67915.02</v>
          </cell>
          <cell r="K240" t="str">
            <v>1624-00-013</v>
          </cell>
        </row>
        <row r="241">
          <cell r="I241">
            <v>3.1</v>
          </cell>
          <cell r="J241">
            <v>970214.53</v>
          </cell>
          <cell r="K241" t="str">
            <v>1624-00-013</v>
          </cell>
        </row>
        <row r="242">
          <cell r="I242">
            <v>3.1</v>
          </cell>
          <cell r="J242">
            <v>60000</v>
          </cell>
          <cell r="K242" t="str">
            <v>1624-00-013</v>
          </cell>
        </row>
        <row r="243">
          <cell r="I243">
            <v>3.1</v>
          </cell>
          <cell r="J243">
            <v>4200</v>
          </cell>
          <cell r="K243" t="str">
            <v>1624-00-013</v>
          </cell>
        </row>
        <row r="244">
          <cell r="I244">
            <v>3.2</v>
          </cell>
          <cell r="J244">
            <v>165297.97</v>
          </cell>
          <cell r="K244" t="str">
            <v>1624-00-013</v>
          </cell>
        </row>
        <row r="245">
          <cell r="I245">
            <v>3.2</v>
          </cell>
          <cell r="J245">
            <v>35000</v>
          </cell>
          <cell r="K245" t="str">
            <v>1624-00-013</v>
          </cell>
        </row>
        <row r="246">
          <cell r="I246">
            <v>3.2</v>
          </cell>
          <cell r="J246">
            <v>60</v>
          </cell>
          <cell r="K246" t="str">
            <v>1624-00-013</v>
          </cell>
        </row>
        <row r="247">
          <cell r="I247">
            <v>3.2</v>
          </cell>
          <cell r="J247">
            <v>3466</v>
          </cell>
          <cell r="K247" t="str">
            <v>1624-00-013</v>
          </cell>
        </row>
        <row r="248">
          <cell r="I248">
            <v>3.2</v>
          </cell>
          <cell r="J248">
            <v>950</v>
          </cell>
          <cell r="K248" t="str">
            <v>1624-00-013</v>
          </cell>
        </row>
        <row r="249">
          <cell r="I249">
            <v>3.2</v>
          </cell>
          <cell r="J249">
            <v>162615</v>
          </cell>
          <cell r="K249" t="str">
            <v>1624-00-013</v>
          </cell>
        </row>
        <row r="250">
          <cell r="I250">
            <v>3.2</v>
          </cell>
          <cell r="J250">
            <v>35000</v>
          </cell>
          <cell r="K250" t="str">
            <v>1624-00-013</v>
          </cell>
        </row>
        <row r="251">
          <cell r="I251">
            <v>3.2</v>
          </cell>
          <cell r="J251">
            <v>60</v>
          </cell>
          <cell r="K251" t="str">
            <v>1624-00-013</v>
          </cell>
        </row>
        <row r="252">
          <cell r="I252">
            <v>3.2</v>
          </cell>
          <cell r="J252">
            <v>1733</v>
          </cell>
          <cell r="K252" t="str">
            <v>1624-00-013</v>
          </cell>
        </row>
        <row r="253">
          <cell r="I253">
            <v>3.2</v>
          </cell>
          <cell r="J253">
            <v>3466</v>
          </cell>
          <cell r="K253" t="str">
            <v>1624-00-013</v>
          </cell>
        </row>
        <row r="254">
          <cell r="I254">
            <v>3.2</v>
          </cell>
          <cell r="J254">
            <v>5225</v>
          </cell>
          <cell r="K254" t="str">
            <v>1624-00-013</v>
          </cell>
        </row>
        <row r="255">
          <cell r="I255">
            <v>3.2</v>
          </cell>
          <cell r="J255">
            <v>950</v>
          </cell>
          <cell r="K255" t="str">
            <v>1624-00-013</v>
          </cell>
        </row>
        <row r="256">
          <cell r="I256">
            <v>3.2</v>
          </cell>
          <cell r="J256">
            <v>162615</v>
          </cell>
          <cell r="K256" t="str">
            <v>1624-00-013</v>
          </cell>
        </row>
        <row r="257">
          <cell r="I257">
            <v>3.2</v>
          </cell>
          <cell r="J257">
            <v>35000</v>
          </cell>
          <cell r="K257" t="str">
            <v>1624-00-013</v>
          </cell>
        </row>
        <row r="258">
          <cell r="I258">
            <v>3.2</v>
          </cell>
          <cell r="J258">
            <v>5500</v>
          </cell>
          <cell r="K258" t="str">
            <v>1624-00-013</v>
          </cell>
        </row>
        <row r="259">
          <cell r="I259">
            <v>3.2</v>
          </cell>
          <cell r="J259">
            <v>3466</v>
          </cell>
          <cell r="K259" t="str">
            <v>1624-00-013</v>
          </cell>
        </row>
        <row r="260">
          <cell r="I260">
            <v>3.2</v>
          </cell>
          <cell r="J260">
            <v>35000</v>
          </cell>
          <cell r="K260" t="str">
            <v>1624-00-013</v>
          </cell>
        </row>
        <row r="261">
          <cell r="I261">
            <v>3.2</v>
          </cell>
          <cell r="J261">
            <v>950</v>
          </cell>
          <cell r="K261" t="str">
            <v>1624-00-013</v>
          </cell>
        </row>
        <row r="262">
          <cell r="I262">
            <v>3.2</v>
          </cell>
          <cell r="J262">
            <v>162615</v>
          </cell>
          <cell r="K262" t="str">
            <v>1624-00-013</v>
          </cell>
        </row>
        <row r="263">
          <cell r="I263">
            <v>3.2</v>
          </cell>
          <cell r="J263">
            <v>5225</v>
          </cell>
          <cell r="K263" t="str">
            <v>1624-00-013</v>
          </cell>
        </row>
        <row r="264">
          <cell r="I264">
            <v>3.2</v>
          </cell>
          <cell r="J264">
            <v>3466</v>
          </cell>
          <cell r="K264" t="str">
            <v>1624-00-013</v>
          </cell>
        </row>
        <row r="265">
          <cell r="I265">
            <v>3.2</v>
          </cell>
          <cell r="J265">
            <v>38000</v>
          </cell>
          <cell r="K265" t="str">
            <v>1624-00-013</v>
          </cell>
        </row>
        <row r="266">
          <cell r="I266">
            <v>3.2</v>
          </cell>
          <cell r="J266">
            <v>6175</v>
          </cell>
          <cell r="K266" t="str">
            <v>1624-00-013</v>
          </cell>
        </row>
        <row r="267">
          <cell r="I267">
            <v>3.2</v>
          </cell>
          <cell r="J267">
            <v>163565</v>
          </cell>
          <cell r="K267" t="str">
            <v>1624-00-013</v>
          </cell>
        </row>
        <row r="268">
          <cell r="I268">
            <v>3.2</v>
          </cell>
          <cell r="J268">
            <v>60</v>
          </cell>
          <cell r="K268" t="str">
            <v>1624-00-013</v>
          </cell>
        </row>
        <row r="269">
          <cell r="I269">
            <v>3.2</v>
          </cell>
          <cell r="J269">
            <v>325</v>
          </cell>
          <cell r="K269" t="str">
            <v>1624-00-013</v>
          </cell>
        </row>
        <row r="270">
          <cell r="I270">
            <v>3.2</v>
          </cell>
          <cell r="J270">
            <v>6500</v>
          </cell>
          <cell r="K270" t="str">
            <v>1624-00-013</v>
          </cell>
        </row>
        <row r="271">
          <cell r="I271">
            <v>3.2</v>
          </cell>
          <cell r="J271">
            <v>40000</v>
          </cell>
          <cell r="K271" t="str">
            <v>1624-00-013</v>
          </cell>
        </row>
        <row r="272">
          <cell r="I272">
            <v>3.2</v>
          </cell>
          <cell r="J272">
            <v>3600</v>
          </cell>
          <cell r="K272" t="str">
            <v>1624-00-013</v>
          </cell>
        </row>
        <row r="273">
          <cell r="I273">
            <v>3.2</v>
          </cell>
          <cell r="J273">
            <v>335485.5</v>
          </cell>
          <cell r="K273" t="str">
            <v>1624-00-013</v>
          </cell>
        </row>
        <row r="274">
          <cell r="I274">
            <v>3.2</v>
          </cell>
          <cell r="J274">
            <v>2000</v>
          </cell>
          <cell r="K274" t="str">
            <v>1624-00-013</v>
          </cell>
        </row>
        <row r="275">
          <cell r="I275">
            <v>3.2</v>
          </cell>
          <cell r="J275">
            <v>6500</v>
          </cell>
          <cell r="K275" t="str">
            <v>1624-00-013</v>
          </cell>
        </row>
        <row r="276">
          <cell r="I276">
            <v>3.2</v>
          </cell>
          <cell r="J276">
            <v>40000</v>
          </cell>
          <cell r="K276" t="str">
            <v>1624-00-013</v>
          </cell>
        </row>
        <row r="277">
          <cell r="I277">
            <v>3.2</v>
          </cell>
          <cell r="J277">
            <v>3600</v>
          </cell>
          <cell r="K277" t="str">
            <v>1624-00-013</v>
          </cell>
        </row>
        <row r="278">
          <cell r="I278">
            <v>3.2</v>
          </cell>
          <cell r="J278">
            <v>173050</v>
          </cell>
          <cell r="K278" t="str">
            <v>1624-00-013</v>
          </cell>
        </row>
        <row r="279">
          <cell r="I279">
            <v>3.2</v>
          </cell>
          <cell r="J279">
            <v>40000</v>
          </cell>
          <cell r="K279" t="str">
            <v>1624-00-013</v>
          </cell>
        </row>
        <row r="280">
          <cell r="I280">
            <v>3.2</v>
          </cell>
          <cell r="J280">
            <v>4080</v>
          </cell>
          <cell r="K280" t="str">
            <v>1624-00-013</v>
          </cell>
        </row>
        <row r="281">
          <cell r="I281">
            <v>3.2</v>
          </cell>
          <cell r="J281">
            <v>180810</v>
          </cell>
          <cell r="K281" t="str">
            <v>1624-00-013</v>
          </cell>
        </row>
        <row r="282">
          <cell r="I282">
            <v>3.2</v>
          </cell>
          <cell r="J282">
            <v>180810</v>
          </cell>
          <cell r="K282" t="str">
            <v>1624-00-013</v>
          </cell>
        </row>
        <row r="283">
          <cell r="I283">
            <v>3.2</v>
          </cell>
          <cell r="J283">
            <v>30000</v>
          </cell>
          <cell r="K283" t="str">
            <v>1624-00-013</v>
          </cell>
        </row>
        <row r="284">
          <cell r="I284">
            <v>3.2</v>
          </cell>
          <cell r="J284">
            <v>4080</v>
          </cell>
          <cell r="K284" t="str">
            <v>1624-00-013</v>
          </cell>
        </row>
        <row r="285">
          <cell r="I285">
            <v>3.2</v>
          </cell>
          <cell r="J285">
            <v>2360.06</v>
          </cell>
          <cell r="K285" t="str">
            <v>1624-00-013</v>
          </cell>
        </row>
        <row r="286">
          <cell r="I286">
            <v>3.2</v>
          </cell>
          <cell r="J286">
            <v>30000</v>
          </cell>
          <cell r="K286" t="str">
            <v>1624-00-013</v>
          </cell>
        </row>
        <row r="287">
          <cell r="I287">
            <v>3.2</v>
          </cell>
          <cell r="J287">
            <v>4080</v>
          </cell>
          <cell r="K287" t="str">
            <v>1624-00-013</v>
          </cell>
        </row>
        <row r="288">
          <cell r="I288">
            <v>3.2</v>
          </cell>
          <cell r="J288">
            <v>180810</v>
          </cell>
          <cell r="K288" t="str">
            <v>1624-00-013</v>
          </cell>
        </row>
        <row r="289">
          <cell r="I289">
            <v>3.2</v>
          </cell>
          <cell r="J289">
            <v>75</v>
          </cell>
          <cell r="K289" t="str">
            <v>1624-00-013</v>
          </cell>
        </row>
        <row r="290">
          <cell r="I290">
            <v>3.2</v>
          </cell>
          <cell r="J290">
            <v>30000</v>
          </cell>
          <cell r="K290" t="str">
            <v>1624-00-013</v>
          </cell>
        </row>
        <row r="291">
          <cell r="I291">
            <v>3.2</v>
          </cell>
          <cell r="J291">
            <v>4080</v>
          </cell>
          <cell r="K291" t="str">
            <v>1624-00-013</v>
          </cell>
        </row>
        <row r="292">
          <cell r="I292">
            <v>3.2</v>
          </cell>
          <cell r="J292">
            <v>180810</v>
          </cell>
          <cell r="K292" t="str">
            <v>1624-00-013</v>
          </cell>
        </row>
        <row r="293">
          <cell r="I293">
            <v>3.2</v>
          </cell>
          <cell r="J293">
            <v>30000</v>
          </cell>
          <cell r="K293" t="str">
            <v>1624-00-013</v>
          </cell>
        </row>
        <row r="294">
          <cell r="I294">
            <v>3.2</v>
          </cell>
          <cell r="J294">
            <v>766987.77</v>
          </cell>
          <cell r="K294" t="str">
            <v>1624-00-013</v>
          </cell>
        </row>
        <row r="295">
          <cell r="I295">
            <v>3.2</v>
          </cell>
          <cell r="J295">
            <v>766987.77</v>
          </cell>
          <cell r="K295" t="str">
            <v>1624-00-013</v>
          </cell>
        </row>
        <row r="296">
          <cell r="I296">
            <v>3.2</v>
          </cell>
          <cell r="J296">
            <v>856000</v>
          </cell>
          <cell r="K296" t="str">
            <v>1624-00-013</v>
          </cell>
        </row>
        <row r="297">
          <cell r="I297">
            <v>3.2</v>
          </cell>
          <cell r="J297">
            <v>4080</v>
          </cell>
          <cell r="K297" t="str">
            <v>1624-00-013</v>
          </cell>
        </row>
        <row r="298">
          <cell r="I298">
            <v>3.2</v>
          </cell>
          <cell r="J298">
            <v>180810</v>
          </cell>
          <cell r="K298" t="str">
            <v>1624-00-013</v>
          </cell>
        </row>
        <row r="299">
          <cell r="I299">
            <v>3.2</v>
          </cell>
          <cell r="J299">
            <v>75</v>
          </cell>
          <cell r="K299" t="str">
            <v>1624-00-013</v>
          </cell>
        </row>
        <row r="300">
          <cell r="I300">
            <v>3.2</v>
          </cell>
          <cell r="J300">
            <v>25666.67</v>
          </cell>
          <cell r="K300" t="str">
            <v>1624-00-013</v>
          </cell>
        </row>
        <row r="301">
          <cell r="I301">
            <v>3.2</v>
          </cell>
          <cell r="J301">
            <v>37236</v>
          </cell>
          <cell r="K301" t="str">
            <v>1624-00-013</v>
          </cell>
        </row>
        <row r="302">
          <cell r="I302">
            <v>3.2</v>
          </cell>
          <cell r="J302">
            <v>4850521.41</v>
          </cell>
          <cell r="K302" t="str">
            <v>1624-00-013</v>
          </cell>
        </row>
        <row r="303">
          <cell r="I303">
            <v>3.2</v>
          </cell>
          <cell r="J303">
            <v>5626244.6600000001</v>
          </cell>
          <cell r="K303" t="str">
            <v>1624-00-013</v>
          </cell>
        </row>
        <row r="304">
          <cell r="I304">
            <v>3.2</v>
          </cell>
          <cell r="J304">
            <v>180810</v>
          </cell>
          <cell r="K304" t="str">
            <v>1624-00-013</v>
          </cell>
        </row>
        <row r="305">
          <cell r="I305">
            <v>3.2</v>
          </cell>
          <cell r="J305">
            <v>4080</v>
          </cell>
          <cell r="K305" t="str">
            <v>1624-00-013</v>
          </cell>
        </row>
        <row r="306">
          <cell r="I306">
            <v>3.2</v>
          </cell>
          <cell r="J306">
            <v>1399289.29</v>
          </cell>
          <cell r="K306" t="str">
            <v>1624-00-013</v>
          </cell>
        </row>
        <row r="307">
          <cell r="I307">
            <v>3.2</v>
          </cell>
          <cell r="J307">
            <v>1399289.29</v>
          </cell>
          <cell r="K307" t="str">
            <v>1624-00-013</v>
          </cell>
        </row>
        <row r="308">
          <cell r="I308">
            <v>3.2</v>
          </cell>
          <cell r="J308">
            <v>1070261.53</v>
          </cell>
          <cell r="K308" t="str">
            <v>1624-00-013</v>
          </cell>
        </row>
        <row r="309">
          <cell r="I309">
            <v>3.2</v>
          </cell>
          <cell r="J309">
            <v>1070261.53</v>
          </cell>
          <cell r="K309" t="str">
            <v>1624-00-013</v>
          </cell>
        </row>
        <row r="310">
          <cell r="I310">
            <v>3.2</v>
          </cell>
          <cell r="J310">
            <v>55000</v>
          </cell>
          <cell r="K310" t="str">
            <v>1624-00-013</v>
          </cell>
        </row>
        <row r="311">
          <cell r="I311">
            <v>3.2</v>
          </cell>
          <cell r="J311">
            <v>173050</v>
          </cell>
          <cell r="K311" t="str">
            <v>1624-00-013</v>
          </cell>
        </row>
        <row r="312">
          <cell r="I312">
            <v>3.2</v>
          </cell>
          <cell r="J312">
            <v>3600</v>
          </cell>
          <cell r="K312" t="str">
            <v>1624-00-013</v>
          </cell>
        </row>
        <row r="313">
          <cell r="I313">
            <v>3.2</v>
          </cell>
          <cell r="J313">
            <v>55000</v>
          </cell>
          <cell r="K313" t="str">
            <v>1624-00-013</v>
          </cell>
        </row>
        <row r="314">
          <cell r="I314">
            <v>3.2</v>
          </cell>
          <cell r="J314">
            <v>3600</v>
          </cell>
          <cell r="K314" t="str">
            <v>1624-00-013</v>
          </cell>
        </row>
        <row r="315">
          <cell r="I315">
            <v>3.2</v>
          </cell>
          <cell r="J315">
            <v>173050</v>
          </cell>
          <cell r="K315" t="str">
            <v>1624-00-013</v>
          </cell>
        </row>
        <row r="316">
          <cell r="I316">
            <v>3.2</v>
          </cell>
          <cell r="J316">
            <v>10011</v>
          </cell>
          <cell r="K316" t="str">
            <v>1624-00-013</v>
          </cell>
        </row>
        <row r="317">
          <cell r="I317">
            <v>3.2</v>
          </cell>
          <cell r="J317">
            <v>8490.75</v>
          </cell>
          <cell r="K317" t="str">
            <v>1624-00-013</v>
          </cell>
        </row>
        <row r="318">
          <cell r="I318">
            <v>3.2</v>
          </cell>
          <cell r="J318">
            <v>260</v>
          </cell>
          <cell r="K318" t="str">
            <v>1624-00-013</v>
          </cell>
        </row>
        <row r="319">
          <cell r="I319">
            <v>3.2</v>
          </cell>
          <cell r="J319">
            <v>55000</v>
          </cell>
          <cell r="K319" t="str">
            <v>1624-00-013</v>
          </cell>
        </row>
        <row r="320">
          <cell r="I320">
            <v>3.2</v>
          </cell>
          <cell r="J320">
            <v>1800</v>
          </cell>
          <cell r="K320" t="str">
            <v>1624-00-013</v>
          </cell>
        </row>
        <row r="321">
          <cell r="I321">
            <v>3.2</v>
          </cell>
          <cell r="J321">
            <v>15671.42</v>
          </cell>
          <cell r="K321" t="str">
            <v>1624-00-013</v>
          </cell>
        </row>
        <row r="322">
          <cell r="I322">
            <v>3.2</v>
          </cell>
          <cell r="J322">
            <v>159178.57999999999</v>
          </cell>
          <cell r="K322" t="str">
            <v>1624-00-013</v>
          </cell>
        </row>
        <row r="323">
          <cell r="I323">
            <v>3.2</v>
          </cell>
          <cell r="J323">
            <v>-3844344.63</v>
          </cell>
          <cell r="K323" t="str">
            <v>1624-00-013</v>
          </cell>
        </row>
        <row r="324">
          <cell r="I324">
            <v>3.2</v>
          </cell>
          <cell r="J324">
            <v>55000</v>
          </cell>
          <cell r="K324" t="str">
            <v>1624-00-013</v>
          </cell>
        </row>
        <row r="325">
          <cell r="I325">
            <v>3.2</v>
          </cell>
          <cell r="J325">
            <v>810</v>
          </cell>
          <cell r="K325" t="str">
            <v>1624-00-013</v>
          </cell>
        </row>
        <row r="326">
          <cell r="I326">
            <v>3.2</v>
          </cell>
          <cell r="J326">
            <v>52684.5</v>
          </cell>
          <cell r="K326" t="str">
            <v>1624-00-013</v>
          </cell>
        </row>
        <row r="327">
          <cell r="I327">
            <v>3.2</v>
          </cell>
          <cell r="J327">
            <v>55000</v>
          </cell>
          <cell r="K327" t="str">
            <v>1624-00-013</v>
          </cell>
        </row>
        <row r="328">
          <cell r="I328">
            <v>3.2</v>
          </cell>
          <cell r="J328">
            <v>450</v>
          </cell>
          <cell r="K328" t="str">
            <v>1624-00-013</v>
          </cell>
        </row>
        <row r="329">
          <cell r="I329">
            <v>3.2</v>
          </cell>
          <cell r="J329">
            <v>2650</v>
          </cell>
          <cell r="K329" t="str">
            <v>1624-00-013</v>
          </cell>
        </row>
        <row r="330">
          <cell r="I330">
            <v>3.2</v>
          </cell>
          <cell r="J330">
            <v>38050</v>
          </cell>
          <cell r="K330" t="str">
            <v>1624-00-013</v>
          </cell>
        </row>
        <row r="331">
          <cell r="I331">
            <v>3.2</v>
          </cell>
          <cell r="J331">
            <v>-1499</v>
          </cell>
          <cell r="K331" t="str">
            <v>1624-00-013</v>
          </cell>
        </row>
        <row r="332">
          <cell r="I332">
            <v>3.2</v>
          </cell>
          <cell r="J332">
            <v>75000</v>
          </cell>
          <cell r="K332" t="str">
            <v>1624-00-013</v>
          </cell>
        </row>
        <row r="333">
          <cell r="I333">
            <v>3.2</v>
          </cell>
          <cell r="J333">
            <v>2998</v>
          </cell>
          <cell r="K333" t="str">
            <v>1624-00-013</v>
          </cell>
        </row>
        <row r="334">
          <cell r="I334">
            <v>3.2</v>
          </cell>
          <cell r="J334">
            <v>25384.21</v>
          </cell>
          <cell r="K334" t="str">
            <v>1624-00-013</v>
          </cell>
        </row>
        <row r="335">
          <cell r="I335">
            <v>3.2</v>
          </cell>
          <cell r="J335">
            <v>138642.79</v>
          </cell>
          <cell r="K335" t="str">
            <v>1624-00-013</v>
          </cell>
        </row>
        <row r="336">
          <cell r="I336">
            <v>3.2</v>
          </cell>
          <cell r="J336">
            <v>-1499</v>
          </cell>
          <cell r="K336" t="str">
            <v>1624-00-013</v>
          </cell>
        </row>
        <row r="337">
          <cell r="I337">
            <v>3.2</v>
          </cell>
          <cell r="J337">
            <v>6011</v>
          </cell>
          <cell r="K337" t="str">
            <v>1624-00-013</v>
          </cell>
        </row>
        <row r="338">
          <cell r="I338">
            <v>3.2</v>
          </cell>
          <cell r="J338">
            <v>8479.75</v>
          </cell>
          <cell r="K338" t="str">
            <v>1624-00-013</v>
          </cell>
        </row>
        <row r="339">
          <cell r="I339">
            <v>3.2</v>
          </cell>
          <cell r="J339">
            <v>75000</v>
          </cell>
          <cell r="K339" t="str">
            <v>1624-00-013</v>
          </cell>
        </row>
        <row r="340">
          <cell r="I340">
            <v>3.2</v>
          </cell>
          <cell r="J340">
            <v>2998</v>
          </cell>
          <cell r="K340" t="str">
            <v>1624-00-013</v>
          </cell>
        </row>
        <row r="341">
          <cell r="I341">
            <v>3.2</v>
          </cell>
          <cell r="J341">
            <v>24937.88</v>
          </cell>
          <cell r="K341" t="str">
            <v>1624-00-013</v>
          </cell>
        </row>
        <row r="342">
          <cell r="I342">
            <v>3.2</v>
          </cell>
          <cell r="J342">
            <v>139089.12</v>
          </cell>
          <cell r="K342" t="str">
            <v>1624-00-013</v>
          </cell>
        </row>
        <row r="343">
          <cell r="I343">
            <v>3.2</v>
          </cell>
          <cell r="J343">
            <v>-1499</v>
          </cell>
          <cell r="K343" t="str">
            <v>1624-00-013</v>
          </cell>
        </row>
        <row r="344">
          <cell r="I344">
            <v>3.2</v>
          </cell>
          <cell r="J344">
            <v>75000</v>
          </cell>
          <cell r="K344" t="str">
            <v>1624-00-013</v>
          </cell>
        </row>
        <row r="345">
          <cell r="I345">
            <v>3.2</v>
          </cell>
          <cell r="J345">
            <v>2998</v>
          </cell>
          <cell r="K345" t="str">
            <v>1624-00-013</v>
          </cell>
        </row>
        <row r="346">
          <cell r="I346">
            <v>3.2</v>
          </cell>
          <cell r="J346">
            <v>25440</v>
          </cell>
          <cell r="K346" t="str">
            <v>1624-00-013</v>
          </cell>
        </row>
        <row r="347">
          <cell r="I347">
            <v>3.2</v>
          </cell>
          <cell r="J347">
            <v>138587</v>
          </cell>
          <cell r="K347" t="str">
            <v>1624-00-013</v>
          </cell>
        </row>
        <row r="348">
          <cell r="I348">
            <v>3.2</v>
          </cell>
          <cell r="J348">
            <v>-1499</v>
          </cell>
          <cell r="K348" t="str">
            <v>1624-00-013</v>
          </cell>
        </row>
        <row r="349">
          <cell r="I349">
            <v>3.2</v>
          </cell>
          <cell r="J349">
            <v>75000</v>
          </cell>
          <cell r="K349" t="str">
            <v>1624-00-013</v>
          </cell>
        </row>
        <row r="350">
          <cell r="I350">
            <v>3.2</v>
          </cell>
          <cell r="J350">
            <v>2998</v>
          </cell>
          <cell r="K350" t="str">
            <v>1624-00-013</v>
          </cell>
        </row>
        <row r="351">
          <cell r="I351">
            <v>3.2</v>
          </cell>
          <cell r="J351">
            <v>25440</v>
          </cell>
          <cell r="K351" t="str">
            <v>1624-00-013</v>
          </cell>
        </row>
        <row r="352">
          <cell r="I352">
            <v>3.2</v>
          </cell>
          <cell r="J352">
            <v>138587</v>
          </cell>
          <cell r="K352" t="str">
            <v>1624-00-013</v>
          </cell>
        </row>
        <row r="353">
          <cell r="I353">
            <v>4</v>
          </cell>
          <cell r="J353">
            <v>2870</v>
          </cell>
          <cell r="K353" t="str">
            <v>1624-00-013</v>
          </cell>
        </row>
        <row r="354">
          <cell r="I354">
            <v>4</v>
          </cell>
          <cell r="J354">
            <v>64200</v>
          </cell>
          <cell r="K354" t="str">
            <v>1624-00-013</v>
          </cell>
        </row>
        <row r="355">
          <cell r="I355">
            <v>4</v>
          </cell>
          <cell r="J355">
            <v>53500</v>
          </cell>
          <cell r="K355" t="str">
            <v>1624-00-013</v>
          </cell>
        </row>
        <row r="356">
          <cell r="I356">
            <v>4</v>
          </cell>
          <cell r="J356">
            <v>235400</v>
          </cell>
          <cell r="K356" t="str">
            <v>1624-00-013</v>
          </cell>
        </row>
        <row r="357">
          <cell r="I357">
            <v>4</v>
          </cell>
          <cell r="J357">
            <v>566993</v>
          </cell>
          <cell r="K357" t="str">
            <v>1624-00-013</v>
          </cell>
        </row>
        <row r="358">
          <cell r="I358">
            <v>4</v>
          </cell>
          <cell r="J358">
            <v>149800</v>
          </cell>
          <cell r="K358" t="str">
            <v>1624-00-014</v>
          </cell>
        </row>
        <row r="359">
          <cell r="I359">
            <v>4</v>
          </cell>
          <cell r="J359">
            <v>53500</v>
          </cell>
          <cell r="K359" t="str">
            <v>1624-00-013</v>
          </cell>
        </row>
        <row r="360">
          <cell r="I360">
            <v>4</v>
          </cell>
          <cell r="J360">
            <v>53500</v>
          </cell>
          <cell r="K360" t="str">
            <v>1624-00-013</v>
          </cell>
        </row>
        <row r="361">
          <cell r="I361">
            <v>4</v>
          </cell>
          <cell r="J361">
            <v>4394.8999999999996</v>
          </cell>
          <cell r="K361" t="str">
            <v>1624-00-006</v>
          </cell>
        </row>
        <row r="362">
          <cell r="I362">
            <v>4</v>
          </cell>
          <cell r="J362">
            <v>5000</v>
          </cell>
          <cell r="K362" t="str">
            <v>1624-00-006</v>
          </cell>
        </row>
        <row r="363">
          <cell r="I363">
            <v>4</v>
          </cell>
          <cell r="J363">
            <v>3080</v>
          </cell>
          <cell r="K363" t="str">
            <v>1624-00-006</v>
          </cell>
        </row>
        <row r="364">
          <cell r="I364">
            <v>4</v>
          </cell>
          <cell r="J364">
            <v>4540</v>
          </cell>
          <cell r="K364" t="str">
            <v>1624-00-006</v>
          </cell>
        </row>
        <row r="365">
          <cell r="I365">
            <v>4</v>
          </cell>
          <cell r="J365">
            <v>3135.28</v>
          </cell>
          <cell r="K365" t="str">
            <v>1624-00-006</v>
          </cell>
        </row>
        <row r="366">
          <cell r="I366">
            <v>4</v>
          </cell>
          <cell r="J366">
            <v>1514.89</v>
          </cell>
          <cell r="K366" t="str">
            <v>1624-00-006</v>
          </cell>
        </row>
        <row r="367">
          <cell r="I367">
            <v>4</v>
          </cell>
          <cell r="J367">
            <v>36900</v>
          </cell>
          <cell r="K367" t="str">
            <v>1624-00-009</v>
          </cell>
        </row>
        <row r="368">
          <cell r="I368">
            <v>4</v>
          </cell>
          <cell r="J368">
            <v>5350</v>
          </cell>
          <cell r="K368" t="str">
            <v>1624-00-013</v>
          </cell>
        </row>
        <row r="369">
          <cell r="I369">
            <v>4</v>
          </cell>
          <cell r="J369">
            <v>21410.7</v>
          </cell>
          <cell r="K369" t="str">
            <v>1624-00-013</v>
          </cell>
        </row>
        <row r="370">
          <cell r="I370">
            <v>4</v>
          </cell>
          <cell r="J370">
            <v>18000</v>
          </cell>
          <cell r="K370" t="str">
            <v>1624-00-013</v>
          </cell>
        </row>
        <row r="371">
          <cell r="I371">
            <v>4</v>
          </cell>
          <cell r="J371">
            <v>6248.8</v>
          </cell>
          <cell r="K371" t="str">
            <v>1624-00-013</v>
          </cell>
        </row>
        <row r="372">
          <cell r="I372">
            <v>4</v>
          </cell>
          <cell r="J372">
            <v>71871.899999999994</v>
          </cell>
          <cell r="K372" t="str">
            <v>1624-00-013</v>
          </cell>
        </row>
        <row r="373">
          <cell r="I373">
            <v>4</v>
          </cell>
          <cell r="J373">
            <v>170</v>
          </cell>
          <cell r="K373" t="str">
            <v>1624-00-006</v>
          </cell>
        </row>
        <row r="374">
          <cell r="I374">
            <v>4</v>
          </cell>
          <cell r="J374">
            <v>2800</v>
          </cell>
          <cell r="K374" t="str">
            <v>1624-00-006</v>
          </cell>
        </row>
        <row r="375">
          <cell r="I375">
            <v>4</v>
          </cell>
          <cell r="J375">
            <v>52000</v>
          </cell>
          <cell r="K375" t="str">
            <v>1624-00-006</v>
          </cell>
        </row>
        <row r="376">
          <cell r="I376">
            <v>4</v>
          </cell>
          <cell r="J376">
            <v>600</v>
          </cell>
          <cell r="K376" t="str">
            <v>1624-00-006</v>
          </cell>
        </row>
        <row r="377">
          <cell r="I377">
            <v>4</v>
          </cell>
          <cell r="J377">
            <v>513053.02</v>
          </cell>
          <cell r="K377" t="str">
            <v>1624-00-013</v>
          </cell>
        </row>
        <row r="378">
          <cell r="I378">
            <v>4</v>
          </cell>
          <cell r="J378">
            <v>68407.070000000007</v>
          </cell>
          <cell r="K378" t="str">
            <v>1624-00-013</v>
          </cell>
        </row>
        <row r="379">
          <cell r="I379">
            <v>4</v>
          </cell>
          <cell r="J379">
            <v>102610.6</v>
          </cell>
          <cell r="K379" t="str">
            <v>1624-00-013</v>
          </cell>
        </row>
        <row r="380">
          <cell r="I380">
            <v>4</v>
          </cell>
          <cell r="J380">
            <v>184268.69</v>
          </cell>
          <cell r="K380" t="str">
            <v>1624-00-013</v>
          </cell>
        </row>
        <row r="381">
          <cell r="I381">
            <v>4</v>
          </cell>
          <cell r="J381">
            <v>20544000</v>
          </cell>
          <cell r="K381" t="str">
            <v>1624-00-013</v>
          </cell>
        </row>
        <row r="382">
          <cell r="I382">
            <v>4</v>
          </cell>
          <cell r="J382">
            <v>5136000</v>
          </cell>
          <cell r="K382" t="str">
            <v>1624-00-013</v>
          </cell>
        </row>
        <row r="383">
          <cell r="I383">
            <v>4</v>
          </cell>
          <cell r="J383">
            <v>19600</v>
          </cell>
          <cell r="K383" t="str">
            <v>1624-00-013</v>
          </cell>
        </row>
        <row r="384">
          <cell r="I384">
            <v>4</v>
          </cell>
          <cell r="J384">
            <v>280000</v>
          </cell>
          <cell r="K384" t="str">
            <v>1624-00-013</v>
          </cell>
        </row>
        <row r="385">
          <cell r="I385">
            <v>4</v>
          </cell>
          <cell r="J385">
            <v>4200.67</v>
          </cell>
          <cell r="K385" t="str">
            <v>1624-00-013</v>
          </cell>
        </row>
        <row r="386">
          <cell r="I386">
            <v>4</v>
          </cell>
          <cell r="J386">
            <v>60009.599999999999</v>
          </cell>
          <cell r="K386" t="str">
            <v>1624-00-013</v>
          </cell>
        </row>
        <row r="387">
          <cell r="I387">
            <v>4</v>
          </cell>
          <cell r="J387">
            <v>9000</v>
          </cell>
          <cell r="K387" t="str">
            <v>1624-00-013</v>
          </cell>
        </row>
        <row r="388">
          <cell r="I388">
            <v>4</v>
          </cell>
          <cell r="J388">
            <v>300690.33</v>
          </cell>
          <cell r="K388" t="str">
            <v>1624-00-013</v>
          </cell>
        </row>
        <row r="389">
          <cell r="I389">
            <v>4</v>
          </cell>
          <cell r="J389">
            <v>4295576.18</v>
          </cell>
          <cell r="K389" t="str">
            <v>1624-00-013</v>
          </cell>
        </row>
        <row r="390">
          <cell r="I390">
            <v>4</v>
          </cell>
          <cell r="J390">
            <v>490</v>
          </cell>
          <cell r="K390" t="str">
            <v>1624-00-013</v>
          </cell>
        </row>
        <row r="391">
          <cell r="I391">
            <v>4</v>
          </cell>
          <cell r="J391">
            <v>7000</v>
          </cell>
          <cell r="K391" t="str">
            <v>1624-00-013</v>
          </cell>
        </row>
        <row r="392">
          <cell r="I392">
            <v>4</v>
          </cell>
          <cell r="J392">
            <v>11673.76</v>
          </cell>
          <cell r="K392" t="str">
            <v>1624-00-013</v>
          </cell>
        </row>
        <row r="393">
          <cell r="I393">
            <v>4</v>
          </cell>
          <cell r="J393">
            <v>166768</v>
          </cell>
          <cell r="K393" t="str">
            <v>1624-00-013</v>
          </cell>
        </row>
        <row r="394">
          <cell r="I394">
            <v>4</v>
          </cell>
          <cell r="J394">
            <v>-102610.6</v>
          </cell>
          <cell r="K394" t="str">
            <v>1624-00-013</v>
          </cell>
        </row>
        <row r="395">
          <cell r="I395">
            <v>4</v>
          </cell>
          <cell r="J395">
            <v>15564.5</v>
          </cell>
          <cell r="K395" t="str">
            <v>1624-00-013</v>
          </cell>
        </row>
        <row r="396">
          <cell r="I396">
            <v>4</v>
          </cell>
          <cell r="J396">
            <v>222350.05</v>
          </cell>
          <cell r="K396" t="str">
            <v>1624-00-013</v>
          </cell>
        </row>
        <row r="397">
          <cell r="I397">
            <v>4</v>
          </cell>
          <cell r="J397">
            <v>-20544000</v>
          </cell>
          <cell r="K397" t="str">
            <v>1624-00-013</v>
          </cell>
        </row>
        <row r="398">
          <cell r="I398">
            <v>4</v>
          </cell>
          <cell r="J398">
            <v>6909</v>
          </cell>
          <cell r="K398" t="str">
            <v>1624-00-002</v>
          </cell>
        </row>
        <row r="399">
          <cell r="I399">
            <v>4</v>
          </cell>
          <cell r="J399">
            <v>98700</v>
          </cell>
          <cell r="K399" t="str">
            <v>1624-00-002</v>
          </cell>
        </row>
        <row r="400">
          <cell r="I400">
            <v>4</v>
          </cell>
          <cell r="J400">
            <v>44217.91</v>
          </cell>
          <cell r="K400" t="str">
            <v>1624-00-013</v>
          </cell>
        </row>
        <row r="401">
          <cell r="I401">
            <v>4</v>
          </cell>
          <cell r="J401">
            <v>631684.42000000004</v>
          </cell>
          <cell r="K401" t="str">
            <v>1624-00-013</v>
          </cell>
        </row>
        <row r="402">
          <cell r="I402">
            <v>4</v>
          </cell>
          <cell r="J402">
            <v>19600</v>
          </cell>
          <cell r="K402" t="str">
            <v>1624-00-013</v>
          </cell>
        </row>
        <row r="403">
          <cell r="I403">
            <v>4</v>
          </cell>
          <cell r="J403">
            <v>280000</v>
          </cell>
          <cell r="K403" t="str">
            <v>1624-00-013</v>
          </cell>
        </row>
        <row r="404">
          <cell r="I404">
            <v>4</v>
          </cell>
          <cell r="J404">
            <v>180866.1</v>
          </cell>
          <cell r="K404" t="str">
            <v>1624-00-013</v>
          </cell>
        </row>
        <row r="405">
          <cell r="I405">
            <v>4</v>
          </cell>
          <cell r="J405">
            <v>2583801.44</v>
          </cell>
          <cell r="K405" t="str">
            <v>1624-00-013</v>
          </cell>
        </row>
        <row r="406">
          <cell r="I406">
            <v>4</v>
          </cell>
          <cell r="J406">
            <v>-79878.899999999994</v>
          </cell>
          <cell r="K406" t="str">
            <v>1624-00-013</v>
          </cell>
        </row>
        <row r="407">
          <cell r="I407">
            <v>4</v>
          </cell>
          <cell r="J407">
            <v>-11761.5</v>
          </cell>
          <cell r="K407" t="str">
            <v>1624-00-013</v>
          </cell>
        </row>
        <row r="408">
          <cell r="I408">
            <v>4</v>
          </cell>
          <cell r="J408">
            <v>-8203.0499999999993</v>
          </cell>
          <cell r="K408" t="str">
            <v>1624-00-013</v>
          </cell>
        </row>
        <row r="409">
          <cell r="I409">
            <v>4</v>
          </cell>
          <cell r="J409">
            <v>-5591.52</v>
          </cell>
          <cell r="K409" t="str">
            <v>1624-00-013</v>
          </cell>
        </row>
        <row r="410">
          <cell r="I410">
            <v>4</v>
          </cell>
          <cell r="J410">
            <v>-823.31</v>
          </cell>
          <cell r="K410" t="str">
            <v>1624-00-013</v>
          </cell>
        </row>
        <row r="411">
          <cell r="I411">
            <v>4</v>
          </cell>
          <cell r="J411">
            <v>-614.17999999999995</v>
          </cell>
          <cell r="K411" t="str">
            <v>1624-00-013</v>
          </cell>
        </row>
        <row r="412">
          <cell r="I412">
            <v>4</v>
          </cell>
          <cell r="J412">
            <v>-0.08</v>
          </cell>
          <cell r="K412" t="str">
            <v>1624-00-013</v>
          </cell>
        </row>
        <row r="413">
          <cell r="I413">
            <v>4.0999999999999996</v>
          </cell>
          <cell r="J413">
            <v>516886</v>
          </cell>
          <cell r="K413" t="str">
            <v>1624-00-013</v>
          </cell>
        </row>
        <row r="414">
          <cell r="I414">
            <v>4.0999999999999996</v>
          </cell>
          <cell r="J414">
            <v>1162215</v>
          </cell>
          <cell r="K414" t="str">
            <v>1624-00-013</v>
          </cell>
        </row>
        <row r="415">
          <cell r="I415">
            <v>4.0999999999999996</v>
          </cell>
          <cell r="J415">
            <v>1170824</v>
          </cell>
          <cell r="K415" t="str">
            <v>1624-00-013</v>
          </cell>
        </row>
        <row r="416">
          <cell r="I416">
            <v>4.0999999999999996</v>
          </cell>
          <cell r="J416">
            <v>3236984</v>
          </cell>
          <cell r="K416" t="str">
            <v>1624-00-013</v>
          </cell>
        </row>
        <row r="417">
          <cell r="I417">
            <v>4.0999999999999996</v>
          </cell>
          <cell r="J417">
            <v>40660</v>
          </cell>
          <cell r="K417" t="str">
            <v>1624-00-013</v>
          </cell>
        </row>
        <row r="418">
          <cell r="I418">
            <v>4.0999999999999996</v>
          </cell>
          <cell r="J418">
            <v>130326</v>
          </cell>
          <cell r="K418" t="str">
            <v>1624-00-013</v>
          </cell>
        </row>
        <row r="419">
          <cell r="I419">
            <v>4.0999999999999996</v>
          </cell>
          <cell r="J419">
            <v>975000</v>
          </cell>
          <cell r="K419" t="str">
            <v>1624-00-013</v>
          </cell>
        </row>
        <row r="420">
          <cell r="I420">
            <v>4.0999999999999996</v>
          </cell>
          <cell r="J420">
            <v>775000</v>
          </cell>
          <cell r="K420" t="str">
            <v>1624-00-013</v>
          </cell>
        </row>
        <row r="421">
          <cell r="I421">
            <v>4.0999999999999996</v>
          </cell>
          <cell r="J421">
            <v>75700.94</v>
          </cell>
          <cell r="K421" t="str">
            <v>1624-00-013</v>
          </cell>
        </row>
        <row r="422">
          <cell r="I422">
            <v>4.0999999999999996</v>
          </cell>
          <cell r="J422">
            <v>-3208900</v>
          </cell>
          <cell r="K422" t="str">
            <v>1624-00-013</v>
          </cell>
        </row>
        <row r="423">
          <cell r="I423">
            <v>4.0999999999999996</v>
          </cell>
          <cell r="J423">
            <v>-398209</v>
          </cell>
          <cell r="K423" t="str">
            <v>1624-00-013</v>
          </cell>
        </row>
        <row r="424">
          <cell r="I424">
            <v>4.0999999999999996</v>
          </cell>
          <cell r="J424">
            <v>-312171.93</v>
          </cell>
          <cell r="K424" t="str">
            <v>1624-00-013</v>
          </cell>
        </row>
        <row r="425">
          <cell r="I425">
            <v>4.0999999999999996</v>
          </cell>
          <cell r="J425">
            <v>-163227</v>
          </cell>
          <cell r="K425" t="str">
            <v>1624-00-013</v>
          </cell>
        </row>
        <row r="426">
          <cell r="I426">
            <v>4.0999999999999996</v>
          </cell>
          <cell r="J426">
            <v>328300</v>
          </cell>
          <cell r="K426" t="str">
            <v>1624-00-013</v>
          </cell>
        </row>
        <row r="427">
          <cell r="I427">
            <v>4.0999999999999996</v>
          </cell>
          <cell r="J427">
            <v>1027900</v>
          </cell>
          <cell r="K427" t="str">
            <v>1624-00-013</v>
          </cell>
        </row>
        <row r="428">
          <cell r="I428">
            <v>4.0999999999999996</v>
          </cell>
          <cell r="J428">
            <v>9850.1200000000008</v>
          </cell>
          <cell r="K428" t="str">
            <v>1624-00-013</v>
          </cell>
        </row>
        <row r="429">
          <cell r="I429">
            <v>4.0999999999999996</v>
          </cell>
          <cell r="J429">
            <v>140716</v>
          </cell>
          <cell r="K429" t="str">
            <v>1624-00-013</v>
          </cell>
        </row>
        <row r="430">
          <cell r="I430">
            <v>4.0999999999999996</v>
          </cell>
          <cell r="J430">
            <v>140716</v>
          </cell>
          <cell r="K430" t="str">
            <v>1624-00-013</v>
          </cell>
        </row>
        <row r="431">
          <cell r="I431">
            <v>4.0999999999999996</v>
          </cell>
          <cell r="J431">
            <v>212712</v>
          </cell>
          <cell r="K431" t="str">
            <v>1624-00-013</v>
          </cell>
        </row>
        <row r="432">
          <cell r="I432">
            <v>4.0999999999999996</v>
          </cell>
          <cell r="J432">
            <v>153600</v>
          </cell>
          <cell r="K432" t="str">
            <v>1624-00-013</v>
          </cell>
        </row>
        <row r="433">
          <cell r="I433">
            <v>4.0999999999999996</v>
          </cell>
          <cell r="J433">
            <v>669400</v>
          </cell>
          <cell r="K433" t="str">
            <v>1624-00-013</v>
          </cell>
        </row>
        <row r="434">
          <cell r="I434">
            <v>4.0999999999999996</v>
          </cell>
          <cell r="J434">
            <v>9720</v>
          </cell>
          <cell r="K434" t="str">
            <v>1624-00-013</v>
          </cell>
        </row>
        <row r="435">
          <cell r="I435">
            <v>4.0999999999999996</v>
          </cell>
          <cell r="J435">
            <v>224046</v>
          </cell>
          <cell r="K435" t="str">
            <v>1624-00-013</v>
          </cell>
        </row>
        <row r="436">
          <cell r="I436">
            <v>4.0999999999999996</v>
          </cell>
          <cell r="J436">
            <v>2970</v>
          </cell>
          <cell r="K436" t="str">
            <v>1624-00-013</v>
          </cell>
        </row>
        <row r="437">
          <cell r="I437">
            <v>4.0999999999999996</v>
          </cell>
          <cell r="J437">
            <v>559842</v>
          </cell>
          <cell r="K437" t="str">
            <v>1624-00-013</v>
          </cell>
        </row>
        <row r="438">
          <cell r="I438">
            <v>4.0999999999999996</v>
          </cell>
          <cell r="J438">
            <v>78452.28</v>
          </cell>
          <cell r="K438" t="str">
            <v>1624-00-013</v>
          </cell>
        </row>
        <row r="439">
          <cell r="I439">
            <v>4.0999999999999996</v>
          </cell>
          <cell r="J439">
            <v>5491.66</v>
          </cell>
          <cell r="K439" t="str">
            <v>1624-00-013</v>
          </cell>
        </row>
        <row r="440">
          <cell r="I440">
            <v>4.0999999999999996</v>
          </cell>
          <cell r="J440">
            <v>183055.32</v>
          </cell>
          <cell r="K440" t="str">
            <v>1624-00-013</v>
          </cell>
        </row>
        <row r="441">
          <cell r="I441">
            <v>4.0999999999999996</v>
          </cell>
          <cell r="J441">
            <v>12813.87</v>
          </cell>
          <cell r="K441" t="str">
            <v>1624-00-013</v>
          </cell>
        </row>
        <row r="442">
          <cell r="I442">
            <v>4.0999999999999996</v>
          </cell>
          <cell r="J442">
            <v>168150</v>
          </cell>
          <cell r="K442" t="str">
            <v>1624-00-013</v>
          </cell>
        </row>
        <row r="443">
          <cell r="I443">
            <v>4.0999999999999996</v>
          </cell>
          <cell r="J443">
            <v>63504</v>
          </cell>
          <cell r="K443" t="str">
            <v>1624-00-013</v>
          </cell>
        </row>
        <row r="444">
          <cell r="I444">
            <v>4.0999999999999996</v>
          </cell>
          <cell r="J444">
            <v>414970</v>
          </cell>
          <cell r="K444" t="str">
            <v>1624-00-013</v>
          </cell>
        </row>
        <row r="445">
          <cell r="I445">
            <v>4.0999999999999996</v>
          </cell>
          <cell r="J445">
            <v>68330</v>
          </cell>
          <cell r="K445" t="str">
            <v>1624-00-013</v>
          </cell>
        </row>
        <row r="446">
          <cell r="I446">
            <v>4.0999999999999996</v>
          </cell>
          <cell r="J446">
            <v>137640</v>
          </cell>
          <cell r="K446" t="str">
            <v>1624-00-013</v>
          </cell>
        </row>
        <row r="447">
          <cell r="I447">
            <v>4.0999999999999996</v>
          </cell>
          <cell r="J447">
            <v>127200</v>
          </cell>
          <cell r="K447" t="str">
            <v>1624-00-013</v>
          </cell>
        </row>
        <row r="448">
          <cell r="I448">
            <v>4.0999999999999996</v>
          </cell>
          <cell r="J448">
            <v>32548</v>
          </cell>
          <cell r="K448" t="str">
            <v>1624-00-013</v>
          </cell>
        </row>
        <row r="449">
          <cell r="I449">
            <v>4.0999999999999996</v>
          </cell>
          <cell r="J449">
            <v>248211</v>
          </cell>
          <cell r="K449" t="str">
            <v>1624-00-013</v>
          </cell>
        </row>
        <row r="450">
          <cell r="I450">
            <v>4.0999999999999996</v>
          </cell>
          <cell r="J450">
            <v>76776</v>
          </cell>
          <cell r="K450" t="str">
            <v>1624-00-013</v>
          </cell>
        </row>
        <row r="451">
          <cell r="I451">
            <v>4.0999999999999996</v>
          </cell>
          <cell r="J451">
            <v>346094</v>
          </cell>
          <cell r="K451" t="str">
            <v>1624-00-013</v>
          </cell>
        </row>
        <row r="452">
          <cell r="I452">
            <v>4.0999999999999996</v>
          </cell>
          <cell r="J452">
            <v>1457.04</v>
          </cell>
          <cell r="K452" t="str">
            <v>1624-00-013</v>
          </cell>
        </row>
        <row r="453">
          <cell r="I453">
            <v>4.0999999999999996</v>
          </cell>
          <cell r="J453">
            <v>20814.900000000001</v>
          </cell>
          <cell r="K453" t="str">
            <v>1624-00-013</v>
          </cell>
        </row>
        <row r="454">
          <cell r="I454">
            <v>4.0999999999999996</v>
          </cell>
          <cell r="J454">
            <v>38192</v>
          </cell>
          <cell r="K454" t="str">
            <v>1624-00-013</v>
          </cell>
        </row>
        <row r="455">
          <cell r="I455">
            <v>4.0999999999999996</v>
          </cell>
          <cell r="J455">
            <v>2673.44</v>
          </cell>
          <cell r="K455" t="str">
            <v>1624-00-013</v>
          </cell>
        </row>
        <row r="456">
          <cell r="I456">
            <v>4.0999999999999996</v>
          </cell>
          <cell r="J456">
            <v>9564.7999999999993</v>
          </cell>
          <cell r="K456" t="str">
            <v>1624-00-013</v>
          </cell>
        </row>
        <row r="457">
          <cell r="I457">
            <v>4.0999999999999996</v>
          </cell>
          <cell r="J457">
            <v>669.54</v>
          </cell>
          <cell r="K457" t="str">
            <v>1624-00-013</v>
          </cell>
        </row>
        <row r="458">
          <cell r="I458">
            <v>4.0999999999999996</v>
          </cell>
          <cell r="J458">
            <v>64926.400000000001</v>
          </cell>
          <cell r="K458" t="str">
            <v>1624-00-013</v>
          </cell>
        </row>
        <row r="459">
          <cell r="I459">
            <v>4.0999999999999996</v>
          </cell>
          <cell r="J459">
            <v>4544.8500000000004</v>
          </cell>
          <cell r="K459" t="str">
            <v>1624-00-013</v>
          </cell>
        </row>
        <row r="460">
          <cell r="I460">
            <v>4.0999999999999996</v>
          </cell>
          <cell r="J460">
            <v>18987.5</v>
          </cell>
          <cell r="K460" t="str">
            <v>1624-00-013</v>
          </cell>
        </row>
        <row r="461">
          <cell r="I461">
            <v>4.0999999999999996</v>
          </cell>
          <cell r="J461">
            <v>1329.12</v>
          </cell>
          <cell r="K461" t="str">
            <v>1624-00-013</v>
          </cell>
        </row>
        <row r="462">
          <cell r="I462">
            <v>4.0999999999999996</v>
          </cell>
          <cell r="J462">
            <v>20015.8</v>
          </cell>
          <cell r="K462" t="str">
            <v>1624-00-013</v>
          </cell>
        </row>
        <row r="463">
          <cell r="I463">
            <v>4.0999999999999996</v>
          </cell>
          <cell r="J463">
            <v>1401.11</v>
          </cell>
          <cell r="K463" t="str">
            <v>1624-00-013</v>
          </cell>
        </row>
        <row r="464">
          <cell r="I464">
            <v>4.0999999999999996</v>
          </cell>
          <cell r="J464">
            <v>21665</v>
          </cell>
          <cell r="K464" t="str">
            <v>1624-00-013</v>
          </cell>
        </row>
        <row r="465">
          <cell r="I465">
            <v>4.0999999999999996</v>
          </cell>
          <cell r="J465">
            <v>17704</v>
          </cell>
          <cell r="K465" t="str">
            <v>1624-00-013</v>
          </cell>
        </row>
        <row r="466">
          <cell r="I466">
            <v>4.0999999999999996</v>
          </cell>
          <cell r="J466">
            <v>26124</v>
          </cell>
          <cell r="K466" t="str">
            <v>1624-00-013</v>
          </cell>
        </row>
        <row r="467">
          <cell r="I467">
            <v>4.0999999999999996</v>
          </cell>
          <cell r="J467">
            <v>1260</v>
          </cell>
          <cell r="K467" t="str">
            <v>1624-00-013</v>
          </cell>
        </row>
        <row r="468">
          <cell r="I468">
            <v>4.0999999999999996</v>
          </cell>
          <cell r="J468">
            <v>18000</v>
          </cell>
          <cell r="K468" t="str">
            <v>1624-00-013</v>
          </cell>
        </row>
        <row r="469">
          <cell r="I469">
            <v>4.0999999999999996</v>
          </cell>
          <cell r="J469">
            <v>23959</v>
          </cell>
          <cell r="K469" t="str">
            <v>1624-00-016</v>
          </cell>
        </row>
        <row r="470">
          <cell r="I470">
            <v>4.2</v>
          </cell>
          <cell r="J470">
            <v>213692</v>
          </cell>
          <cell r="K470" t="str">
            <v>1624-00-013</v>
          </cell>
        </row>
        <row r="471">
          <cell r="I471">
            <v>4.2</v>
          </cell>
          <cell r="J471">
            <v>166400</v>
          </cell>
          <cell r="K471" t="str">
            <v>1624-00-016</v>
          </cell>
        </row>
        <row r="472">
          <cell r="I472">
            <v>4.2</v>
          </cell>
          <cell r="J472">
            <v>320000</v>
          </cell>
          <cell r="K472" t="str">
            <v>1624-00-016</v>
          </cell>
        </row>
        <row r="473">
          <cell r="I473">
            <v>4.2</v>
          </cell>
          <cell r="J473">
            <v>352000</v>
          </cell>
          <cell r="K473" t="str">
            <v>1624-00-016</v>
          </cell>
        </row>
        <row r="474">
          <cell r="I474">
            <v>4.2</v>
          </cell>
          <cell r="J474">
            <v>81345</v>
          </cell>
          <cell r="K474" t="str">
            <v>1624-00-016</v>
          </cell>
        </row>
        <row r="475">
          <cell r="I475">
            <v>4.2</v>
          </cell>
          <cell r="J475">
            <v>81345</v>
          </cell>
          <cell r="K475" t="str">
            <v>1624-00-016</v>
          </cell>
        </row>
        <row r="476">
          <cell r="I476">
            <v>4.2</v>
          </cell>
          <cell r="J476">
            <v>249458</v>
          </cell>
          <cell r="K476" t="str">
            <v>1624-00-013</v>
          </cell>
        </row>
        <row r="477">
          <cell r="I477">
            <v>4.2</v>
          </cell>
          <cell r="J477">
            <v>9500</v>
          </cell>
          <cell r="K477" t="str">
            <v>1624-00-016</v>
          </cell>
        </row>
        <row r="478">
          <cell r="I478">
            <v>4.2</v>
          </cell>
          <cell r="J478">
            <v>162690</v>
          </cell>
          <cell r="K478" t="str">
            <v>1624-00-016</v>
          </cell>
        </row>
        <row r="479">
          <cell r="I479">
            <v>4.2</v>
          </cell>
          <cell r="J479">
            <v>44800</v>
          </cell>
          <cell r="K479" t="str">
            <v>1624-00-016</v>
          </cell>
        </row>
        <row r="480">
          <cell r="I480">
            <v>4.2</v>
          </cell>
          <cell r="J480">
            <v>2100</v>
          </cell>
          <cell r="K480" t="str">
            <v>1624-00-013</v>
          </cell>
        </row>
        <row r="481">
          <cell r="I481">
            <v>4.2</v>
          </cell>
          <cell r="J481">
            <v>114000</v>
          </cell>
          <cell r="K481" t="str">
            <v>1624-00-016</v>
          </cell>
        </row>
        <row r="482">
          <cell r="I482">
            <v>4.3</v>
          </cell>
          <cell r="J482">
            <v>266169.26</v>
          </cell>
          <cell r="K482" t="str">
            <v>1624-00-013</v>
          </cell>
        </row>
        <row r="483">
          <cell r="I483">
            <v>4.3</v>
          </cell>
          <cell r="J483">
            <v>3802417.97</v>
          </cell>
          <cell r="K483" t="str">
            <v>1624-00-013</v>
          </cell>
        </row>
        <row r="484">
          <cell r="I484">
            <v>4.3</v>
          </cell>
          <cell r="J484">
            <v>56282.01</v>
          </cell>
          <cell r="K484" t="str">
            <v>1624-00-013</v>
          </cell>
        </row>
        <row r="485">
          <cell r="I485">
            <v>4.3</v>
          </cell>
          <cell r="J485">
            <v>804028.7</v>
          </cell>
          <cell r="K485" t="str">
            <v>1624-00-013</v>
          </cell>
        </row>
        <row r="486">
          <cell r="I486">
            <v>4.3</v>
          </cell>
          <cell r="J486">
            <v>3546.67</v>
          </cell>
          <cell r="K486" t="str">
            <v>1624-00-013</v>
          </cell>
        </row>
        <row r="487">
          <cell r="I487">
            <v>4.3</v>
          </cell>
          <cell r="J487">
            <v>50666.67</v>
          </cell>
          <cell r="K487" t="str">
            <v>1624-00-013</v>
          </cell>
        </row>
        <row r="488">
          <cell r="I488">
            <v>4.3</v>
          </cell>
          <cell r="J488">
            <v>3546.67</v>
          </cell>
          <cell r="K488" t="str">
            <v>1624-00-013</v>
          </cell>
        </row>
        <row r="489">
          <cell r="I489">
            <v>4.3</v>
          </cell>
          <cell r="J489">
            <v>50666.67</v>
          </cell>
          <cell r="K489" t="str">
            <v>1624-00-013</v>
          </cell>
        </row>
        <row r="490">
          <cell r="I490">
            <v>4.3</v>
          </cell>
          <cell r="J490">
            <v>1397085.1</v>
          </cell>
          <cell r="K490" t="str">
            <v>1624-00-013</v>
          </cell>
        </row>
        <row r="491">
          <cell r="I491">
            <v>4.3</v>
          </cell>
          <cell r="J491">
            <v>97795.96</v>
          </cell>
          <cell r="K491" t="str">
            <v>1624-00-013</v>
          </cell>
        </row>
        <row r="492">
          <cell r="I492">
            <v>4.3</v>
          </cell>
          <cell r="J492">
            <v>5684</v>
          </cell>
          <cell r="K492" t="str">
            <v>1624-00-013</v>
          </cell>
        </row>
        <row r="493">
          <cell r="I493">
            <v>4.3</v>
          </cell>
          <cell r="J493">
            <v>81200</v>
          </cell>
          <cell r="K493" t="str">
            <v>1624-00-013</v>
          </cell>
        </row>
        <row r="494">
          <cell r="I494">
            <v>4.3</v>
          </cell>
          <cell r="J494">
            <v>45200</v>
          </cell>
          <cell r="K494" t="str">
            <v>1624-00-013</v>
          </cell>
        </row>
        <row r="495">
          <cell r="I495">
            <v>4.3</v>
          </cell>
          <cell r="J495">
            <v>3164</v>
          </cell>
          <cell r="K495" t="str">
            <v>1624-00-013</v>
          </cell>
        </row>
        <row r="496">
          <cell r="I496">
            <v>4.3</v>
          </cell>
          <cell r="J496">
            <v>3546.67</v>
          </cell>
          <cell r="K496" t="str">
            <v>1624-00-013</v>
          </cell>
        </row>
        <row r="497">
          <cell r="I497">
            <v>4.3</v>
          </cell>
          <cell r="J497">
            <v>50666.67</v>
          </cell>
          <cell r="K497" t="str">
            <v>1624-00-013</v>
          </cell>
        </row>
        <row r="498">
          <cell r="I498">
            <v>4.3</v>
          </cell>
          <cell r="J498">
            <v>1216833.25</v>
          </cell>
          <cell r="K498" t="str">
            <v>1624-00-013</v>
          </cell>
        </row>
        <row r="499">
          <cell r="I499">
            <v>4.3</v>
          </cell>
          <cell r="J499">
            <v>85178.33</v>
          </cell>
          <cell r="K499" t="str">
            <v>1624-00-013</v>
          </cell>
        </row>
        <row r="500">
          <cell r="I500">
            <v>4.3</v>
          </cell>
          <cell r="J500">
            <v>5771.5</v>
          </cell>
          <cell r="K500" t="str">
            <v>1624-00-013</v>
          </cell>
        </row>
        <row r="501">
          <cell r="I501">
            <v>4.3</v>
          </cell>
          <cell r="J501">
            <v>82450</v>
          </cell>
          <cell r="K501" t="str">
            <v>1624-00-013</v>
          </cell>
        </row>
        <row r="502">
          <cell r="I502">
            <v>4.3</v>
          </cell>
          <cell r="J502">
            <v>3546.67</v>
          </cell>
          <cell r="K502" t="str">
            <v>1624-00-013</v>
          </cell>
        </row>
        <row r="503">
          <cell r="I503">
            <v>4.3</v>
          </cell>
          <cell r="J503">
            <v>50666.67</v>
          </cell>
          <cell r="K503" t="str">
            <v>1624-00-013</v>
          </cell>
        </row>
        <row r="504">
          <cell r="I504">
            <v>4.3</v>
          </cell>
          <cell r="J504">
            <v>3546.67</v>
          </cell>
          <cell r="K504" t="str">
            <v>1624-00-013</v>
          </cell>
        </row>
        <row r="505">
          <cell r="I505">
            <v>4.3</v>
          </cell>
          <cell r="J505">
            <v>50666.67</v>
          </cell>
          <cell r="K505" t="str">
            <v>1624-00-013</v>
          </cell>
        </row>
        <row r="506">
          <cell r="I506">
            <v>4.4000000000000004</v>
          </cell>
          <cell r="J506">
            <v>4681501.55</v>
          </cell>
          <cell r="K506" t="str">
            <v>1624-00-013</v>
          </cell>
        </row>
        <row r="507">
          <cell r="I507">
            <v>4.4000000000000004</v>
          </cell>
          <cell r="J507">
            <v>1066172</v>
          </cell>
          <cell r="K507" t="str">
            <v>1624-00-013</v>
          </cell>
        </row>
        <row r="508">
          <cell r="I508">
            <v>4.4000000000000004</v>
          </cell>
          <cell r="J508">
            <v>1066172</v>
          </cell>
          <cell r="K508" t="str">
            <v>1624-00-013</v>
          </cell>
        </row>
        <row r="509">
          <cell r="I509">
            <v>4.4000000000000004</v>
          </cell>
          <cell r="J509">
            <v>50000</v>
          </cell>
          <cell r="K509" t="str">
            <v>1624-00-204</v>
          </cell>
        </row>
        <row r="510">
          <cell r="I510">
            <v>4.4000000000000004</v>
          </cell>
          <cell r="J510">
            <v>3500</v>
          </cell>
          <cell r="K510" t="str">
            <v>1624-00-204</v>
          </cell>
        </row>
        <row r="511">
          <cell r="I511">
            <v>4.4000000000000004</v>
          </cell>
          <cell r="J511">
            <v>127798.04</v>
          </cell>
          <cell r="K511" t="str">
            <v>1624-00-013</v>
          </cell>
        </row>
        <row r="512">
          <cell r="I512">
            <v>4.4000000000000004</v>
          </cell>
          <cell r="J512">
            <v>222318.99</v>
          </cell>
          <cell r="K512" t="str">
            <v>1624-00-201</v>
          </cell>
        </row>
        <row r="513">
          <cell r="I513">
            <v>4.5</v>
          </cell>
          <cell r="J513">
            <v>8000</v>
          </cell>
          <cell r="K513" t="str">
            <v>1624-00-013</v>
          </cell>
        </row>
        <row r="514">
          <cell r="I514">
            <v>4.5</v>
          </cell>
          <cell r="J514">
            <v>20200</v>
          </cell>
          <cell r="K514" t="str">
            <v>1624-00-013</v>
          </cell>
        </row>
        <row r="515">
          <cell r="I515">
            <v>4.5</v>
          </cell>
          <cell r="J515">
            <v>1196482.25</v>
          </cell>
          <cell r="K515" t="str">
            <v>1624-00-013</v>
          </cell>
        </row>
        <row r="516">
          <cell r="I516">
            <v>4.5</v>
          </cell>
          <cell r="J516">
            <v>191500</v>
          </cell>
          <cell r="K516" t="str">
            <v>1624-00-013</v>
          </cell>
        </row>
        <row r="517">
          <cell r="I517">
            <v>4.5</v>
          </cell>
          <cell r="J517">
            <v>132572.5</v>
          </cell>
          <cell r="K517" t="str">
            <v>1624-00-013</v>
          </cell>
        </row>
        <row r="518">
          <cell r="I518">
            <v>4.5</v>
          </cell>
          <cell r="J518">
            <v>20000</v>
          </cell>
          <cell r="K518" t="str">
            <v>1624-00-013</v>
          </cell>
        </row>
        <row r="519">
          <cell r="I519">
            <v>4.5</v>
          </cell>
          <cell r="J519">
            <v>6000</v>
          </cell>
          <cell r="K519" t="str">
            <v>1624-00-013</v>
          </cell>
        </row>
        <row r="520">
          <cell r="I520">
            <v>4.5</v>
          </cell>
          <cell r="J520">
            <v>480.68</v>
          </cell>
          <cell r="K520" t="str">
            <v>1624-00-013</v>
          </cell>
        </row>
        <row r="521">
          <cell r="I521">
            <v>4.5</v>
          </cell>
          <cell r="J521">
            <v>961.37</v>
          </cell>
          <cell r="K521" t="str">
            <v>1624-00-013</v>
          </cell>
        </row>
        <row r="522">
          <cell r="I522">
            <v>4.5</v>
          </cell>
          <cell r="J522">
            <v>17607.48</v>
          </cell>
          <cell r="K522" t="str">
            <v>1624-00-013</v>
          </cell>
        </row>
        <row r="523">
          <cell r="I523">
            <v>4.5</v>
          </cell>
          <cell r="J523">
            <v>35214.949999999997</v>
          </cell>
          <cell r="K523" t="str">
            <v>1624-00-013</v>
          </cell>
        </row>
        <row r="524">
          <cell r="I524">
            <v>4.5</v>
          </cell>
          <cell r="J524">
            <v>14400</v>
          </cell>
          <cell r="K524" t="str">
            <v>1624-00-013</v>
          </cell>
        </row>
        <row r="525">
          <cell r="I525">
            <v>4.5</v>
          </cell>
          <cell r="J525">
            <v>5760</v>
          </cell>
          <cell r="K525" t="str">
            <v>1624-00-013</v>
          </cell>
        </row>
        <row r="526">
          <cell r="I526">
            <v>4.5</v>
          </cell>
          <cell r="J526">
            <v>5177.5</v>
          </cell>
          <cell r="K526" t="str">
            <v>1624-00-013</v>
          </cell>
        </row>
        <row r="527">
          <cell r="I527">
            <v>4.5999999999999996</v>
          </cell>
          <cell r="J527">
            <v>112950.2</v>
          </cell>
          <cell r="K527" t="str">
            <v>1624-00-013</v>
          </cell>
        </row>
        <row r="528">
          <cell r="I528">
            <v>4.5999999999999996</v>
          </cell>
          <cell r="J528">
            <v>1613574.28</v>
          </cell>
          <cell r="K528" t="str">
            <v>1624-00-013</v>
          </cell>
        </row>
        <row r="529">
          <cell r="I529">
            <v>4.5999999999999996</v>
          </cell>
          <cell r="J529">
            <v>-538531</v>
          </cell>
          <cell r="K529" t="str">
            <v>1624-00-013</v>
          </cell>
        </row>
        <row r="530">
          <cell r="I530">
            <v>4.5999999999999996</v>
          </cell>
          <cell r="J530">
            <v>28271.040000000001</v>
          </cell>
          <cell r="K530" t="str">
            <v>1624-00-013</v>
          </cell>
        </row>
        <row r="531">
          <cell r="I531">
            <v>4.5999999999999996</v>
          </cell>
          <cell r="J531">
            <v>403872</v>
          </cell>
          <cell r="K531" t="str">
            <v>1624-00-013</v>
          </cell>
        </row>
        <row r="532">
          <cell r="I532">
            <v>4.5999999999999996</v>
          </cell>
          <cell r="J532">
            <v>7000</v>
          </cell>
          <cell r="K532" t="str">
            <v>1624-00-016</v>
          </cell>
        </row>
        <row r="533">
          <cell r="I533">
            <v>4.5999999999999996</v>
          </cell>
          <cell r="J533">
            <v>51120</v>
          </cell>
          <cell r="K533" t="str">
            <v>1624-00-204</v>
          </cell>
        </row>
        <row r="534">
          <cell r="I534">
            <v>4.5999999999999996</v>
          </cell>
          <cell r="J534">
            <v>58920</v>
          </cell>
          <cell r="K534" t="str">
            <v>1624-00-204</v>
          </cell>
        </row>
        <row r="535">
          <cell r="I535">
            <v>4.5999999999999996</v>
          </cell>
          <cell r="J535">
            <v>107040</v>
          </cell>
          <cell r="K535" t="str">
            <v>1624-00-204</v>
          </cell>
        </row>
        <row r="536">
          <cell r="I536">
            <v>4.5999999999999996</v>
          </cell>
          <cell r="J536">
            <v>87720</v>
          </cell>
          <cell r="K536" t="str">
            <v>1624-00-204</v>
          </cell>
        </row>
        <row r="537">
          <cell r="I537">
            <v>4.5999999999999996</v>
          </cell>
          <cell r="J537">
            <v>36900</v>
          </cell>
          <cell r="K537" t="str">
            <v>1624-00-204</v>
          </cell>
        </row>
        <row r="538">
          <cell r="I538">
            <v>4.5999999999999996</v>
          </cell>
          <cell r="J538">
            <v>89250</v>
          </cell>
          <cell r="K538" t="str">
            <v>1624-00-204</v>
          </cell>
        </row>
        <row r="539">
          <cell r="I539">
            <v>4.5999999999999996</v>
          </cell>
          <cell r="J539">
            <v>39600</v>
          </cell>
          <cell r="K539" t="str">
            <v>1624-00-204</v>
          </cell>
        </row>
        <row r="540">
          <cell r="I540">
            <v>4.5999999999999996</v>
          </cell>
          <cell r="J540">
            <v>51000</v>
          </cell>
          <cell r="K540" t="str">
            <v>1624-00-204</v>
          </cell>
        </row>
        <row r="541">
          <cell r="I541">
            <v>4.5999999999999996</v>
          </cell>
          <cell r="J541">
            <v>36508.5</v>
          </cell>
          <cell r="K541" t="str">
            <v>1624-00-204</v>
          </cell>
        </row>
        <row r="542">
          <cell r="I542">
            <v>4.5999999999999996</v>
          </cell>
          <cell r="J542">
            <v>18755</v>
          </cell>
          <cell r="K542" t="str">
            <v>1624-00-204</v>
          </cell>
        </row>
        <row r="543">
          <cell r="I543">
            <v>4.5999999999999996</v>
          </cell>
          <cell r="J543">
            <v>6000</v>
          </cell>
          <cell r="K543" t="str">
            <v>1624-00-204</v>
          </cell>
        </row>
        <row r="544">
          <cell r="I544">
            <v>4.5999999999999996</v>
          </cell>
          <cell r="J544">
            <v>12150</v>
          </cell>
          <cell r="K544" t="str">
            <v>1624-00-204</v>
          </cell>
        </row>
        <row r="545">
          <cell r="I545">
            <v>4.5999999999999996</v>
          </cell>
          <cell r="J545">
            <v>22000</v>
          </cell>
          <cell r="K545" t="str">
            <v>1624-00-204</v>
          </cell>
        </row>
        <row r="546">
          <cell r="I546">
            <v>4.5999999999999996</v>
          </cell>
          <cell r="J546">
            <v>28500</v>
          </cell>
          <cell r="K546" t="str">
            <v>1624-00-204</v>
          </cell>
        </row>
        <row r="547">
          <cell r="I547">
            <v>4.5999999999999996</v>
          </cell>
          <cell r="J547">
            <v>30700</v>
          </cell>
          <cell r="K547" t="str">
            <v>1624-00-204</v>
          </cell>
        </row>
        <row r="548">
          <cell r="I548">
            <v>4.5999999999999996</v>
          </cell>
          <cell r="J548">
            <v>8267.35</v>
          </cell>
          <cell r="K548" t="str">
            <v>1624-00-204</v>
          </cell>
        </row>
        <row r="549">
          <cell r="I549">
            <v>4.5999999999999996</v>
          </cell>
          <cell r="J549">
            <v>36465.599999999999</v>
          </cell>
          <cell r="K549" t="str">
            <v>1624-00-204</v>
          </cell>
        </row>
        <row r="550">
          <cell r="I550">
            <v>4.5999999999999996</v>
          </cell>
          <cell r="J550">
            <v>36465.599999999999</v>
          </cell>
          <cell r="K550" t="str">
            <v>1624-00-204</v>
          </cell>
        </row>
        <row r="551">
          <cell r="I551">
            <v>4.5999999999999996</v>
          </cell>
          <cell r="J551">
            <v>42029.599999999999</v>
          </cell>
          <cell r="K551" t="str">
            <v>1624-00-204</v>
          </cell>
        </row>
        <row r="552">
          <cell r="I552">
            <v>4.5999999999999996</v>
          </cell>
          <cell r="J552">
            <v>76355.199999999997</v>
          </cell>
          <cell r="K552" t="str">
            <v>1624-00-204</v>
          </cell>
        </row>
        <row r="553">
          <cell r="I553">
            <v>4.5999999999999996</v>
          </cell>
          <cell r="J553">
            <v>62573.599999999999</v>
          </cell>
          <cell r="K553" t="str">
            <v>1624-00-204</v>
          </cell>
        </row>
        <row r="554">
          <cell r="I554">
            <v>4.5999999999999996</v>
          </cell>
          <cell r="J554">
            <v>26322</v>
          </cell>
          <cell r="K554" t="str">
            <v>1624-00-204</v>
          </cell>
        </row>
        <row r="555">
          <cell r="I555">
            <v>4.5999999999999996</v>
          </cell>
          <cell r="J555">
            <v>63665</v>
          </cell>
          <cell r="K555" t="str">
            <v>1624-00-204</v>
          </cell>
        </row>
        <row r="556">
          <cell r="I556">
            <v>4.5999999999999996</v>
          </cell>
          <cell r="J556">
            <v>28248</v>
          </cell>
          <cell r="K556" t="str">
            <v>1624-00-204</v>
          </cell>
        </row>
        <row r="557">
          <cell r="I557">
            <v>4.5999999999999996</v>
          </cell>
          <cell r="J557">
            <v>130026.4</v>
          </cell>
          <cell r="K557" t="str">
            <v>1624-00-204</v>
          </cell>
        </row>
        <row r="558">
          <cell r="I558">
            <v>4.5999999999999996</v>
          </cell>
          <cell r="J558">
            <v>36380</v>
          </cell>
          <cell r="K558" t="str">
            <v>1624-00-204</v>
          </cell>
        </row>
        <row r="559">
          <cell r="I559">
            <v>5</v>
          </cell>
          <cell r="J559">
            <v>1639287.94</v>
          </cell>
          <cell r="K559" t="str">
            <v>1624-00-013</v>
          </cell>
        </row>
        <row r="560">
          <cell r="I560">
            <v>5</v>
          </cell>
          <cell r="J560">
            <v>673021.43999999994</v>
          </cell>
          <cell r="K560" t="str">
            <v>1624-00-013</v>
          </cell>
        </row>
        <row r="561">
          <cell r="I561">
            <v>5</v>
          </cell>
          <cell r="J561">
            <v>1285951.675</v>
          </cell>
          <cell r="K561" t="str">
            <v>1624-00-013</v>
          </cell>
        </row>
        <row r="562">
          <cell r="I562">
            <v>5</v>
          </cell>
          <cell r="J562">
            <v>1285951.675</v>
          </cell>
          <cell r="K562" t="str">
            <v>1624-00-013</v>
          </cell>
        </row>
        <row r="563">
          <cell r="I563">
            <v>5</v>
          </cell>
          <cell r="J563">
            <v>1929253.01</v>
          </cell>
          <cell r="K563" t="str">
            <v>1624-00-013</v>
          </cell>
        </row>
        <row r="564">
          <cell r="I564">
            <v>5</v>
          </cell>
          <cell r="J564">
            <v>2832799.33</v>
          </cell>
          <cell r="K564" t="str">
            <v>1624-00-013</v>
          </cell>
        </row>
        <row r="565">
          <cell r="I565">
            <v>5</v>
          </cell>
          <cell r="J565">
            <v>41827.5</v>
          </cell>
          <cell r="K565" t="str">
            <v>1624-00-013</v>
          </cell>
        </row>
        <row r="566">
          <cell r="I566">
            <v>5</v>
          </cell>
          <cell r="J566">
            <v>30295.98</v>
          </cell>
          <cell r="K566" t="str">
            <v>1624-00-013</v>
          </cell>
        </row>
        <row r="567">
          <cell r="I567">
            <v>5</v>
          </cell>
          <cell r="J567">
            <v>390648.44</v>
          </cell>
          <cell r="K567" t="str">
            <v>1624-00-013</v>
          </cell>
        </row>
        <row r="568">
          <cell r="I568">
            <v>5</v>
          </cell>
          <cell r="J568">
            <v>19091</v>
          </cell>
          <cell r="K568" t="str">
            <v>1624-00-013</v>
          </cell>
        </row>
        <row r="569">
          <cell r="I569">
            <v>5</v>
          </cell>
          <cell r="J569">
            <v>2009674</v>
          </cell>
          <cell r="K569" t="str">
            <v>1624-00-013</v>
          </cell>
        </row>
        <row r="570">
          <cell r="I570">
            <v>5</v>
          </cell>
          <cell r="J570">
            <v>2135889</v>
          </cell>
          <cell r="K570" t="str">
            <v>1624-00-013</v>
          </cell>
        </row>
        <row r="571">
          <cell r="I571">
            <v>5</v>
          </cell>
          <cell r="J571">
            <v>63451</v>
          </cell>
          <cell r="K571" t="str">
            <v>1624-00-013</v>
          </cell>
        </row>
        <row r="572">
          <cell r="I572">
            <v>5</v>
          </cell>
          <cell r="J572">
            <v>-2751475.9</v>
          </cell>
          <cell r="K572" t="str">
            <v>1624-00-013</v>
          </cell>
        </row>
        <row r="573">
          <cell r="I573">
            <v>5</v>
          </cell>
          <cell r="J573">
            <v>-3465000</v>
          </cell>
          <cell r="K573" t="str">
            <v>1624-00-013</v>
          </cell>
        </row>
        <row r="574">
          <cell r="I574">
            <v>5</v>
          </cell>
          <cell r="J574">
            <v>-287791</v>
          </cell>
          <cell r="K574" t="str">
            <v>1624-00-013</v>
          </cell>
        </row>
        <row r="575">
          <cell r="I575">
            <v>5</v>
          </cell>
          <cell r="J575">
            <v>19900</v>
          </cell>
          <cell r="K575" t="str">
            <v>1624-00-016</v>
          </cell>
        </row>
        <row r="576">
          <cell r="I576">
            <v>5</v>
          </cell>
          <cell r="J576">
            <v>9880</v>
          </cell>
          <cell r="K576" t="str">
            <v>1624-00-016</v>
          </cell>
        </row>
        <row r="577">
          <cell r="I577">
            <v>5</v>
          </cell>
          <cell r="J577">
            <v>4000</v>
          </cell>
          <cell r="K577" t="str">
            <v>1624-00-006</v>
          </cell>
        </row>
        <row r="578">
          <cell r="I578">
            <v>5</v>
          </cell>
          <cell r="J578">
            <v>39.9</v>
          </cell>
          <cell r="K578" t="str">
            <v>1624-00-006</v>
          </cell>
        </row>
        <row r="579">
          <cell r="I579">
            <v>5</v>
          </cell>
          <cell r="J579">
            <v>570.1</v>
          </cell>
          <cell r="K579" t="str">
            <v>1624-00-006</v>
          </cell>
        </row>
        <row r="580">
          <cell r="I580">
            <v>5</v>
          </cell>
          <cell r="J580">
            <v>38738.28</v>
          </cell>
          <cell r="K580" t="str">
            <v>1624-00-013</v>
          </cell>
        </row>
        <row r="581">
          <cell r="I581">
            <v>5</v>
          </cell>
          <cell r="J581">
            <v>553403.94999999995</v>
          </cell>
          <cell r="K581" t="str">
            <v>1624-00-013</v>
          </cell>
        </row>
        <row r="582">
          <cell r="I582">
            <v>5</v>
          </cell>
          <cell r="J582">
            <v>941.6</v>
          </cell>
          <cell r="K582" t="str">
            <v>1624-00-013</v>
          </cell>
        </row>
        <row r="583">
          <cell r="I583">
            <v>5</v>
          </cell>
          <cell r="J583">
            <v>101149.78</v>
          </cell>
          <cell r="K583" t="str">
            <v>1624-00-013</v>
          </cell>
        </row>
        <row r="584">
          <cell r="I584">
            <v>5</v>
          </cell>
          <cell r="J584">
            <v>1444996.8</v>
          </cell>
          <cell r="K584" t="str">
            <v>1624-00-013</v>
          </cell>
        </row>
        <row r="585">
          <cell r="I585">
            <v>5</v>
          </cell>
          <cell r="J585">
            <v>-140716</v>
          </cell>
          <cell r="K585" t="str">
            <v>1624-00-013</v>
          </cell>
        </row>
        <row r="586">
          <cell r="I586">
            <v>5</v>
          </cell>
          <cell r="J586">
            <v>-9850.1200000000008</v>
          </cell>
          <cell r="K586" t="str">
            <v>1624-00-013</v>
          </cell>
        </row>
        <row r="587">
          <cell r="I587">
            <v>5</v>
          </cell>
          <cell r="J587">
            <v>196.8</v>
          </cell>
          <cell r="K587" t="str">
            <v>1624-00-013</v>
          </cell>
        </row>
        <row r="588">
          <cell r="I588">
            <v>5</v>
          </cell>
          <cell r="J588">
            <v>198249.68</v>
          </cell>
          <cell r="K588" t="str">
            <v>1624-00-013</v>
          </cell>
        </row>
        <row r="589">
          <cell r="I589">
            <v>5</v>
          </cell>
          <cell r="J589">
            <v>2832138.32</v>
          </cell>
          <cell r="K589" t="str">
            <v>1624-00-013</v>
          </cell>
        </row>
        <row r="590">
          <cell r="I590">
            <v>5</v>
          </cell>
          <cell r="J590">
            <v>35231</v>
          </cell>
          <cell r="K590" t="str">
            <v>1624-00-204</v>
          </cell>
        </row>
        <row r="591">
          <cell r="I591">
            <v>5</v>
          </cell>
          <cell r="J591">
            <v>503300</v>
          </cell>
          <cell r="K591" t="str">
            <v>1624-00-204</v>
          </cell>
        </row>
        <row r="592">
          <cell r="I592">
            <v>5</v>
          </cell>
          <cell r="J592">
            <v>-19713.330000000002</v>
          </cell>
          <cell r="K592" t="str">
            <v>1624-00-013</v>
          </cell>
        </row>
        <row r="593">
          <cell r="I593">
            <v>5</v>
          </cell>
          <cell r="J593">
            <v>-281619</v>
          </cell>
          <cell r="K593" t="str">
            <v>1624-00-013</v>
          </cell>
        </row>
        <row r="594">
          <cell r="I594">
            <v>5</v>
          </cell>
          <cell r="J594">
            <v>227181.37</v>
          </cell>
          <cell r="K594" t="str">
            <v>1624-00-013</v>
          </cell>
        </row>
        <row r="595">
          <cell r="I595">
            <v>5</v>
          </cell>
          <cell r="J595">
            <v>3245448.17</v>
          </cell>
          <cell r="K595" t="str">
            <v>1624-00-013</v>
          </cell>
        </row>
        <row r="596">
          <cell r="I596">
            <v>5</v>
          </cell>
          <cell r="J596">
            <v>5591.52</v>
          </cell>
          <cell r="K596" t="str">
            <v>1624-00-013</v>
          </cell>
        </row>
        <row r="597">
          <cell r="I597">
            <v>5</v>
          </cell>
          <cell r="J597">
            <v>79878.899999999994</v>
          </cell>
          <cell r="K597" t="str">
            <v>1624-00-013</v>
          </cell>
        </row>
        <row r="598">
          <cell r="I598">
            <v>5</v>
          </cell>
          <cell r="J598">
            <v>823.31</v>
          </cell>
          <cell r="K598" t="str">
            <v>1624-00-013</v>
          </cell>
        </row>
        <row r="599">
          <cell r="I599">
            <v>5</v>
          </cell>
          <cell r="J599">
            <v>11761.5</v>
          </cell>
          <cell r="K599" t="str">
            <v>1624-00-013</v>
          </cell>
        </row>
        <row r="600">
          <cell r="I600">
            <v>5</v>
          </cell>
          <cell r="J600">
            <v>21600</v>
          </cell>
          <cell r="K600" t="str">
            <v>1624-00-013</v>
          </cell>
        </row>
        <row r="601">
          <cell r="I601">
            <v>5</v>
          </cell>
          <cell r="J601">
            <v>10500</v>
          </cell>
          <cell r="K601" t="str">
            <v>1624-00-013</v>
          </cell>
        </row>
        <row r="602">
          <cell r="I602">
            <v>5</v>
          </cell>
          <cell r="J602">
            <v>150000</v>
          </cell>
          <cell r="K602" t="str">
            <v>1624-00-013</v>
          </cell>
        </row>
        <row r="603">
          <cell r="I603">
            <v>5</v>
          </cell>
          <cell r="J603">
            <v>5226.1400000000003</v>
          </cell>
          <cell r="K603" t="str">
            <v>1624-00-013</v>
          </cell>
        </row>
        <row r="604">
          <cell r="I604">
            <v>5</v>
          </cell>
          <cell r="J604">
            <v>74659.199999999997</v>
          </cell>
          <cell r="K604" t="str">
            <v>1624-00-013</v>
          </cell>
        </row>
        <row r="605">
          <cell r="I605">
            <v>5</v>
          </cell>
          <cell r="J605">
            <v>149157.98000000001</v>
          </cell>
          <cell r="K605" t="str">
            <v>1624-00-013</v>
          </cell>
        </row>
        <row r="606">
          <cell r="I606">
            <v>5</v>
          </cell>
          <cell r="J606">
            <v>10441.06</v>
          </cell>
          <cell r="K606" t="str">
            <v>1624-00-013</v>
          </cell>
        </row>
        <row r="607">
          <cell r="I607">
            <v>5</v>
          </cell>
          <cell r="J607">
            <v>16111.97</v>
          </cell>
          <cell r="K607" t="str">
            <v>1624-00-013</v>
          </cell>
        </row>
        <row r="608">
          <cell r="I608">
            <v>5</v>
          </cell>
          <cell r="J608">
            <v>230170.94</v>
          </cell>
          <cell r="K608" t="str">
            <v>1624-00-013</v>
          </cell>
        </row>
        <row r="609">
          <cell r="I609">
            <v>5</v>
          </cell>
          <cell r="J609">
            <v>47855.199999999997</v>
          </cell>
          <cell r="K609" t="str">
            <v>1624-00-013</v>
          </cell>
        </row>
        <row r="610">
          <cell r="I610">
            <v>5</v>
          </cell>
          <cell r="J610">
            <v>3349.86</v>
          </cell>
          <cell r="K610" t="str">
            <v>1624-00-013</v>
          </cell>
        </row>
        <row r="611">
          <cell r="I611">
            <v>5</v>
          </cell>
          <cell r="J611">
            <v>5158</v>
          </cell>
          <cell r="K611" t="str">
            <v>1624-00-013</v>
          </cell>
        </row>
        <row r="612">
          <cell r="I612">
            <v>5</v>
          </cell>
          <cell r="J612">
            <v>3381.4</v>
          </cell>
          <cell r="K612" t="str">
            <v>1624-00-013</v>
          </cell>
        </row>
        <row r="613">
          <cell r="I613">
            <v>5</v>
          </cell>
          <cell r="J613">
            <v>48305.75</v>
          </cell>
          <cell r="K613" t="str">
            <v>1624-00-013</v>
          </cell>
        </row>
        <row r="614">
          <cell r="I614">
            <v>5</v>
          </cell>
          <cell r="J614">
            <v>2026</v>
          </cell>
          <cell r="K614" t="str">
            <v>1624-00-013</v>
          </cell>
        </row>
        <row r="615">
          <cell r="I615">
            <v>5</v>
          </cell>
          <cell r="J615">
            <v>121766.04</v>
          </cell>
          <cell r="K615" t="str">
            <v>1624-00-013</v>
          </cell>
        </row>
        <row r="616">
          <cell r="I616">
            <v>5</v>
          </cell>
          <cell r="J616">
            <v>1739514.92</v>
          </cell>
          <cell r="K616" t="str">
            <v>1624-00-013</v>
          </cell>
        </row>
        <row r="617">
          <cell r="I617">
            <v>5</v>
          </cell>
          <cell r="J617">
            <v>966</v>
          </cell>
          <cell r="K617" t="str">
            <v>1624-00-013</v>
          </cell>
        </row>
        <row r="618">
          <cell r="I618">
            <v>5</v>
          </cell>
          <cell r="J618">
            <v>13800</v>
          </cell>
          <cell r="K618" t="str">
            <v>1624-00-013</v>
          </cell>
        </row>
        <row r="619">
          <cell r="I619">
            <v>5</v>
          </cell>
          <cell r="J619">
            <v>13800</v>
          </cell>
          <cell r="K619" t="str">
            <v>1624-00-016</v>
          </cell>
        </row>
        <row r="620">
          <cell r="I620">
            <v>5</v>
          </cell>
          <cell r="J620">
            <v>38800</v>
          </cell>
          <cell r="K620" t="str">
            <v>1624-00-016</v>
          </cell>
        </row>
        <row r="621">
          <cell r="I621">
            <v>5</v>
          </cell>
          <cell r="J621">
            <v>1050</v>
          </cell>
          <cell r="K621" t="str">
            <v>1624-00-002</v>
          </cell>
        </row>
        <row r="622">
          <cell r="I622">
            <v>5</v>
          </cell>
          <cell r="J622">
            <v>15000</v>
          </cell>
          <cell r="K622" t="str">
            <v>1624-00-002</v>
          </cell>
        </row>
        <row r="623">
          <cell r="I623">
            <v>5</v>
          </cell>
          <cell r="J623">
            <v>257595.77</v>
          </cell>
          <cell r="K623" t="str">
            <v>1624-00-013</v>
          </cell>
        </row>
        <row r="624">
          <cell r="I624">
            <v>5</v>
          </cell>
          <cell r="J624">
            <v>3679939.61</v>
          </cell>
          <cell r="K624" t="str">
            <v>1624-00-013</v>
          </cell>
        </row>
        <row r="625">
          <cell r="I625">
            <v>5</v>
          </cell>
          <cell r="J625">
            <v>9813.08</v>
          </cell>
          <cell r="K625" t="str">
            <v>1624-00-013</v>
          </cell>
        </row>
        <row r="626">
          <cell r="I626">
            <v>5</v>
          </cell>
          <cell r="J626">
            <v>140186.92000000001</v>
          </cell>
          <cell r="K626" t="str">
            <v>1624-00-013</v>
          </cell>
        </row>
        <row r="627">
          <cell r="I627">
            <v>5</v>
          </cell>
          <cell r="J627">
            <v>1323</v>
          </cell>
          <cell r="K627" t="str">
            <v>1624-00-013</v>
          </cell>
        </row>
        <row r="628">
          <cell r="I628">
            <v>5</v>
          </cell>
          <cell r="J628">
            <v>18900</v>
          </cell>
          <cell r="K628" t="str">
            <v>1624-00-013</v>
          </cell>
        </row>
        <row r="629">
          <cell r="I629">
            <v>5</v>
          </cell>
          <cell r="J629">
            <v>2261.6999999999998</v>
          </cell>
          <cell r="K629" t="str">
            <v>1624-00-013</v>
          </cell>
        </row>
        <row r="630">
          <cell r="I630">
            <v>5</v>
          </cell>
          <cell r="J630">
            <v>32310</v>
          </cell>
          <cell r="K630" t="str">
            <v>1624-00-013</v>
          </cell>
        </row>
        <row r="631">
          <cell r="I631">
            <v>5</v>
          </cell>
          <cell r="J631">
            <v>2587.1999999999998</v>
          </cell>
          <cell r="K631" t="str">
            <v>1624-00-013</v>
          </cell>
        </row>
        <row r="632">
          <cell r="I632">
            <v>5</v>
          </cell>
          <cell r="J632">
            <v>36960</v>
          </cell>
          <cell r="K632" t="str">
            <v>1624-00-013</v>
          </cell>
        </row>
        <row r="633">
          <cell r="I633">
            <v>5</v>
          </cell>
          <cell r="J633">
            <v>2587.1999999999998</v>
          </cell>
          <cell r="K633" t="str">
            <v>1624-00-013</v>
          </cell>
        </row>
        <row r="634">
          <cell r="I634">
            <v>5</v>
          </cell>
          <cell r="J634">
            <v>36960</v>
          </cell>
          <cell r="K634" t="str">
            <v>1624-00-013</v>
          </cell>
        </row>
        <row r="635">
          <cell r="I635">
            <v>5</v>
          </cell>
          <cell r="J635">
            <v>1569.96</v>
          </cell>
          <cell r="K635" t="str">
            <v>1624-00-013</v>
          </cell>
        </row>
        <row r="636">
          <cell r="I636">
            <v>5</v>
          </cell>
          <cell r="J636">
            <v>22428</v>
          </cell>
          <cell r="K636" t="str">
            <v>1624-00-013</v>
          </cell>
        </row>
        <row r="637">
          <cell r="I637">
            <v>5</v>
          </cell>
          <cell r="J637">
            <v>3511.5</v>
          </cell>
          <cell r="K637" t="str">
            <v>1624-00-013</v>
          </cell>
        </row>
        <row r="638">
          <cell r="I638">
            <v>5</v>
          </cell>
          <cell r="J638">
            <v>9813.08</v>
          </cell>
          <cell r="K638" t="str">
            <v>1624-00-013</v>
          </cell>
        </row>
        <row r="639">
          <cell r="I639">
            <v>5</v>
          </cell>
          <cell r="J639">
            <v>140186.92000000001</v>
          </cell>
          <cell r="K639" t="str">
            <v>1624-00-013</v>
          </cell>
        </row>
        <row r="640">
          <cell r="I640">
            <v>5</v>
          </cell>
          <cell r="J640">
            <v>-13829.62</v>
          </cell>
          <cell r="K640" t="str">
            <v>1624-00-013</v>
          </cell>
        </row>
        <row r="641">
          <cell r="I641">
            <v>5</v>
          </cell>
          <cell r="J641">
            <v>-968.07</v>
          </cell>
          <cell r="K641" t="str">
            <v>1624-00-013</v>
          </cell>
        </row>
        <row r="642">
          <cell r="I642">
            <v>5</v>
          </cell>
          <cell r="J642">
            <v>-13829.63</v>
          </cell>
          <cell r="K642" t="str">
            <v>1624-00-013</v>
          </cell>
        </row>
        <row r="643">
          <cell r="I643">
            <v>5</v>
          </cell>
          <cell r="J643">
            <v>-968.07</v>
          </cell>
          <cell r="K643" t="str">
            <v>1624-00-013</v>
          </cell>
        </row>
        <row r="644">
          <cell r="I644">
            <v>5</v>
          </cell>
          <cell r="J644">
            <v>3093.55</v>
          </cell>
          <cell r="K644" t="str">
            <v>1624-00-013</v>
          </cell>
        </row>
        <row r="645">
          <cell r="I645">
            <v>5</v>
          </cell>
          <cell r="J645">
            <v>44193.599999999999</v>
          </cell>
          <cell r="K645" t="str">
            <v>1624-00-013</v>
          </cell>
        </row>
        <row r="646">
          <cell r="I646">
            <v>5</v>
          </cell>
          <cell r="J646">
            <v>26687.119999999999</v>
          </cell>
          <cell r="K646" t="str">
            <v>1624-00-013</v>
          </cell>
        </row>
        <row r="647">
          <cell r="I647">
            <v>5</v>
          </cell>
          <cell r="J647">
            <v>381244.5</v>
          </cell>
          <cell r="K647" t="str">
            <v>1624-00-013</v>
          </cell>
        </row>
        <row r="648">
          <cell r="I648">
            <v>5</v>
          </cell>
          <cell r="J648">
            <v>36789.83</v>
          </cell>
          <cell r="K648" t="str">
            <v>1624-00-013</v>
          </cell>
        </row>
        <row r="649">
          <cell r="I649">
            <v>5</v>
          </cell>
          <cell r="J649">
            <v>525569.04</v>
          </cell>
          <cell r="K649" t="str">
            <v>1624-00-013</v>
          </cell>
        </row>
        <row r="650">
          <cell r="I650">
            <v>5</v>
          </cell>
          <cell r="J650">
            <v>14797.09</v>
          </cell>
          <cell r="K650" t="str">
            <v>1624-00-013</v>
          </cell>
        </row>
        <row r="651">
          <cell r="I651">
            <v>5</v>
          </cell>
          <cell r="J651">
            <v>211386.98</v>
          </cell>
          <cell r="K651" t="str">
            <v>1624-00-013</v>
          </cell>
        </row>
        <row r="652">
          <cell r="I652">
            <v>5</v>
          </cell>
          <cell r="J652">
            <v>14797.09</v>
          </cell>
          <cell r="K652" t="str">
            <v>1624-00-013</v>
          </cell>
        </row>
        <row r="653">
          <cell r="I653">
            <v>5</v>
          </cell>
          <cell r="J653">
            <v>211386.98</v>
          </cell>
          <cell r="K653" t="str">
            <v>1624-00-013</v>
          </cell>
        </row>
        <row r="654">
          <cell r="I654">
            <v>5</v>
          </cell>
          <cell r="J654">
            <v>275.94</v>
          </cell>
          <cell r="K654" t="str">
            <v>1624-00-013</v>
          </cell>
        </row>
        <row r="655">
          <cell r="I655">
            <v>5</v>
          </cell>
          <cell r="J655">
            <v>3942</v>
          </cell>
          <cell r="K655" t="str">
            <v>1624-00-013</v>
          </cell>
        </row>
        <row r="656">
          <cell r="I656">
            <v>5</v>
          </cell>
          <cell r="J656">
            <v>682.21</v>
          </cell>
          <cell r="K656" t="str">
            <v>1624-00-013</v>
          </cell>
        </row>
        <row r="657">
          <cell r="I657">
            <v>5</v>
          </cell>
          <cell r="J657">
            <v>9745.92</v>
          </cell>
          <cell r="K657" t="str">
            <v>1624-00-013</v>
          </cell>
        </row>
        <row r="658">
          <cell r="I658">
            <v>5</v>
          </cell>
          <cell r="J658">
            <v>43363.6</v>
          </cell>
          <cell r="K658" t="str">
            <v>1624-00-013</v>
          </cell>
        </row>
        <row r="659">
          <cell r="I659">
            <v>5</v>
          </cell>
          <cell r="J659">
            <v>619480</v>
          </cell>
          <cell r="K659" t="str">
            <v>1624-00-013</v>
          </cell>
        </row>
        <row r="660">
          <cell r="I660">
            <v>5</v>
          </cell>
          <cell r="J660">
            <v>455</v>
          </cell>
          <cell r="K660" t="str">
            <v>1624-00-013</v>
          </cell>
        </row>
        <row r="661">
          <cell r="I661">
            <v>5</v>
          </cell>
          <cell r="J661">
            <v>6500</v>
          </cell>
          <cell r="K661" t="str">
            <v>1624-00-013</v>
          </cell>
        </row>
        <row r="662">
          <cell r="I662">
            <v>5</v>
          </cell>
          <cell r="J662">
            <v>8750</v>
          </cell>
          <cell r="K662" t="str">
            <v>1624-00-013</v>
          </cell>
        </row>
        <row r="663">
          <cell r="I663">
            <v>5</v>
          </cell>
          <cell r="J663">
            <v>125000</v>
          </cell>
          <cell r="K663" t="str">
            <v>1624-00-013</v>
          </cell>
        </row>
        <row r="664">
          <cell r="I664">
            <v>5</v>
          </cell>
          <cell r="J664">
            <v>292314.11</v>
          </cell>
          <cell r="K664" t="str">
            <v>1624-00-013</v>
          </cell>
        </row>
        <row r="665">
          <cell r="I665">
            <v>5</v>
          </cell>
          <cell r="J665">
            <v>4175915.92</v>
          </cell>
          <cell r="K665" t="str">
            <v>1624-00-013</v>
          </cell>
        </row>
        <row r="666">
          <cell r="I666">
            <v>5</v>
          </cell>
          <cell r="J666">
            <v>3710</v>
          </cell>
          <cell r="K666" t="str">
            <v>1624-00-013</v>
          </cell>
        </row>
        <row r="667">
          <cell r="I667">
            <v>5</v>
          </cell>
          <cell r="J667">
            <v>53000</v>
          </cell>
          <cell r="K667" t="str">
            <v>1624-00-013</v>
          </cell>
        </row>
        <row r="668">
          <cell r="I668">
            <v>5</v>
          </cell>
          <cell r="J668">
            <v>4480</v>
          </cell>
          <cell r="K668" t="str">
            <v>1624-00-013</v>
          </cell>
        </row>
        <row r="669">
          <cell r="I669">
            <v>5</v>
          </cell>
          <cell r="J669">
            <v>64000</v>
          </cell>
          <cell r="K669" t="str">
            <v>1624-00-013</v>
          </cell>
        </row>
        <row r="670">
          <cell r="I670">
            <v>5</v>
          </cell>
          <cell r="J670">
            <v>591.5</v>
          </cell>
          <cell r="K670" t="str">
            <v>1624-00-016</v>
          </cell>
        </row>
        <row r="671">
          <cell r="I671">
            <v>5</v>
          </cell>
          <cell r="J671">
            <v>453.6</v>
          </cell>
          <cell r="K671" t="str">
            <v>1624-00-016</v>
          </cell>
        </row>
        <row r="672">
          <cell r="I672">
            <v>5</v>
          </cell>
          <cell r="J672">
            <v>8450</v>
          </cell>
          <cell r="K672" t="str">
            <v>1624-00-016</v>
          </cell>
        </row>
        <row r="673">
          <cell r="I673">
            <v>5</v>
          </cell>
          <cell r="J673">
            <v>4200</v>
          </cell>
          <cell r="K673" t="str">
            <v>1624-00-016</v>
          </cell>
        </row>
        <row r="674">
          <cell r="I674">
            <v>5</v>
          </cell>
          <cell r="J674">
            <v>4800</v>
          </cell>
          <cell r="K674" t="str">
            <v>1624-00-016</v>
          </cell>
        </row>
        <row r="675">
          <cell r="I675">
            <v>5</v>
          </cell>
          <cell r="J675">
            <v>6480</v>
          </cell>
          <cell r="K675" t="str">
            <v>1624-00-016</v>
          </cell>
        </row>
        <row r="676">
          <cell r="I676">
            <v>5</v>
          </cell>
          <cell r="J676">
            <v>49000</v>
          </cell>
          <cell r="K676" t="str">
            <v>1624-00-006</v>
          </cell>
        </row>
        <row r="677">
          <cell r="I677">
            <v>5</v>
          </cell>
          <cell r="J677">
            <v>18240</v>
          </cell>
          <cell r="K677" t="str">
            <v>1624-00-006</v>
          </cell>
        </row>
        <row r="678">
          <cell r="I678">
            <v>5</v>
          </cell>
          <cell r="J678">
            <v>35910</v>
          </cell>
          <cell r="K678" t="str">
            <v>1624-00-006</v>
          </cell>
        </row>
        <row r="679">
          <cell r="I679">
            <v>5</v>
          </cell>
          <cell r="J679">
            <v>457.8</v>
          </cell>
          <cell r="K679" t="str">
            <v>1624-00-013</v>
          </cell>
        </row>
        <row r="680">
          <cell r="I680">
            <v>5</v>
          </cell>
          <cell r="J680">
            <v>6540</v>
          </cell>
          <cell r="K680" t="str">
            <v>1624-00-013</v>
          </cell>
        </row>
        <row r="681">
          <cell r="I681">
            <v>5</v>
          </cell>
          <cell r="J681">
            <v>219666.9</v>
          </cell>
          <cell r="K681" t="str">
            <v>1624-00-013</v>
          </cell>
        </row>
        <row r="682">
          <cell r="I682">
            <v>5</v>
          </cell>
          <cell r="J682">
            <v>3138098.61</v>
          </cell>
          <cell r="K682" t="str">
            <v>1624-00-013</v>
          </cell>
        </row>
        <row r="683">
          <cell r="I683">
            <v>5</v>
          </cell>
          <cell r="J683">
            <v>6930</v>
          </cell>
          <cell r="K683" t="str">
            <v>1624-00-013</v>
          </cell>
        </row>
        <row r="684">
          <cell r="I684">
            <v>5</v>
          </cell>
          <cell r="J684">
            <v>99000</v>
          </cell>
          <cell r="K684" t="str">
            <v>1624-00-013</v>
          </cell>
        </row>
        <row r="685">
          <cell r="I685">
            <v>5</v>
          </cell>
          <cell r="J685">
            <v>140186.92000000001</v>
          </cell>
          <cell r="K685" t="str">
            <v>1624-00-013</v>
          </cell>
        </row>
        <row r="686">
          <cell r="I686">
            <v>5</v>
          </cell>
          <cell r="J686">
            <v>9813.08</v>
          </cell>
          <cell r="K686" t="str">
            <v>1624-00-013</v>
          </cell>
        </row>
        <row r="687">
          <cell r="I687">
            <v>5</v>
          </cell>
          <cell r="J687">
            <v>457569.9</v>
          </cell>
          <cell r="K687" t="str">
            <v>1624-00-013</v>
          </cell>
        </row>
        <row r="688">
          <cell r="I688">
            <v>5</v>
          </cell>
          <cell r="J688">
            <v>32029.89</v>
          </cell>
          <cell r="K688" t="str">
            <v>1624-00-013</v>
          </cell>
        </row>
        <row r="689">
          <cell r="I689">
            <v>5</v>
          </cell>
          <cell r="J689">
            <v>350</v>
          </cell>
          <cell r="K689" t="str">
            <v>1624-00-013</v>
          </cell>
        </row>
        <row r="690">
          <cell r="I690">
            <v>5</v>
          </cell>
          <cell r="J690">
            <v>5000</v>
          </cell>
          <cell r="K690" t="str">
            <v>1624-00-013</v>
          </cell>
        </row>
        <row r="691">
          <cell r="I691">
            <v>5</v>
          </cell>
          <cell r="J691">
            <v>133500</v>
          </cell>
          <cell r="K691" t="str">
            <v>1624-00-013</v>
          </cell>
        </row>
        <row r="692">
          <cell r="I692">
            <v>5</v>
          </cell>
          <cell r="J692">
            <v>3644.55</v>
          </cell>
          <cell r="K692" t="str">
            <v>1624-00-013</v>
          </cell>
        </row>
        <row r="693">
          <cell r="I693">
            <v>5</v>
          </cell>
          <cell r="J693">
            <v>902.44</v>
          </cell>
          <cell r="K693" t="str">
            <v>1624-00-013</v>
          </cell>
        </row>
        <row r="694">
          <cell r="I694">
            <v>5</v>
          </cell>
          <cell r="J694">
            <v>12892</v>
          </cell>
          <cell r="K694" t="str">
            <v>1624-00-013</v>
          </cell>
        </row>
        <row r="695">
          <cell r="I695">
            <v>5</v>
          </cell>
          <cell r="J695">
            <v>4200</v>
          </cell>
          <cell r="K695" t="str">
            <v>1624-00-013</v>
          </cell>
        </row>
        <row r="696">
          <cell r="I696">
            <v>5</v>
          </cell>
          <cell r="J696">
            <v>60000</v>
          </cell>
          <cell r="K696" t="str">
            <v>1624-00-013</v>
          </cell>
        </row>
        <row r="697">
          <cell r="I697">
            <v>5</v>
          </cell>
          <cell r="J697">
            <v>58500</v>
          </cell>
          <cell r="K697" t="str">
            <v>1624-00-013</v>
          </cell>
        </row>
        <row r="698">
          <cell r="I698">
            <v>5</v>
          </cell>
          <cell r="J698">
            <v>105000</v>
          </cell>
          <cell r="K698" t="str">
            <v>1624-00-013</v>
          </cell>
        </row>
        <row r="699">
          <cell r="I699">
            <v>5</v>
          </cell>
          <cell r="J699">
            <v>7350</v>
          </cell>
          <cell r="K699" t="str">
            <v>1624-00-013</v>
          </cell>
        </row>
        <row r="700">
          <cell r="I700">
            <v>5</v>
          </cell>
          <cell r="J700">
            <v>1596</v>
          </cell>
          <cell r="K700" t="str">
            <v>1624-00-013</v>
          </cell>
        </row>
        <row r="701">
          <cell r="I701">
            <v>5</v>
          </cell>
          <cell r="J701">
            <v>22800</v>
          </cell>
          <cell r="K701" t="str">
            <v>1624-00-013</v>
          </cell>
        </row>
        <row r="702">
          <cell r="I702">
            <v>5</v>
          </cell>
          <cell r="J702">
            <v>601.87</v>
          </cell>
          <cell r="K702" t="str">
            <v>1624-00-013</v>
          </cell>
        </row>
        <row r="703">
          <cell r="I703">
            <v>5</v>
          </cell>
          <cell r="J703">
            <v>8598.1299999999992</v>
          </cell>
          <cell r="K703" t="str">
            <v>1624-00-013</v>
          </cell>
        </row>
        <row r="704">
          <cell r="I704">
            <v>5</v>
          </cell>
          <cell r="J704">
            <v>100000</v>
          </cell>
          <cell r="K704" t="str">
            <v>1624-00-013</v>
          </cell>
        </row>
        <row r="705">
          <cell r="I705">
            <v>5</v>
          </cell>
          <cell r="J705">
            <v>7000</v>
          </cell>
          <cell r="K705" t="str">
            <v>1624-00-013</v>
          </cell>
        </row>
        <row r="706">
          <cell r="I706">
            <v>5</v>
          </cell>
          <cell r="J706">
            <v>212.8</v>
          </cell>
          <cell r="K706" t="str">
            <v>1624-00-013</v>
          </cell>
        </row>
        <row r="707">
          <cell r="I707">
            <v>5</v>
          </cell>
          <cell r="J707">
            <v>3040</v>
          </cell>
          <cell r="K707" t="str">
            <v>1624-00-013</v>
          </cell>
        </row>
        <row r="708">
          <cell r="I708">
            <v>5</v>
          </cell>
          <cell r="J708">
            <v>17844.169999999998</v>
          </cell>
          <cell r="K708" t="str">
            <v>1624-00-013</v>
          </cell>
        </row>
        <row r="709">
          <cell r="I709">
            <v>5</v>
          </cell>
          <cell r="J709">
            <v>254916.72</v>
          </cell>
          <cell r="K709" t="str">
            <v>1624-00-013</v>
          </cell>
        </row>
        <row r="710">
          <cell r="I710">
            <v>5</v>
          </cell>
          <cell r="J710">
            <v>15328.52</v>
          </cell>
          <cell r="K710" t="str">
            <v>1624-00-013</v>
          </cell>
        </row>
        <row r="711">
          <cell r="I711">
            <v>5</v>
          </cell>
          <cell r="J711">
            <v>218978.92</v>
          </cell>
          <cell r="K711" t="str">
            <v>1624-00-013</v>
          </cell>
        </row>
        <row r="712">
          <cell r="I712">
            <v>5</v>
          </cell>
          <cell r="J712">
            <v>8591.5400000000009</v>
          </cell>
          <cell r="K712" t="str">
            <v>1624-00-013</v>
          </cell>
        </row>
        <row r="713">
          <cell r="I713">
            <v>5</v>
          </cell>
          <cell r="J713">
            <v>122736.28</v>
          </cell>
          <cell r="K713" t="str">
            <v>1624-00-013</v>
          </cell>
        </row>
        <row r="714">
          <cell r="I714">
            <v>5</v>
          </cell>
          <cell r="J714">
            <v>13457.75</v>
          </cell>
          <cell r="K714" t="str">
            <v>1624-00-013</v>
          </cell>
        </row>
        <row r="715">
          <cell r="I715">
            <v>5</v>
          </cell>
          <cell r="J715">
            <v>192253.5</v>
          </cell>
          <cell r="K715" t="str">
            <v>1624-00-013</v>
          </cell>
        </row>
        <row r="716">
          <cell r="I716">
            <v>5</v>
          </cell>
          <cell r="J716">
            <v>26231.5</v>
          </cell>
          <cell r="K716" t="str">
            <v>1624-00-013</v>
          </cell>
        </row>
        <row r="717">
          <cell r="I717">
            <v>5</v>
          </cell>
          <cell r="J717">
            <v>374735.7</v>
          </cell>
          <cell r="K717" t="str">
            <v>1624-00-013</v>
          </cell>
        </row>
        <row r="718">
          <cell r="I718">
            <v>5</v>
          </cell>
          <cell r="J718">
            <v>3606.5</v>
          </cell>
          <cell r="K718" t="str">
            <v>1624-00-013</v>
          </cell>
        </row>
        <row r="719">
          <cell r="I719">
            <v>5</v>
          </cell>
          <cell r="J719">
            <v>51521.4</v>
          </cell>
          <cell r="K719" t="str">
            <v>1624-00-013</v>
          </cell>
        </row>
        <row r="720">
          <cell r="I720">
            <v>5</v>
          </cell>
          <cell r="J720">
            <v>1200</v>
          </cell>
          <cell r="K720" t="str">
            <v>1624-00-013</v>
          </cell>
        </row>
        <row r="721">
          <cell r="I721">
            <v>5</v>
          </cell>
          <cell r="J721">
            <v>9000</v>
          </cell>
          <cell r="K721" t="str">
            <v>1624-00-013</v>
          </cell>
        </row>
        <row r="722">
          <cell r="I722">
            <v>5</v>
          </cell>
          <cell r="J722">
            <v>2485.2800000000002</v>
          </cell>
          <cell r="K722" t="str">
            <v>1624-00-013</v>
          </cell>
        </row>
        <row r="723">
          <cell r="I723">
            <v>5</v>
          </cell>
          <cell r="J723">
            <v>35504</v>
          </cell>
          <cell r="K723" t="str">
            <v>1624-00-013</v>
          </cell>
        </row>
        <row r="724">
          <cell r="I724">
            <v>5</v>
          </cell>
          <cell r="J724">
            <v>8000</v>
          </cell>
          <cell r="K724" t="str">
            <v>1624-00-013</v>
          </cell>
        </row>
        <row r="725">
          <cell r="I725">
            <v>5</v>
          </cell>
          <cell r="J725">
            <v>360</v>
          </cell>
          <cell r="K725" t="str">
            <v>1624-00-016</v>
          </cell>
        </row>
        <row r="726">
          <cell r="I726">
            <v>5</v>
          </cell>
          <cell r="J726">
            <v>4900</v>
          </cell>
          <cell r="K726" t="str">
            <v>1624-00-016</v>
          </cell>
        </row>
        <row r="727">
          <cell r="I727">
            <v>5</v>
          </cell>
          <cell r="J727">
            <v>2820</v>
          </cell>
          <cell r="K727" t="str">
            <v>1624-00-016</v>
          </cell>
        </row>
        <row r="728">
          <cell r="I728">
            <v>5</v>
          </cell>
          <cell r="J728">
            <v>197.4</v>
          </cell>
          <cell r="K728" t="str">
            <v>1624-00-016</v>
          </cell>
        </row>
        <row r="729">
          <cell r="I729">
            <v>5</v>
          </cell>
          <cell r="J729">
            <v>77.849999999999994</v>
          </cell>
          <cell r="K729" t="str">
            <v>1624-00-016</v>
          </cell>
        </row>
        <row r="730">
          <cell r="I730">
            <v>5</v>
          </cell>
          <cell r="J730">
            <v>1112.1500000000001</v>
          </cell>
          <cell r="K730" t="str">
            <v>1624-00-016</v>
          </cell>
        </row>
        <row r="731">
          <cell r="I731">
            <v>5</v>
          </cell>
          <cell r="J731">
            <v>239.57</v>
          </cell>
          <cell r="K731" t="str">
            <v>1624-00-016</v>
          </cell>
        </row>
        <row r="732">
          <cell r="I732">
            <v>5</v>
          </cell>
          <cell r="J732">
            <v>467.43</v>
          </cell>
          <cell r="K732" t="str">
            <v>1624-00-016</v>
          </cell>
        </row>
        <row r="733">
          <cell r="I733">
            <v>5</v>
          </cell>
          <cell r="J733">
            <v>3422.43</v>
          </cell>
          <cell r="K733" t="str">
            <v>1624-00-016</v>
          </cell>
        </row>
        <row r="734">
          <cell r="I734">
            <v>5</v>
          </cell>
          <cell r="J734">
            <v>6677.57</v>
          </cell>
          <cell r="K734" t="str">
            <v>1624-00-016</v>
          </cell>
        </row>
        <row r="735">
          <cell r="I735">
            <v>5</v>
          </cell>
          <cell r="J735">
            <v>2500</v>
          </cell>
          <cell r="K735" t="str">
            <v>1624-00-016</v>
          </cell>
        </row>
        <row r="736">
          <cell r="I736">
            <v>5</v>
          </cell>
          <cell r="J736">
            <v>7200</v>
          </cell>
          <cell r="K736" t="str">
            <v>1624-00-016</v>
          </cell>
        </row>
        <row r="737">
          <cell r="I737">
            <v>5</v>
          </cell>
          <cell r="J737">
            <v>97520</v>
          </cell>
          <cell r="K737" t="str">
            <v>1624-00-016</v>
          </cell>
        </row>
        <row r="738">
          <cell r="I738">
            <v>5</v>
          </cell>
          <cell r="J738">
            <v>2400</v>
          </cell>
          <cell r="K738" t="str">
            <v>1624-00-016</v>
          </cell>
        </row>
        <row r="739">
          <cell r="I739">
            <v>5</v>
          </cell>
          <cell r="J739">
            <v>453.6</v>
          </cell>
          <cell r="K739" t="str">
            <v>1624-00-016</v>
          </cell>
        </row>
        <row r="740">
          <cell r="I740">
            <v>5</v>
          </cell>
          <cell r="J740">
            <v>6480</v>
          </cell>
          <cell r="K740" t="str">
            <v>1624-00-016</v>
          </cell>
        </row>
        <row r="741">
          <cell r="I741">
            <v>6.1</v>
          </cell>
          <cell r="J741">
            <v>65205</v>
          </cell>
          <cell r="K741" t="str">
            <v>1624-00-013</v>
          </cell>
        </row>
        <row r="742">
          <cell r="I742">
            <v>6.1</v>
          </cell>
          <cell r="J742">
            <v>22252.5</v>
          </cell>
          <cell r="K742" t="str">
            <v>1624-00-003</v>
          </cell>
        </row>
        <row r="743">
          <cell r="I743">
            <v>6.1</v>
          </cell>
          <cell r="J743">
            <v>89755.199999999997</v>
          </cell>
          <cell r="K743" t="str">
            <v>1624-00-003</v>
          </cell>
        </row>
        <row r="744">
          <cell r="I744">
            <v>6.1</v>
          </cell>
          <cell r="J744">
            <v>8975.52</v>
          </cell>
          <cell r="K744" t="str">
            <v>1624-00-003</v>
          </cell>
        </row>
        <row r="745">
          <cell r="I745">
            <v>6.1</v>
          </cell>
          <cell r="J745">
            <v>1035</v>
          </cell>
          <cell r="K745" t="str">
            <v>1624-00-003</v>
          </cell>
        </row>
        <row r="746">
          <cell r="I746">
            <v>6.1</v>
          </cell>
          <cell r="J746">
            <v>8280</v>
          </cell>
          <cell r="K746" t="str">
            <v>1624-00-003</v>
          </cell>
        </row>
        <row r="747">
          <cell r="I747">
            <v>6.1</v>
          </cell>
          <cell r="J747">
            <v>70000</v>
          </cell>
          <cell r="K747" t="str">
            <v>1624-00-002</v>
          </cell>
        </row>
        <row r="748">
          <cell r="I748">
            <v>6.1</v>
          </cell>
          <cell r="J748">
            <v>95230</v>
          </cell>
          <cell r="K748" t="str">
            <v>1624-00-002</v>
          </cell>
        </row>
        <row r="749">
          <cell r="I749">
            <v>6.1</v>
          </cell>
          <cell r="J749">
            <v>417300</v>
          </cell>
          <cell r="K749" t="str">
            <v>1624-00-002</v>
          </cell>
        </row>
        <row r="750">
          <cell r="I750">
            <v>6.1</v>
          </cell>
          <cell r="J750">
            <v>584220</v>
          </cell>
          <cell r="K750" t="str">
            <v>1624-00-002</v>
          </cell>
        </row>
        <row r="751">
          <cell r="I751">
            <v>6.1</v>
          </cell>
          <cell r="J751">
            <v>667680</v>
          </cell>
          <cell r="K751" t="str">
            <v>1624-00-002</v>
          </cell>
        </row>
        <row r="752">
          <cell r="I752">
            <v>6.1</v>
          </cell>
          <cell r="J752">
            <v>13000</v>
          </cell>
          <cell r="K752" t="str">
            <v>1624-00-002</v>
          </cell>
        </row>
        <row r="753">
          <cell r="I753">
            <v>6.2</v>
          </cell>
          <cell r="J753">
            <v>20540</v>
          </cell>
          <cell r="K753" t="str">
            <v>1624-00-013</v>
          </cell>
        </row>
        <row r="754">
          <cell r="I754">
            <v>6.2</v>
          </cell>
          <cell r="J754">
            <v>34050</v>
          </cell>
          <cell r="K754" t="str">
            <v>1624-00-013</v>
          </cell>
        </row>
        <row r="755">
          <cell r="I755">
            <v>6.2</v>
          </cell>
          <cell r="J755">
            <v>620.84</v>
          </cell>
          <cell r="K755" t="str">
            <v>1624-00-013</v>
          </cell>
        </row>
        <row r="756">
          <cell r="I756">
            <v>6.2</v>
          </cell>
          <cell r="J756">
            <v>21710.799999999999</v>
          </cell>
          <cell r="K756" t="str">
            <v>1624-00-013</v>
          </cell>
        </row>
        <row r="757">
          <cell r="I757">
            <v>6.2</v>
          </cell>
          <cell r="J757">
            <v>683.91</v>
          </cell>
          <cell r="K757" t="str">
            <v>1624-00-013</v>
          </cell>
        </row>
        <row r="758">
          <cell r="I758">
            <v>6.2</v>
          </cell>
          <cell r="J758">
            <v>33000</v>
          </cell>
          <cell r="K758" t="str">
            <v>1624-00-013</v>
          </cell>
        </row>
        <row r="759">
          <cell r="I759">
            <v>6.2</v>
          </cell>
          <cell r="J759">
            <v>39600</v>
          </cell>
          <cell r="K759" t="str">
            <v>1624-00-013</v>
          </cell>
        </row>
        <row r="760">
          <cell r="I760">
            <v>6.2</v>
          </cell>
          <cell r="J760">
            <v>54434.400000000001</v>
          </cell>
          <cell r="K760" t="str">
            <v>1624-00-013</v>
          </cell>
        </row>
        <row r="761">
          <cell r="I761">
            <v>6.2</v>
          </cell>
          <cell r="J761">
            <v>1480</v>
          </cell>
          <cell r="K761" t="str">
            <v>1624-00-013</v>
          </cell>
        </row>
        <row r="762">
          <cell r="I762">
            <v>6.2</v>
          </cell>
          <cell r="J762">
            <v>18919.72</v>
          </cell>
          <cell r="K762" t="str">
            <v>1624-00-013</v>
          </cell>
        </row>
        <row r="763">
          <cell r="I763">
            <v>6.2</v>
          </cell>
          <cell r="J763">
            <v>15250</v>
          </cell>
          <cell r="K763" t="str">
            <v>1624-00-013</v>
          </cell>
        </row>
        <row r="764">
          <cell r="I764">
            <v>6.2</v>
          </cell>
          <cell r="J764">
            <v>16135.06</v>
          </cell>
          <cell r="K764" t="str">
            <v>1624-00-013</v>
          </cell>
        </row>
        <row r="765">
          <cell r="I765">
            <v>6.2</v>
          </cell>
          <cell r="J765">
            <v>12646.88</v>
          </cell>
          <cell r="K765" t="str">
            <v>1624-00-013</v>
          </cell>
        </row>
        <row r="766">
          <cell r="I766">
            <v>6.2</v>
          </cell>
          <cell r="J766">
            <v>20340</v>
          </cell>
          <cell r="K766" t="str">
            <v>1624-00-013</v>
          </cell>
        </row>
        <row r="767">
          <cell r="I767">
            <v>6.2</v>
          </cell>
          <cell r="J767">
            <v>15715.13</v>
          </cell>
          <cell r="K767" t="str">
            <v>1624-00-013</v>
          </cell>
        </row>
        <row r="768">
          <cell r="I768">
            <v>6.2</v>
          </cell>
          <cell r="J768">
            <v>4504.99</v>
          </cell>
          <cell r="K768" t="str">
            <v>1624-00-013</v>
          </cell>
        </row>
        <row r="769">
          <cell r="I769">
            <v>6.2</v>
          </cell>
          <cell r="J769">
            <v>31850</v>
          </cell>
          <cell r="K769" t="str">
            <v>1624-00-013</v>
          </cell>
        </row>
        <row r="770">
          <cell r="I770">
            <v>6.2</v>
          </cell>
          <cell r="J770">
            <v>800</v>
          </cell>
          <cell r="K770" t="str">
            <v>1624-00-013</v>
          </cell>
        </row>
        <row r="771">
          <cell r="I771">
            <v>6.2</v>
          </cell>
          <cell r="J771">
            <v>34530.269999999997</v>
          </cell>
          <cell r="K771" t="str">
            <v>1624-00-013</v>
          </cell>
        </row>
        <row r="772">
          <cell r="I772">
            <v>6.2</v>
          </cell>
          <cell r="J772">
            <v>55200</v>
          </cell>
          <cell r="K772" t="str">
            <v>1624-00-013</v>
          </cell>
        </row>
        <row r="773">
          <cell r="I773">
            <v>6.2</v>
          </cell>
          <cell r="J773">
            <v>1430</v>
          </cell>
          <cell r="K773" t="str">
            <v>1624-00-013</v>
          </cell>
        </row>
        <row r="774">
          <cell r="I774">
            <v>6.2</v>
          </cell>
          <cell r="J774">
            <v>1255</v>
          </cell>
          <cell r="K774" t="str">
            <v>1624-00-013</v>
          </cell>
        </row>
        <row r="775">
          <cell r="I775">
            <v>6.2</v>
          </cell>
          <cell r="J775">
            <v>81640</v>
          </cell>
          <cell r="K775" t="str">
            <v>1624-00-013</v>
          </cell>
        </row>
        <row r="776">
          <cell r="I776">
            <v>6.2</v>
          </cell>
          <cell r="J776">
            <v>3119.54</v>
          </cell>
          <cell r="K776" t="str">
            <v>1624-00-013</v>
          </cell>
        </row>
        <row r="777">
          <cell r="I777">
            <v>6.2</v>
          </cell>
          <cell r="J777">
            <v>20600</v>
          </cell>
          <cell r="K777" t="str">
            <v>1624-00-013</v>
          </cell>
        </row>
        <row r="778">
          <cell r="I778">
            <v>6.2</v>
          </cell>
          <cell r="J778">
            <v>12450.63</v>
          </cell>
          <cell r="K778" t="str">
            <v>1624-00-013</v>
          </cell>
        </row>
        <row r="779">
          <cell r="I779">
            <v>6.2</v>
          </cell>
          <cell r="J779">
            <v>80800</v>
          </cell>
          <cell r="K779" t="str">
            <v>1624-00-013</v>
          </cell>
        </row>
        <row r="780">
          <cell r="I780">
            <v>6.2</v>
          </cell>
          <cell r="J780">
            <v>34309.879999999997</v>
          </cell>
          <cell r="K780" t="str">
            <v>1624-00-013</v>
          </cell>
        </row>
        <row r="781">
          <cell r="I781">
            <v>6.2</v>
          </cell>
          <cell r="J781">
            <v>37208</v>
          </cell>
          <cell r="K781" t="str">
            <v>1624-00-013</v>
          </cell>
        </row>
        <row r="782">
          <cell r="I782">
            <v>6.2</v>
          </cell>
          <cell r="J782">
            <v>45400</v>
          </cell>
          <cell r="K782" t="str">
            <v>1624-00-013</v>
          </cell>
        </row>
        <row r="783">
          <cell r="I783">
            <v>6.2</v>
          </cell>
          <cell r="J783">
            <v>26489.18</v>
          </cell>
          <cell r="K783" t="str">
            <v>1624-00-013</v>
          </cell>
        </row>
        <row r="784">
          <cell r="I784">
            <v>6.2</v>
          </cell>
          <cell r="J784">
            <v>1089</v>
          </cell>
          <cell r="K784" t="str">
            <v>1624-00-013</v>
          </cell>
        </row>
        <row r="785">
          <cell r="I785">
            <v>6.2</v>
          </cell>
          <cell r="J785">
            <v>2062.5</v>
          </cell>
          <cell r="K785" t="str">
            <v>1624-00-013</v>
          </cell>
        </row>
        <row r="786">
          <cell r="I786">
            <v>6.2</v>
          </cell>
          <cell r="J786">
            <v>3521.61</v>
          </cell>
          <cell r="K786" t="str">
            <v>1624-00-013</v>
          </cell>
        </row>
        <row r="787">
          <cell r="I787">
            <v>6.2</v>
          </cell>
          <cell r="J787">
            <v>24109.84</v>
          </cell>
          <cell r="K787" t="str">
            <v>1624-00-013</v>
          </cell>
        </row>
        <row r="788">
          <cell r="I788">
            <v>6.2</v>
          </cell>
          <cell r="J788">
            <v>20500</v>
          </cell>
          <cell r="K788" t="str">
            <v>1624-00-013</v>
          </cell>
        </row>
        <row r="789">
          <cell r="I789">
            <v>6.2</v>
          </cell>
          <cell r="J789">
            <v>12084.81</v>
          </cell>
          <cell r="K789" t="str">
            <v>1624-00-013</v>
          </cell>
        </row>
        <row r="790">
          <cell r="I790">
            <v>6.2</v>
          </cell>
          <cell r="J790">
            <v>8226.14</v>
          </cell>
          <cell r="K790" t="str">
            <v>1624-00-013</v>
          </cell>
        </row>
        <row r="791">
          <cell r="I791">
            <v>6.2</v>
          </cell>
          <cell r="J791">
            <v>288</v>
          </cell>
          <cell r="K791" t="str">
            <v>1624-00-013</v>
          </cell>
        </row>
        <row r="792">
          <cell r="I792">
            <v>6.2</v>
          </cell>
          <cell r="J792">
            <v>896</v>
          </cell>
          <cell r="K792" t="str">
            <v>1624-00-013</v>
          </cell>
        </row>
        <row r="793">
          <cell r="I793">
            <v>6.2</v>
          </cell>
          <cell r="J793">
            <v>16500</v>
          </cell>
          <cell r="K793" t="str">
            <v>1624-00-013</v>
          </cell>
        </row>
        <row r="794">
          <cell r="I794">
            <v>6.2</v>
          </cell>
          <cell r="J794">
            <v>1836.36</v>
          </cell>
          <cell r="K794" t="str">
            <v>1624-00-013</v>
          </cell>
        </row>
        <row r="795">
          <cell r="I795">
            <v>6.2</v>
          </cell>
          <cell r="J795">
            <v>2429</v>
          </cell>
          <cell r="K795" t="str">
            <v>1624-00-013</v>
          </cell>
        </row>
        <row r="796">
          <cell r="I796">
            <v>6.2</v>
          </cell>
          <cell r="J796">
            <v>1820</v>
          </cell>
          <cell r="K796" t="str">
            <v>1624-00-010</v>
          </cell>
        </row>
        <row r="797">
          <cell r="I797">
            <v>6.2</v>
          </cell>
          <cell r="J797">
            <v>1280</v>
          </cell>
          <cell r="K797" t="str">
            <v>1624-00-010</v>
          </cell>
        </row>
        <row r="798">
          <cell r="I798">
            <v>6.2</v>
          </cell>
          <cell r="J798">
            <v>1957</v>
          </cell>
          <cell r="K798" t="str">
            <v>1624-00-010</v>
          </cell>
        </row>
        <row r="799">
          <cell r="I799">
            <v>6.2</v>
          </cell>
          <cell r="J799">
            <v>500</v>
          </cell>
          <cell r="K799" t="str">
            <v>1624-00-013</v>
          </cell>
        </row>
        <row r="800">
          <cell r="I800">
            <v>6.2</v>
          </cell>
          <cell r="J800">
            <v>18240.330000000002</v>
          </cell>
          <cell r="K800" t="str">
            <v>1624-00-013</v>
          </cell>
        </row>
        <row r="801">
          <cell r="I801">
            <v>6.2</v>
          </cell>
          <cell r="J801">
            <v>560</v>
          </cell>
          <cell r="K801" t="str">
            <v>1624-00-013</v>
          </cell>
        </row>
        <row r="802">
          <cell r="I802">
            <v>6.2</v>
          </cell>
          <cell r="J802">
            <v>21600</v>
          </cell>
          <cell r="K802" t="str">
            <v>1624-00-013</v>
          </cell>
        </row>
        <row r="803">
          <cell r="I803">
            <v>6.2</v>
          </cell>
          <cell r="J803">
            <v>1550</v>
          </cell>
          <cell r="K803" t="str">
            <v>1624-00-013</v>
          </cell>
        </row>
        <row r="804">
          <cell r="I804">
            <v>6.2</v>
          </cell>
          <cell r="J804">
            <v>2279.84</v>
          </cell>
          <cell r="K804" t="str">
            <v>1624-00-013</v>
          </cell>
        </row>
        <row r="805">
          <cell r="I805">
            <v>6.2</v>
          </cell>
          <cell r="J805">
            <v>920</v>
          </cell>
          <cell r="K805" t="str">
            <v>1624-00-013</v>
          </cell>
        </row>
        <row r="806">
          <cell r="I806">
            <v>6.2</v>
          </cell>
          <cell r="J806">
            <v>9100</v>
          </cell>
          <cell r="K806" t="str">
            <v>1624-00-013</v>
          </cell>
        </row>
        <row r="807">
          <cell r="I807">
            <v>6.2</v>
          </cell>
          <cell r="J807">
            <v>3574.25</v>
          </cell>
          <cell r="K807" t="str">
            <v>1624-00-013</v>
          </cell>
        </row>
        <row r="808">
          <cell r="I808">
            <v>6.2</v>
          </cell>
          <cell r="J808">
            <v>328</v>
          </cell>
          <cell r="K808" t="str">
            <v>1624-00-013</v>
          </cell>
        </row>
        <row r="809">
          <cell r="I809">
            <v>6.2</v>
          </cell>
          <cell r="J809">
            <v>435</v>
          </cell>
          <cell r="K809" t="str">
            <v>1624-00-013</v>
          </cell>
        </row>
        <row r="810">
          <cell r="I810">
            <v>6.2</v>
          </cell>
          <cell r="J810">
            <v>635</v>
          </cell>
          <cell r="K810" t="str">
            <v>1624-00-013</v>
          </cell>
        </row>
        <row r="811">
          <cell r="I811">
            <v>6.2</v>
          </cell>
          <cell r="J811">
            <v>6.86</v>
          </cell>
          <cell r="K811" t="str">
            <v>1624-00-013</v>
          </cell>
        </row>
        <row r="812">
          <cell r="I812">
            <v>6.2</v>
          </cell>
          <cell r="J812">
            <v>196</v>
          </cell>
          <cell r="K812" t="str">
            <v>1624-00-013</v>
          </cell>
        </row>
        <row r="813">
          <cell r="I813">
            <v>6.2</v>
          </cell>
          <cell r="J813">
            <v>100</v>
          </cell>
          <cell r="K813" t="str">
            <v>1624-00-013</v>
          </cell>
        </row>
        <row r="814">
          <cell r="I814">
            <v>6.2</v>
          </cell>
          <cell r="J814">
            <v>750</v>
          </cell>
          <cell r="K814" t="str">
            <v>1624-00-013</v>
          </cell>
        </row>
        <row r="815">
          <cell r="I815">
            <v>6.2</v>
          </cell>
          <cell r="J815">
            <v>7339.33</v>
          </cell>
          <cell r="K815" t="str">
            <v>1624-00-013</v>
          </cell>
        </row>
        <row r="816">
          <cell r="I816">
            <v>6.2</v>
          </cell>
          <cell r="J816">
            <v>4171.47</v>
          </cell>
          <cell r="K816" t="str">
            <v>1624-00-013</v>
          </cell>
        </row>
        <row r="817">
          <cell r="I817">
            <v>6.2</v>
          </cell>
          <cell r="J817">
            <v>760</v>
          </cell>
          <cell r="K817" t="str">
            <v>1624-00-013</v>
          </cell>
        </row>
        <row r="818">
          <cell r="I818">
            <v>6.2</v>
          </cell>
          <cell r="J818">
            <v>455</v>
          </cell>
          <cell r="K818" t="str">
            <v>1624-00-013</v>
          </cell>
        </row>
        <row r="819">
          <cell r="I819">
            <v>6.2</v>
          </cell>
          <cell r="J819">
            <v>500</v>
          </cell>
          <cell r="K819" t="str">
            <v>1624-00-013</v>
          </cell>
        </row>
        <row r="820">
          <cell r="I820">
            <v>6.2</v>
          </cell>
          <cell r="J820">
            <v>470</v>
          </cell>
          <cell r="K820" t="str">
            <v>1624-00-013</v>
          </cell>
        </row>
        <row r="821">
          <cell r="I821">
            <v>6.2</v>
          </cell>
          <cell r="J821">
            <v>500</v>
          </cell>
          <cell r="K821" t="str">
            <v>1624-00-013</v>
          </cell>
        </row>
        <row r="822">
          <cell r="I822">
            <v>6.2</v>
          </cell>
          <cell r="J822">
            <v>470</v>
          </cell>
          <cell r="K822" t="str">
            <v>1624-00-013</v>
          </cell>
        </row>
        <row r="823">
          <cell r="I823">
            <v>6.2</v>
          </cell>
          <cell r="J823">
            <v>2845</v>
          </cell>
          <cell r="K823" t="str">
            <v>1624-00-013</v>
          </cell>
        </row>
        <row r="824">
          <cell r="I824">
            <v>6.2</v>
          </cell>
          <cell r="J824">
            <v>22950</v>
          </cell>
          <cell r="K824" t="str">
            <v>1624-00-013</v>
          </cell>
        </row>
        <row r="825">
          <cell r="I825">
            <v>6.2</v>
          </cell>
          <cell r="J825">
            <v>1500</v>
          </cell>
          <cell r="K825" t="str">
            <v>1624-00-013</v>
          </cell>
        </row>
        <row r="826">
          <cell r="I826">
            <v>6.2</v>
          </cell>
          <cell r="J826">
            <v>845</v>
          </cell>
          <cell r="K826" t="str">
            <v>1624-00-013</v>
          </cell>
        </row>
        <row r="827">
          <cell r="I827">
            <v>6.2</v>
          </cell>
          <cell r="J827">
            <v>300</v>
          </cell>
          <cell r="K827" t="str">
            <v>1624-00-013</v>
          </cell>
        </row>
        <row r="828">
          <cell r="I828">
            <v>6.2</v>
          </cell>
          <cell r="J828">
            <v>2750</v>
          </cell>
          <cell r="K828" t="str">
            <v>1624-00-013</v>
          </cell>
        </row>
        <row r="829">
          <cell r="I829">
            <v>6.2</v>
          </cell>
          <cell r="J829">
            <v>1093</v>
          </cell>
          <cell r="K829" t="str">
            <v>1624-00-013</v>
          </cell>
        </row>
        <row r="830">
          <cell r="I830">
            <v>6.2</v>
          </cell>
          <cell r="J830">
            <v>202</v>
          </cell>
          <cell r="K830" t="str">
            <v>1624-00-013</v>
          </cell>
        </row>
        <row r="831">
          <cell r="I831">
            <v>6.2</v>
          </cell>
          <cell r="J831">
            <v>1355</v>
          </cell>
          <cell r="K831" t="str">
            <v>1624-00-013</v>
          </cell>
        </row>
        <row r="832">
          <cell r="I832">
            <v>6.2</v>
          </cell>
          <cell r="J832">
            <v>645</v>
          </cell>
          <cell r="K832" t="str">
            <v>1624-00-013</v>
          </cell>
        </row>
        <row r="833">
          <cell r="I833">
            <v>6.2</v>
          </cell>
          <cell r="J833">
            <v>995</v>
          </cell>
          <cell r="K833" t="str">
            <v>1624-00-013</v>
          </cell>
        </row>
        <row r="834">
          <cell r="I834">
            <v>6.2</v>
          </cell>
          <cell r="J834">
            <v>10000</v>
          </cell>
          <cell r="K834" t="str">
            <v>1624-00-013</v>
          </cell>
        </row>
        <row r="835">
          <cell r="I835">
            <v>6.2</v>
          </cell>
          <cell r="J835">
            <v>29698.080000000002</v>
          </cell>
          <cell r="K835" t="str">
            <v>1624-00-013</v>
          </cell>
        </row>
        <row r="836">
          <cell r="I836">
            <v>6.2</v>
          </cell>
          <cell r="J836">
            <v>-4403.5</v>
          </cell>
          <cell r="K836" t="str">
            <v>1624-00-013</v>
          </cell>
        </row>
        <row r="837">
          <cell r="I837">
            <v>6.2</v>
          </cell>
          <cell r="J837">
            <v>550</v>
          </cell>
          <cell r="K837" t="str">
            <v>1624-00-013</v>
          </cell>
        </row>
        <row r="838">
          <cell r="I838">
            <v>6.2</v>
          </cell>
          <cell r="J838">
            <v>381.2</v>
          </cell>
          <cell r="K838" t="str">
            <v>1624-00-014</v>
          </cell>
        </row>
        <row r="839">
          <cell r="I839">
            <v>6.2</v>
          </cell>
          <cell r="J839">
            <v>13812.68</v>
          </cell>
          <cell r="K839" t="str">
            <v>1624-00-014</v>
          </cell>
        </row>
        <row r="840">
          <cell r="I840">
            <v>6.2</v>
          </cell>
          <cell r="J840">
            <v>440</v>
          </cell>
          <cell r="K840" t="str">
            <v>1624-00-013</v>
          </cell>
        </row>
        <row r="841">
          <cell r="I841">
            <v>6.2</v>
          </cell>
          <cell r="J841">
            <v>1990</v>
          </cell>
          <cell r="K841" t="str">
            <v>1624-00-013</v>
          </cell>
        </row>
        <row r="842">
          <cell r="I842">
            <v>6.3</v>
          </cell>
          <cell r="J842">
            <v>2033.86</v>
          </cell>
          <cell r="K842" t="str">
            <v>1624-00-013</v>
          </cell>
        </row>
        <row r="843">
          <cell r="I843">
            <v>6.3</v>
          </cell>
          <cell r="J843">
            <v>1369.53</v>
          </cell>
          <cell r="K843" t="str">
            <v>1624-00-013</v>
          </cell>
        </row>
        <row r="844">
          <cell r="I844">
            <v>6.3</v>
          </cell>
          <cell r="J844">
            <v>570.26</v>
          </cell>
          <cell r="K844" t="str">
            <v>1624-00-013</v>
          </cell>
        </row>
        <row r="845">
          <cell r="I845">
            <v>6.3</v>
          </cell>
          <cell r="J845">
            <v>1415</v>
          </cell>
          <cell r="K845" t="str">
            <v>1624-00-013</v>
          </cell>
        </row>
        <row r="846">
          <cell r="I846">
            <v>6.3</v>
          </cell>
          <cell r="J846">
            <v>5920.31</v>
          </cell>
          <cell r="K846" t="str">
            <v>1624-00-013</v>
          </cell>
        </row>
        <row r="847">
          <cell r="I847">
            <v>6.3</v>
          </cell>
          <cell r="J847">
            <v>982</v>
          </cell>
          <cell r="K847" t="str">
            <v>1624-00-013</v>
          </cell>
        </row>
        <row r="848">
          <cell r="I848">
            <v>6.3</v>
          </cell>
          <cell r="J848">
            <v>2172</v>
          </cell>
          <cell r="K848" t="str">
            <v>1624-00-013</v>
          </cell>
        </row>
        <row r="849">
          <cell r="I849">
            <v>6.3</v>
          </cell>
          <cell r="J849">
            <v>1689</v>
          </cell>
          <cell r="K849" t="str">
            <v>1624-00-013</v>
          </cell>
        </row>
        <row r="850">
          <cell r="I850">
            <v>6.3</v>
          </cell>
          <cell r="J850">
            <v>685</v>
          </cell>
          <cell r="K850" t="str">
            <v>1624-00-013</v>
          </cell>
        </row>
        <row r="851">
          <cell r="I851">
            <v>6.3</v>
          </cell>
          <cell r="J851">
            <v>880</v>
          </cell>
          <cell r="K851" t="str">
            <v>1624-00-013</v>
          </cell>
        </row>
        <row r="852">
          <cell r="I852">
            <v>6.3</v>
          </cell>
          <cell r="J852">
            <v>2090</v>
          </cell>
          <cell r="K852" t="str">
            <v>1624-00-013</v>
          </cell>
        </row>
        <row r="853">
          <cell r="I853">
            <v>6.3</v>
          </cell>
          <cell r="J853">
            <v>3015</v>
          </cell>
          <cell r="K853" t="str">
            <v>1624-00-013</v>
          </cell>
        </row>
        <row r="854">
          <cell r="I854">
            <v>6.3</v>
          </cell>
          <cell r="J854">
            <v>8105</v>
          </cell>
          <cell r="K854" t="str">
            <v>1624-00-013</v>
          </cell>
        </row>
        <row r="855">
          <cell r="I855">
            <v>6.3</v>
          </cell>
          <cell r="J855">
            <v>2225</v>
          </cell>
          <cell r="K855" t="str">
            <v>1624-00-013</v>
          </cell>
        </row>
        <row r="856">
          <cell r="I856">
            <v>6.3</v>
          </cell>
          <cell r="J856">
            <v>450</v>
          </cell>
          <cell r="K856" t="str">
            <v>1624-00-013</v>
          </cell>
        </row>
        <row r="857">
          <cell r="I857">
            <v>6.3</v>
          </cell>
          <cell r="J857">
            <v>510</v>
          </cell>
          <cell r="K857" t="str">
            <v>1624-00-013</v>
          </cell>
        </row>
        <row r="858">
          <cell r="I858">
            <v>6.3</v>
          </cell>
          <cell r="J858">
            <v>980</v>
          </cell>
          <cell r="K858" t="str">
            <v>1624-00-013</v>
          </cell>
        </row>
        <row r="859">
          <cell r="I859">
            <v>6.3</v>
          </cell>
          <cell r="J859">
            <v>795</v>
          </cell>
          <cell r="K859" t="str">
            <v>1624-00-013</v>
          </cell>
        </row>
        <row r="860">
          <cell r="I860">
            <v>6.3</v>
          </cell>
          <cell r="J860">
            <v>270</v>
          </cell>
          <cell r="K860" t="str">
            <v>1624-00-013</v>
          </cell>
        </row>
        <row r="861">
          <cell r="I861">
            <v>6.3</v>
          </cell>
          <cell r="J861">
            <v>230</v>
          </cell>
          <cell r="K861" t="str">
            <v>1624-00-013</v>
          </cell>
        </row>
        <row r="862">
          <cell r="I862">
            <v>6.3</v>
          </cell>
          <cell r="J862">
            <v>896</v>
          </cell>
          <cell r="K862" t="str">
            <v>1624-00-013</v>
          </cell>
        </row>
        <row r="863">
          <cell r="I863">
            <v>6.3</v>
          </cell>
          <cell r="J863">
            <v>1487.28</v>
          </cell>
          <cell r="K863" t="str">
            <v>1624-00-013</v>
          </cell>
        </row>
        <row r="864">
          <cell r="I864">
            <v>6.3</v>
          </cell>
          <cell r="J864">
            <v>1687</v>
          </cell>
          <cell r="K864" t="str">
            <v>1624-00-013</v>
          </cell>
        </row>
        <row r="865">
          <cell r="I865">
            <v>6.3</v>
          </cell>
          <cell r="J865">
            <v>6.87</v>
          </cell>
          <cell r="K865" t="str">
            <v>1624-00-013</v>
          </cell>
        </row>
        <row r="866">
          <cell r="I866">
            <v>6.3</v>
          </cell>
          <cell r="J866">
            <v>2595</v>
          </cell>
          <cell r="K866" t="str">
            <v>1624-00-013</v>
          </cell>
        </row>
        <row r="867">
          <cell r="I867">
            <v>6.3</v>
          </cell>
          <cell r="J867">
            <v>786</v>
          </cell>
          <cell r="K867" t="str">
            <v>1624-00-013</v>
          </cell>
        </row>
        <row r="868">
          <cell r="I868">
            <v>6.3</v>
          </cell>
          <cell r="J868">
            <v>196.26</v>
          </cell>
          <cell r="K868" t="str">
            <v>1624-00-013</v>
          </cell>
        </row>
        <row r="869">
          <cell r="I869">
            <v>6.3</v>
          </cell>
          <cell r="J869">
            <v>1000</v>
          </cell>
          <cell r="K869" t="str">
            <v>1624-00-013</v>
          </cell>
        </row>
        <row r="870">
          <cell r="I870">
            <v>6.3</v>
          </cell>
          <cell r="J870">
            <v>240</v>
          </cell>
          <cell r="K870" t="str">
            <v>1624-00-013</v>
          </cell>
        </row>
        <row r="871">
          <cell r="I871">
            <v>6.3</v>
          </cell>
          <cell r="J871">
            <v>2080</v>
          </cell>
          <cell r="K871" t="str">
            <v>1624-00-013</v>
          </cell>
        </row>
        <row r="872">
          <cell r="I872">
            <v>6.3</v>
          </cell>
          <cell r="J872">
            <v>614.17999999999995</v>
          </cell>
          <cell r="K872" t="str">
            <v>1624-00-013</v>
          </cell>
        </row>
        <row r="873">
          <cell r="I873">
            <v>6.3</v>
          </cell>
          <cell r="J873">
            <v>8203.0499999999993</v>
          </cell>
          <cell r="K873" t="str">
            <v>1624-00-013</v>
          </cell>
        </row>
        <row r="874">
          <cell r="I874">
            <v>6.3</v>
          </cell>
          <cell r="J874">
            <v>1917.06</v>
          </cell>
          <cell r="K874" t="str">
            <v>1624-00-013</v>
          </cell>
        </row>
        <row r="875">
          <cell r="I875">
            <v>6.3</v>
          </cell>
          <cell r="J875">
            <v>700</v>
          </cell>
          <cell r="K875" t="str">
            <v>1624-00-013</v>
          </cell>
        </row>
        <row r="876">
          <cell r="I876">
            <v>6.3</v>
          </cell>
          <cell r="J876">
            <v>3289.72</v>
          </cell>
          <cell r="K876" t="str">
            <v>1624-00-013</v>
          </cell>
        </row>
        <row r="877">
          <cell r="I877">
            <v>6.3</v>
          </cell>
          <cell r="J877">
            <v>1170</v>
          </cell>
          <cell r="K877" t="str">
            <v>1624-00-013</v>
          </cell>
        </row>
        <row r="878">
          <cell r="I878">
            <v>6.3</v>
          </cell>
          <cell r="J878">
            <v>4403.5</v>
          </cell>
          <cell r="K878" t="str">
            <v>1624-00-013</v>
          </cell>
        </row>
        <row r="879">
          <cell r="I879">
            <v>6.3</v>
          </cell>
          <cell r="J879">
            <v>2442</v>
          </cell>
          <cell r="K879" t="str">
            <v>1624-00-013</v>
          </cell>
        </row>
        <row r="880">
          <cell r="I880">
            <v>6.3</v>
          </cell>
          <cell r="J880">
            <v>757</v>
          </cell>
          <cell r="K880" t="str">
            <v>1624-00-013</v>
          </cell>
        </row>
        <row r="881">
          <cell r="I881">
            <v>6.3</v>
          </cell>
          <cell r="J881">
            <v>1866</v>
          </cell>
          <cell r="K881" t="str">
            <v>1624-00-013</v>
          </cell>
        </row>
        <row r="882">
          <cell r="I882">
            <v>6.3</v>
          </cell>
          <cell r="J882">
            <v>1450</v>
          </cell>
          <cell r="K882" t="str">
            <v>1624-00-013</v>
          </cell>
        </row>
        <row r="883">
          <cell r="I883">
            <v>6.3</v>
          </cell>
          <cell r="J883">
            <v>7687.5</v>
          </cell>
          <cell r="K883" t="str">
            <v>1624-00-013</v>
          </cell>
        </row>
        <row r="884">
          <cell r="I884">
            <v>6.4</v>
          </cell>
          <cell r="J884">
            <v>1687</v>
          </cell>
          <cell r="K884" t="str">
            <v>1624-00-013</v>
          </cell>
        </row>
        <row r="885">
          <cell r="I885">
            <v>6.4</v>
          </cell>
          <cell r="J885">
            <v>1800</v>
          </cell>
          <cell r="K885" t="str">
            <v>1624-00-013</v>
          </cell>
        </row>
        <row r="886">
          <cell r="I886">
            <v>6.4</v>
          </cell>
          <cell r="J886">
            <v>715</v>
          </cell>
          <cell r="K886" t="str">
            <v>1624-00-013</v>
          </cell>
        </row>
        <row r="887">
          <cell r="I887">
            <v>6.4</v>
          </cell>
          <cell r="J887">
            <v>4040</v>
          </cell>
          <cell r="K887" t="str">
            <v>1624-00-013</v>
          </cell>
        </row>
        <row r="888">
          <cell r="I888">
            <v>6.4</v>
          </cell>
          <cell r="J888">
            <v>715</v>
          </cell>
          <cell r="K888" t="str">
            <v>1624-00-013</v>
          </cell>
        </row>
        <row r="889">
          <cell r="I889">
            <v>6.4</v>
          </cell>
          <cell r="J889">
            <v>3055</v>
          </cell>
          <cell r="K889" t="str">
            <v>1624-00-013</v>
          </cell>
        </row>
        <row r="890">
          <cell r="I890">
            <v>6.5</v>
          </cell>
          <cell r="J890">
            <v>1450.93</v>
          </cell>
          <cell r="K890" t="str">
            <v>1624-00-013</v>
          </cell>
        </row>
        <row r="891">
          <cell r="I891">
            <v>6.5</v>
          </cell>
          <cell r="J891">
            <v>83</v>
          </cell>
          <cell r="K891" t="str">
            <v>1624-00-013</v>
          </cell>
        </row>
        <row r="892">
          <cell r="I892">
            <v>6.5</v>
          </cell>
          <cell r="J892">
            <v>285.66000000000003</v>
          </cell>
          <cell r="K892" t="str">
            <v>1624-00-013</v>
          </cell>
        </row>
        <row r="893">
          <cell r="I893">
            <v>6.5</v>
          </cell>
          <cell r="J893">
            <v>309</v>
          </cell>
          <cell r="K893" t="str">
            <v>1624-00-013</v>
          </cell>
        </row>
        <row r="894">
          <cell r="I894">
            <v>6.5</v>
          </cell>
          <cell r="J894">
            <v>375.31</v>
          </cell>
          <cell r="K894" t="str">
            <v>1624-00-013</v>
          </cell>
        </row>
        <row r="895">
          <cell r="I895">
            <v>6.5</v>
          </cell>
          <cell r="J895">
            <v>90</v>
          </cell>
          <cell r="K895" t="str">
            <v>1624-00-013</v>
          </cell>
        </row>
        <row r="896">
          <cell r="I896">
            <v>6.5</v>
          </cell>
          <cell r="J896">
            <v>1626.17</v>
          </cell>
          <cell r="K896" t="str">
            <v>1624-00-013</v>
          </cell>
        </row>
        <row r="897">
          <cell r="I897">
            <v>6.5</v>
          </cell>
          <cell r="J897">
            <v>50.3</v>
          </cell>
          <cell r="K897" t="str">
            <v>1624-00-013</v>
          </cell>
        </row>
        <row r="898">
          <cell r="I898">
            <v>6.5</v>
          </cell>
          <cell r="J898">
            <v>1449</v>
          </cell>
          <cell r="K898" t="str">
            <v>1624-00-013</v>
          </cell>
        </row>
        <row r="899">
          <cell r="I899">
            <v>6.5</v>
          </cell>
          <cell r="J899">
            <v>4864.5</v>
          </cell>
          <cell r="K899" t="str">
            <v>1624-00-013</v>
          </cell>
        </row>
        <row r="900">
          <cell r="I900">
            <v>6.5</v>
          </cell>
          <cell r="J900">
            <v>2898</v>
          </cell>
          <cell r="K900" t="str">
            <v>1624-00-013</v>
          </cell>
        </row>
        <row r="901">
          <cell r="I901">
            <v>6.5</v>
          </cell>
          <cell r="J901">
            <v>1086</v>
          </cell>
          <cell r="K901" t="str">
            <v>1624-00-013</v>
          </cell>
        </row>
        <row r="902">
          <cell r="I902">
            <v>6.5</v>
          </cell>
          <cell r="J902">
            <v>247.63</v>
          </cell>
          <cell r="K902" t="str">
            <v>1624-00-013</v>
          </cell>
        </row>
        <row r="903">
          <cell r="I903">
            <v>6.5</v>
          </cell>
          <cell r="J903">
            <v>1190.25</v>
          </cell>
          <cell r="K903" t="str">
            <v>1624-00-013</v>
          </cell>
        </row>
        <row r="904">
          <cell r="I904">
            <v>6.5</v>
          </cell>
          <cell r="J904">
            <v>285.66000000000003</v>
          </cell>
          <cell r="K904" t="str">
            <v>1624-00-013</v>
          </cell>
        </row>
        <row r="905">
          <cell r="I905">
            <v>6.5</v>
          </cell>
          <cell r="J905">
            <v>2411.5500000000002</v>
          </cell>
          <cell r="K905" t="str">
            <v>1624-00-013</v>
          </cell>
        </row>
        <row r="906">
          <cell r="I906">
            <v>6.5</v>
          </cell>
          <cell r="J906">
            <v>1120</v>
          </cell>
          <cell r="K906" t="str">
            <v>1624-00-013</v>
          </cell>
        </row>
        <row r="907">
          <cell r="I907">
            <v>6.5</v>
          </cell>
          <cell r="J907">
            <v>1642.45</v>
          </cell>
          <cell r="K907" t="str">
            <v>1624-00-013</v>
          </cell>
        </row>
        <row r="908">
          <cell r="I908">
            <v>6.5</v>
          </cell>
          <cell r="J908">
            <v>14.28</v>
          </cell>
          <cell r="K908" t="str">
            <v>1624-00-013</v>
          </cell>
        </row>
        <row r="909">
          <cell r="I909">
            <v>6.5</v>
          </cell>
          <cell r="J909">
            <v>2525.4</v>
          </cell>
          <cell r="K909" t="str">
            <v>1624-00-013</v>
          </cell>
        </row>
        <row r="910">
          <cell r="I910">
            <v>6.5</v>
          </cell>
          <cell r="J910">
            <v>172.9</v>
          </cell>
          <cell r="K910" t="str">
            <v>1624-00-013</v>
          </cell>
        </row>
        <row r="911">
          <cell r="I911">
            <v>6.5</v>
          </cell>
          <cell r="J911">
            <v>12150.9</v>
          </cell>
          <cell r="K911" t="str">
            <v>1624-00-013</v>
          </cell>
        </row>
        <row r="912">
          <cell r="I912">
            <v>6.5</v>
          </cell>
          <cell r="J912">
            <v>4007.56</v>
          </cell>
          <cell r="K912" t="str">
            <v>1624-00-013</v>
          </cell>
        </row>
        <row r="913">
          <cell r="I913">
            <v>6.5</v>
          </cell>
          <cell r="J913">
            <v>180</v>
          </cell>
          <cell r="K913" t="str">
            <v>1624-00-013</v>
          </cell>
        </row>
        <row r="914">
          <cell r="I914">
            <v>6.5</v>
          </cell>
          <cell r="J914">
            <v>2849.79</v>
          </cell>
          <cell r="K914" t="str">
            <v>1624-00-013</v>
          </cell>
        </row>
        <row r="915">
          <cell r="I915">
            <v>6.5</v>
          </cell>
          <cell r="J915">
            <v>662.4</v>
          </cell>
          <cell r="K915" t="str">
            <v>1624-00-013</v>
          </cell>
        </row>
        <row r="916">
          <cell r="I916">
            <v>6.5</v>
          </cell>
          <cell r="J916">
            <v>5278.5</v>
          </cell>
          <cell r="K916" t="str">
            <v>1624-00-013</v>
          </cell>
        </row>
        <row r="917">
          <cell r="I917">
            <v>6.5</v>
          </cell>
          <cell r="J917">
            <v>1614.6</v>
          </cell>
          <cell r="K917" t="str">
            <v>1624-00-013</v>
          </cell>
        </row>
        <row r="918">
          <cell r="I918">
            <v>6.5</v>
          </cell>
          <cell r="J918">
            <v>316.70999999999998</v>
          </cell>
          <cell r="K918" t="str">
            <v>1624-00-013</v>
          </cell>
        </row>
        <row r="919">
          <cell r="I919">
            <v>6.5</v>
          </cell>
          <cell r="J919">
            <v>931.5</v>
          </cell>
          <cell r="K919" t="str">
            <v>1624-00-013</v>
          </cell>
        </row>
        <row r="920">
          <cell r="I920">
            <v>6.5</v>
          </cell>
          <cell r="J920">
            <v>1853.68</v>
          </cell>
          <cell r="K920" t="str">
            <v>1624-00-013</v>
          </cell>
        </row>
        <row r="921">
          <cell r="I921">
            <v>6.5</v>
          </cell>
          <cell r="J921">
            <v>3136.05</v>
          </cell>
          <cell r="K921" t="str">
            <v>1624-00-013</v>
          </cell>
        </row>
        <row r="922">
          <cell r="I922">
            <v>6.5</v>
          </cell>
          <cell r="J922">
            <v>513.36</v>
          </cell>
          <cell r="K922" t="str">
            <v>1624-00-013</v>
          </cell>
        </row>
        <row r="923">
          <cell r="I923">
            <v>6.5</v>
          </cell>
          <cell r="J923">
            <v>2025.49</v>
          </cell>
          <cell r="K923" t="str">
            <v>1624-00-013</v>
          </cell>
        </row>
        <row r="924">
          <cell r="I924">
            <v>6.5</v>
          </cell>
          <cell r="J924">
            <v>9335.7000000000007</v>
          </cell>
          <cell r="K924" t="str">
            <v>1624-00-013</v>
          </cell>
        </row>
        <row r="925">
          <cell r="I925">
            <v>6.5</v>
          </cell>
          <cell r="J925">
            <v>77.62</v>
          </cell>
          <cell r="K925" t="str">
            <v>1624-00-013</v>
          </cell>
        </row>
        <row r="926">
          <cell r="I926">
            <v>6.5</v>
          </cell>
          <cell r="J926">
            <v>807.3</v>
          </cell>
          <cell r="K926" t="str">
            <v>1624-00-013</v>
          </cell>
        </row>
        <row r="927">
          <cell r="I927">
            <v>6.5</v>
          </cell>
          <cell r="J927">
            <v>2307.0100000000002</v>
          </cell>
          <cell r="K927" t="str">
            <v>1624-00-013</v>
          </cell>
        </row>
        <row r="928">
          <cell r="I928">
            <v>6.5</v>
          </cell>
          <cell r="J928">
            <v>375.7</v>
          </cell>
          <cell r="K928" t="str">
            <v>1624-00-013</v>
          </cell>
        </row>
        <row r="929">
          <cell r="I929">
            <v>6.5</v>
          </cell>
          <cell r="J929">
            <v>1324.8</v>
          </cell>
          <cell r="K929" t="str">
            <v>1624-00-013</v>
          </cell>
        </row>
        <row r="930">
          <cell r="I930">
            <v>6.5</v>
          </cell>
          <cell r="J930">
            <v>18660.8</v>
          </cell>
          <cell r="K930" t="str">
            <v>1624-00-013</v>
          </cell>
        </row>
        <row r="931">
          <cell r="I931">
            <v>6.5</v>
          </cell>
          <cell r="J931">
            <v>515.08000000000004</v>
          </cell>
          <cell r="K931" t="str">
            <v>1624-00-013</v>
          </cell>
        </row>
        <row r="932">
          <cell r="I932">
            <v>6.5</v>
          </cell>
          <cell r="J932">
            <v>560</v>
          </cell>
          <cell r="K932" t="str">
            <v>1624-00-003</v>
          </cell>
        </row>
        <row r="933">
          <cell r="I933">
            <v>6.5</v>
          </cell>
          <cell r="J933">
            <v>8000</v>
          </cell>
          <cell r="K933" t="str">
            <v>1624-00-003</v>
          </cell>
        </row>
        <row r="934">
          <cell r="I934">
            <v>6.5</v>
          </cell>
          <cell r="J934">
            <v>19.600000000000001</v>
          </cell>
          <cell r="K934" t="str">
            <v>1624-00-013</v>
          </cell>
        </row>
        <row r="935">
          <cell r="I935">
            <v>6.5</v>
          </cell>
          <cell r="J935">
            <v>560</v>
          </cell>
          <cell r="K935" t="str">
            <v>1624-00-013</v>
          </cell>
        </row>
        <row r="936">
          <cell r="I936">
            <v>6.5</v>
          </cell>
          <cell r="J936">
            <v>25.2</v>
          </cell>
          <cell r="K936" t="str">
            <v>1624-00-013</v>
          </cell>
        </row>
        <row r="937">
          <cell r="I937">
            <v>6.5</v>
          </cell>
          <cell r="J937">
            <v>720</v>
          </cell>
          <cell r="K937" t="str">
            <v>1624-00-013</v>
          </cell>
        </row>
        <row r="938">
          <cell r="I938">
            <v>6.5</v>
          </cell>
          <cell r="J938">
            <v>16.100000000000001</v>
          </cell>
          <cell r="K938" t="str">
            <v>1624-00-013</v>
          </cell>
        </row>
        <row r="939">
          <cell r="I939">
            <v>6.5</v>
          </cell>
          <cell r="J939">
            <v>460</v>
          </cell>
          <cell r="K939" t="str">
            <v>1624-00-013</v>
          </cell>
        </row>
        <row r="940">
          <cell r="I940">
            <v>6.5</v>
          </cell>
          <cell r="J940">
            <v>15.4</v>
          </cell>
          <cell r="K940" t="str">
            <v>1624-00-013</v>
          </cell>
        </row>
        <row r="941">
          <cell r="I941">
            <v>6.5</v>
          </cell>
          <cell r="J941">
            <v>440</v>
          </cell>
          <cell r="K941" t="str">
            <v>1624-00-013</v>
          </cell>
        </row>
        <row r="942">
          <cell r="I942">
            <v>6.5</v>
          </cell>
          <cell r="J942">
            <v>31.5</v>
          </cell>
          <cell r="K942" t="str">
            <v>1624-00-013</v>
          </cell>
        </row>
        <row r="943">
          <cell r="I943">
            <v>6.5</v>
          </cell>
          <cell r="J943">
            <v>900</v>
          </cell>
          <cell r="K943" t="str">
            <v>1624-00-013</v>
          </cell>
        </row>
        <row r="944">
          <cell r="I944">
            <v>6.5</v>
          </cell>
          <cell r="J944">
            <v>2336.6</v>
          </cell>
          <cell r="K944" t="str">
            <v>1624-00-013</v>
          </cell>
        </row>
        <row r="945">
          <cell r="I945">
            <v>6.5</v>
          </cell>
          <cell r="J945">
            <v>33380</v>
          </cell>
          <cell r="K945" t="str">
            <v>1624-00-013</v>
          </cell>
        </row>
        <row r="946">
          <cell r="I946">
            <v>6.5</v>
          </cell>
          <cell r="J946">
            <v>600</v>
          </cell>
          <cell r="K946" t="str">
            <v>1624-00-006</v>
          </cell>
        </row>
        <row r="947">
          <cell r="I947">
            <v>6.5</v>
          </cell>
          <cell r="J947">
            <v>21.42</v>
          </cell>
          <cell r="K947" t="str">
            <v>1624-00-013</v>
          </cell>
        </row>
        <row r="948">
          <cell r="I948">
            <v>6.5</v>
          </cell>
          <cell r="J948">
            <v>612</v>
          </cell>
          <cell r="K948" t="str">
            <v>1624-00-013</v>
          </cell>
        </row>
        <row r="949">
          <cell r="I949">
            <v>6.5</v>
          </cell>
          <cell r="J949">
            <v>9.83</v>
          </cell>
          <cell r="K949" t="str">
            <v>1624-00-013</v>
          </cell>
        </row>
        <row r="950">
          <cell r="I950">
            <v>6.5</v>
          </cell>
          <cell r="J950">
            <v>360</v>
          </cell>
          <cell r="K950" t="str">
            <v>1624-00-013</v>
          </cell>
        </row>
        <row r="951">
          <cell r="I951">
            <v>6.5</v>
          </cell>
          <cell r="J951">
            <v>8.82</v>
          </cell>
          <cell r="K951" t="str">
            <v>1624-00-013</v>
          </cell>
        </row>
        <row r="952">
          <cell r="I952">
            <v>6.5</v>
          </cell>
          <cell r="J952">
            <v>323</v>
          </cell>
          <cell r="K952" t="str">
            <v>1624-00-013</v>
          </cell>
        </row>
        <row r="953">
          <cell r="I953">
            <v>6.5</v>
          </cell>
          <cell r="J953">
            <v>68.25</v>
          </cell>
          <cell r="K953" t="str">
            <v>1624-00-013</v>
          </cell>
        </row>
        <row r="954">
          <cell r="I954">
            <v>6.5</v>
          </cell>
          <cell r="J954">
            <v>1950</v>
          </cell>
          <cell r="K954" t="str">
            <v>1624-00-013</v>
          </cell>
        </row>
        <row r="955">
          <cell r="I955">
            <v>6.5</v>
          </cell>
          <cell r="J955">
            <v>140</v>
          </cell>
          <cell r="K955" t="str">
            <v>1624-00-013</v>
          </cell>
        </row>
        <row r="956">
          <cell r="I956">
            <v>6.5</v>
          </cell>
          <cell r="J956">
            <v>8.19</v>
          </cell>
          <cell r="K956" t="str">
            <v>1624-00-013</v>
          </cell>
        </row>
        <row r="957">
          <cell r="I957">
            <v>6.5</v>
          </cell>
          <cell r="J957">
            <v>300</v>
          </cell>
          <cell r="K957" t="str">
            <v>1624-00-013</v>
          </cell>
        </row>
        <row r="958">
          <cell r="I958">
            <v>6.5</v>
          </cell>
          <cell r="J958">
            <v>8.19</v>
          </cell>
          <cell r="K958" t="str">
            <v>1624-00-013</v>
          </cell>
        </row>
        <row r="959">
          <cell r="I959">
            <v>6.5</v>
          </cell>
          <cell r="J959">
            <v>300</v>
          </cell>
          <cell r="K959" t="str">
            <v>1624-00-013</v>
          </cell>
        </row>
        <row r="960">
          <cell r="I960">
            <v>6.5</v>
          </cell>
          <cell r="J960">
            <v>819</v>
          </cell>
          <cell r="K960" t="str">
            <v>1624-00-013</v>
          </cell>
        </row>
        <row r="961">
          <cell r="I961">
            <v>6.5</v>
          </cell>
          <cell r="J961">
            <v>57.33</v>
          </cell>
          <cell r="K961" t="str">
            <v>1624-00-013</v>
          </cell>
        </row>
        <row r="962">
          <cell r="I962">
            <v>6.5</v>
          </cell>
          <cell r="J962">
            <v>270</v>
          </cell>
          <cell r="K962" t="str">
            <v>1624-00-013</v>
          </cell>
        </row>
        <row r="963">
          <cell r="I963">
            <v>6.5</v>
          </cell>
          <cell r="J963">
            <v>-0.31</v>
          </cell>
          <cell r="K963" t="str">
            <v>1624-00-013</v>
          </cell>
        </row>
        <row r="964">
          <cell r="I964">
            <v>6.5</v>
          </cell>
          <cell r="J964">
            <v>20.94</v>
          </cell>
          <cell r="K964" t="str">
            <v>1624-00-013</v>
          </cell>
        </row>
        <row r="965">
          <cell r="I965">
            <v>6.5</v>
          </cell>
          <cell r="J965">
            <v>767</v>
          </cell>
          <cell r="K965" t="str">
            <v>1624-00-013</v>
          </cell>
        </row>
        <row r="966">
          <cell r="I966">
            <v>6.5</v>
          </cell>
          <cell r="J966">
            <v>7.37</v>
          </cell>
          <cell r="K966" t="str">
            <v>1624-00-013</v>
          </cell>
        </row>
        <row r="967">
          <cell r="I967">
            <v>6.5</v>
          </cell>
          <cell r="J967">
            <v>270</v>
          </cell>
          <cell r="K967" t="str">
            <v>1624-00-013</v>
          </cell>
        </row>
        <row r="968">
          <cell r="I968">
            <v>6.5</v>
          </cell>
          <cell r="J968">
            <v>544</v>
          </cell>
          <cell r="K968" t="str">
            <v>1624-00-013</v>
          </cell>
        </row>
        <row r="969">
          <cell r="I969">
            <v>6.5</v>
          </cell>
          <cell r="J969">
            <v>948.6</v>
          </cell>
          <cell r="K969" t="str">
            <v>1624-00-013</v>
          </cell>
        </row>
        <row r="970">
          <cell r="I970">
            <v>6.5</v>
          </cell>
          <cell r="J970">
            <v>3993</v>
          </cell>
          <cell r="K970" t="str">
            <v>1624-00-013</v>
          </cell>
        </row>
        <row r="971">
          <cell r="I971">
            <v>6.5</v>
          </cell>
          <cell r="J971">
            <v>13551.4</v>
          </cell>
          <cell r="K971" t="str">
            <v>1624-00-013</v>
          </cell>
        </row>
        <row r="972">
          <cell r="I972">
            <v>6.6</v>
          </cell>
          <cell r="J972">
            <v>220</v>
          </cell>
          <cell r="K972" t="str">
            <v>1624-00-013</v>
          </cell>
        </row>
        <row r="973">
          <cell r="I973">
            <v>6.6</v>
          </cell>
          <cell r="J973">
            <v>240</v>
          </cell>
          <cell r="K973" t="str">
            <v>1624-00-013</v>
          </cell>
        </row>
        <row r="974">
          <cell r="I974">
            <v>6.6</v>
          </cell>
          <cell r="J974">
            <v>2892.2</v>
          </cell>
          <cell r="K974" t="str">
            <v>1624-00-013</v>
          </cell>
        </row>
        <row r="975">
          <cell r="I975">
            <v>6.6</v>
          </cell>
          <cell r="J975">
            <v>89.96</v>
          </cell>
          <cell r="K975" t="str">
            <v>1624-00-013</v>
          </cell>
        </row>
        <row r="976">
          <cell r="I976">
            <v>6.6</v>
          </cell>
          <cell r="J976">
            <v>251.5</v>
          </cell>
          <cell r="K976" t="str">
            <v>1624-00-013</v>
          </cell>
        </row>
        <row r="977">
          <cell r="I977">
            <v>6.6</v>
          </cell>
          <cell r="J977">
            <v>533.02</v>
          </cell>
          <cell r="K977" t="str">
            <v>1624-00-013</v>
          </cell>
        </row>
        <row r="978">
          <cell r="I978">
            <v>6.6</v>
          </cell>
          <cell r="J978">
            <v>2850</v>
          </cell>
          <cell r="K978" t="str">
            <v>1624-00-013</v>
          </cell>
        </row>
        <row r="979">
          <cell r="I979">
            <v>6.6</v>
          </cell>
          <cell r="J979">
            <v>84</v>
          </cell>
          <cell r="K979" t="str">
            <v>1624-00-013</v>
          </cell>
        </row>
        <row r="980">
          <cell r="I980">
            <v>6.6</v>
          </cell>
          <cell r="J980">
            <v>535</v>
          </cell>
          <cell r="K980" t="str">
            <v>1624-00-013</v>
          </cell>
        </row>
        <row r="981">
          <cell r="I981">
            <v>6.6</v>
          </cell>
          <cell r="J981">
            <v>1041.1500000000001</v>
          </cell>
          <cell r="K981" t="str">
            <v>1624-00-013</v>
          </cell>
        </row>
        <row r="982">
          <cell r="I982">
            <v>6.6</v>
          </cell>
          <cell r="J982">
            <v>440</v>
          </cell>
          <cell r="K982" t="str">
            <v>1624-00-013</v>
          </cell>
        </row>
        <row r="983">
          <cell r="I983">
            <v>6.6</v>
          </cell>
          <cell r="J983">
            <v>920</v>
          </cell>
          <cell r="K983" t="str">
            <v>1624-00-013</v>
          </cell>
        </row>
        <row r="984">
          <cell r="I984">
            <v>6.6</v>
          </cell>
          <cell r="J984">
            <v>1031</v>
          </cell>
          <cell r="K984" t="str">
            <v>1624-00-013</v>
          </cell>
        </row>
        <row r="985">
          <cell r="I985">
            <v>6.6</v>
          </cell>
          <cell r="J985">
            <v>390</v>
          </cell>
          <cell r="K985" t="str">
            <v>1624-00-013</v>
          </cell>
        </row>
        <row r="986">
          <cell r="I986">
            <v>6.6</v>
          </cell>
          <cell r="J986">
            <v>5175</v>
          </cell>
          <cell r="K986" t="str">
            <v>1624-00-013</v>
          </cell>
        </row>
        <row r="987">
          <cell r="I987">
            <v>6.6</v>
          </cell>
          <cell r="J987">
            <v>2197</v>
          </cell>
          <cell r="K987" t="str">
            <v>1624-00-013</v>
          </cell>
        </row>
        <row r="988">
          <cell r="I988">
            <v>6.6</v>
          </cell>
          <cell r="J988">
            <v>70</v>
          </cell>
          <cell r="K988" t="str">
            <v>1624-00-013</v>
          </cell>
        </row>
        <row r="989">
          <cell r="I989">
            <v>6.6</v>
          </cell>
          <cell r="J989">
            <v>450</v>
          </cell>
          <cell r="K989" t="str">
            <v>1624-00-013</v>
          </cell>
        </row>
        <row r="990">
          <cell r="I990">
            <v>6.6</v>
          </cell>
          <cell r="J990">
            <v>156</v>
          </cell>
          <cell r="K990" t="str">
            <v>1624-00-013</v>
          </cell>
        </row>
        <row r="991">
          <cell r="I991">
            <v>6.6</v>
          </cell>
          <cell r="J991">
            <v>3143.78</v>
          </cell>
          <cell r="K991" t="str">
            <v>1624-00-013</v>
          </cell>
        </row>
        <row r="992">
          <cell r="I992">
            <v>6.6</v>
          </cell>
          <cell r="J992">
            <v>298.08</v>
          </cell>
          <cell r="K992" t="str">
            <v>1624-00-013</v>
          </cell>
        </row>
        <row r="993">
          <cell r="I993">
            <v>6.6</v>
          </cell>
          <cell r="J993">
            <v>12000</v>
          </cell>
          <cell r="K993" t="str">
            <v>1624-00-013</v>
          </cell>
        </row>
        <row r="994">
          <cell r="I994">
            <v>6.6</v>
          </cell>
          <cell r="J994">
            <v>20700</v>
          </cell>
          <cell r="K994" t="str">
            <v>1624-00-013</v>
          </cell>
        </row>
        <row r="995">
          <cell r="I995">
            <v>6.6</v>
          </cell>
          <cell r="J995">
            <v>921</v>
          </cell>
          <cell r="K995" t="str">
            <v>1624-00-006</v>
          </cell>
        </row>
        <row r="996">
          <cell r="I996">
            <v>6.6</v>
          </cell>
          <cell r="J996">
            <v>5662</v>
          </cell>
          <cell r="K996" t="str">
            <v>1624-00-013</v>
          </cell>
        </row>
        <row r="997">
          <cell r="I997">
            <v>6.6</v>
          </cell>
          <cell r="J997">
            <v>2069.7199999999998</v>
          </cell>
          <cell r="K997" t="str">
            <v>1624-00-013</v>
          </cell>
        </row>
        <row r="998">
          <cell r="I998">
            <v>6.6</v>
          </cell>
          <cell r="J998">
            <v>920</v>
          </cell>
          <cell r="K998" t="str">
            <v>1624-00-013</v>
          </cell>
        </row>
        <row r="999">
          <cell r="I999">
            <v>6.6</v>
          </cell>
          <cell r="J999">
            <v>720</v>
          </cell>
          <cell r="K999" t="str">
            <v>1624-00-013</v>
          </cell>
        </row>
        <row r="1000">
          <cell r="I1000">
            <v>6.6</v>
          </cell>
          <cell r="J1000">
            <v>50</v>
          </cell>
          <cell r="K1000" t="str">
            <v>1624-00-013</v>
          </cell>
        </row>
        <row r="1001">
          <cell r="I1001">
            <v>6.6</v>
          </cell>
          <cell r="J1001">
            <v>556.19000000000005</v>
          </cell>
          <cell r="K1001" t="str">
            <v>1624-00-013</v>
          </cell>
        </row>
        <row r="1002">
          <cell r="I1002">
            <v>6.6</v>
          </cell>
          <cell r="J1002">
            <v>670.81</v>
          </cell>
          <cell r="K1002" t="str">
            <v>1624-00-013</v>
          </cell>
        </row>
        <row r="1003">
          <cell r="I1003">
            <v>6.6</v>
          </cell>
          <cell r="J1003">
            <v>50000</v>
          </cell>
          <cell r="K1003" t="str">
            <v>1624-00-013</v>
          </cell>
        </row>
        <row r="1004">
          <cell r="I1004">
            <v>6.6</v>
          </cell>
          <cell r="J1004">
            <v>172.17</v>
          </cell>
          <cell r="K1004" t="str">
            <v>1624-00-013</v>
          </cell>
        </row>
        <row r="1005">
          <cell r="I1005">
            <v>6.6</v>
          </cell>
          <cell r="J1005">
            <v>1400</v>
          </cell>
          <cell r="K1005" t="str">
            <v>1624-00-013</v>
          </cell>
        </row>
        <row r="1006">
          <cell r="I1006">
            <v>6.6</v>
          </cell>
          <cell r="J1006">
            <v>1251.6600000000001</v>
          </cell>
          <cell r="K1006" t="str">
            <v>1624-00-013</v>
          </cell>
        </row>
        <row r="1007">
          <cell r="I1007">
            <v>6.6</v>
          </cell>
          <cell r="J1007">
            <v>586.33000000000004</v>
          </cell>
          <cell r="K1007" t="str">
            <v>1624-00-013</v>
          </cell>
        </row>
        <row r="1008">
          <cell r="I1008">
            <v>6.6</v>
          </cell>
          <cell r="J1008">
            <v>10000</v>
          </cell>
          <cell r="K1008" t="str">
            <v>1624-00-013</v>
          </cell>
        </row>
        <row r="1009">
          <cell r="I1009">
            <v>6.6</v>
          </cell>
          <cell r="J1009">
            <v>855</v>
          </cell>
          <cell r="K1009" t="str">
            <v>1624-00-002</v>
          </cell>
        </row>
        <row r="1010">
          <cell r="I1010">
            <v>6.6</v>
          </cell>
          <cell r="J1010">
            <v>59278</v>
          </cell>
          <cell r="K1010" t="str">
            <v>1624-00-002</v>
          </cell>
        </row>
        <row r="1011">
          <cell r="I1011">
            <v>6.6</v>
          </cell>
          <cell r="J1011">
            <v>148141.5</v>
          </cell>
          <cell r="K1011" t="str">
            <v>1624-00-002</v>
          </cell>
        </row>
        <row r="1012">
          <cell r="I1012">
            <v>6.6</v>
          </cell>
          <cell r="J1012">
            <v>2103</v>
          </cell>
          <cell r="K1012" t="str">
            <v>1624-00-002</v>
          </cell>
        </row>
        <row r="1013">
          <cell r="I1013">
            <v>6.6</v>
          </cell>
          <cell r="J1013">
            <v>10633.66</v>
          </cell>
          <cell r="K1013" t="str">
            <v>1624-00-002</v>
          </cell>
        </row>
        <row r="1014">
          <cell r="I1014">
            <v>6.6</v>
          </cell>
          <cell r="J1014">
            <v>34076.980000000003</v>
          </cell>
          <cell r="K1014" t="str">
            <v>1624-00-013</v>
          </cell>
        </row>
        <row r="1015">
          <cell r="I1015">
            <v>6.6</v>
          </cell>
          <cell r="J1015">
            <v>6893.69</v>
          </cell>
          <cell r="K1015" t="str">
            <v>1624-00-013</v>
          </cell>
        </row>
        <row r="1016">
          <cell r="I1016">
            <v>6.6</v>
          </cell>
          <cell r="J1016">
            <v>4816.8900000000003</v>
          </cell>
          <cell r="K1016" t="str">
            <v>1624-00-013</v>
          </cell>
        </row>
        <row r="1017">
          <cell r="I1017">
            <v>6.6</v>
          </cell>
          <cell r="J1017">
            <v>39653.93</v>
          </cell>
          <cell r="K1017" t="str">
            <v>1624-00-002</v>
          </cell>
        </row>
        <row r="1018">
          <cell r="I1018">
            <v>6.6</v>
          </cell>
          <cell r="J1018">
            <v>80</v>
          </cell>
          <cell r="K1018" t="str">
            <v>1624-00-002</v>
          </cell>
        </row>
        <row r="1019">
          <cell r="I1019">
            <v>6.6</v>
          </cell>
          <cell r="J1019">
            <v>2379.9499999999998</v>
          </cell>
          <cell r="K1019" t="str">
            <v>1624-00-013</v>
          </cell>
        </row>
        <row r="1020">
          <cell r="I1020">
            <v>6.6</v>
          </cell>
          <cell r="J1020">
            <v>53500</v>
          </cell>
          <cell r="K1020" t="str">
            <v>1624-00-013</v>
          </cell>
        </row>
        <row r="1021">
          <cell r="I1021">
            <v>6.6</v>
          </cell>
          <cell r="J1021">
            <v>1123.5</v>
          </cell>
          <cell r="K1021" t="str">
            <v>1624-00-002</v>
          </cell>
        </row>
        <row r="1022">
          <cell r="I1022">
            <v>6.6</v>
          </cell>
          <cell r="J1022">
            <v>37450</v>
          </cell>
          <cell r="K1022" t="str">
            <v>1624-00-002</v>
          </cell>
        </row>
        <row r="1023">
          <cell r="I1023">
            <v>6.6</v>
          </cell>
          <cell r="J1023">
            <v>6294.28</v>
          </cell>
          <cell r="K1023" t="str">
            <v>1624-00-002</v>
          </cell>
        </row>
        <row r="1024">
          <cell r="I1024">
            <v>6.6</v>
          </cell>
          <cell r="J1024">
            <v>200</v>
          </cell>
          <cell r="K1024" t="str">
            <v>1624-00-002</v>
          </cell>
        </row>
        <row r="1025">
          <cell r="I1025">
            <v>6.6</v>
          </cell>
          <cell r="J1025">
            <v>280</v>
          </cell>
          <cell r="K1025" t="str">
            <v>1624-00-013</v>
          </cell>
        </row>
        <row r="1026">
          <cell r="I1026">
            <v>6.6</v>
          </cell>
          <cell r="J1026">
            <v>-42846</v>
          </cell>
          <cell r="K1026" t="str">
            <v>1624-00-013</v>
          </cell>
        </row>
        <row r="1027">
          <cell r="I1027">
            <v>6.6</v>
          </cell>
          <cell r="J1027">
            <v>-2999.22</v>
          </cell>
          <cell r="K1027" t="str">
            <v>1624-00-013</v>
          </cell>
        </row>
        <row r="1028">
          <cell r="I1028">
            <v>6.6</v>
          </cell>
          <cell r="J1028">
            <v>1000</v>
          </cell>
          <cell r="K1028" t="str">
            <v>1624-00-013</v>
          </cell>
        </row>
        <row r="1029">
          <cell r="I1029">
            <v>6.6</v>
          </cell>
          <cell r="J1029">
            <v>204.85</v>
          </cell>
          <cell r="K1029" t="str">
            <v>1624-00-006</v>
          </cell>
        </row>
        <row r="1030">
          <cell r="I1030">
            <v>6.6</v>
          </cell>
          <cell r="J1030">
            <v>5853</v>
          </cell>
          <cell r="K1030" t="str">
            <v>1624-00-006</v>
          </cell>
        </row>
        <row r="1031">
          <cell r="I1031">
            <v>6.6</v>
          </cell>
          <cell r="J1031">
            <v>58.81</v>
          </cell>
          <cell r="K1031" t="str">
            <v>1624-00-013</v>
          </cell>
        </row>
        <row r="1032">
          <cell r="I1032">
            <v>6.6</v>
          </cell>
          <cell r="J1032">
            <v>58.81</v>
          </cell>
          <cell r="K1032" t="str">
            <v>1624-00-013</v>
          </cell>
        </row>
        <row r="1033">
          <cell r="I1033">
            <v>6.6</v>
          </cell>
          <cell r="J1033">
            <v>2160.38</v>
          </cell>
          <cell r="K1033" t="str">
            <v>1624-00-013</v>
          </cell>
        </row>
        <row r="1034">
          <cell r="I1034">
            <v>6.6</v>
          </cell>
          <cell r="J1034">
            <v>126</v>
          </cell>
          <cell r="K1034" t="str">
            <v>1624-00-013</v>
          </cell>
        </row>
        <row r="1035">
          <cell r="I1035">
            <v>6.6</v>
          </cell>
          <cell r="J1035">
            <v>1800</v>
          </cell>
          <cell r="K1035" t="str">
            <v>1624-00-013</v>
          </cell>
        </row>
        <row r="1036">
          <cell r="I1036">
            <v>6.6</v>
          </cell>
          <cell r="J1036">
            <v>163.80000000000001</v>
          </cell>
          <cell r="K1036" t="str">
            <v>1624-00-013</v>
          </cell>
        </row>
        <row r="1037">
          <cell r="I1037">
            <v>6.6</v>
          </cell>
          <cell r="J1037">
            <v>2340</v>
          </cell>
          <cell r="K1037" t="str">
            <v>1624-00-013</v>
          </cell>
        </row>
        <row r="1038">
          <cell r="I1038">
            <v>6.6</v>
          </cell>
          <cell r="J1038">
            <v>463</v>
          </cell>
          <cell r="K1038" t="str">
            <v>1624-00-013</v>
          </cell>
        </row>
        <row r="1039">
          <cell r="I1039">
            <v>6.6</v>
          </cell>
          <cell r="J1039">
            <v>10.92</v>
          </cell>
          <cell r="K1039" t="str">
            <v>1624-00-013</v>
          </cell>
        </row>
        <row r="1040">
          <cell r="I1040">
            <v>6.6</v>
          </cell>
          <cell r="J1040">
            <v>4.59</v>
          </cell>
          <cell r="K1040" t="str">
            <v>1624-00-013</v>
          </cell>
        </row>
        <row r="1041">
          <cell r="I1041">
            <v>6.6</v>
          </cell>
          <cell r="J1041">
            <v>5.23</v>
          </cell>
          <cell r="K1041" t="str">
            <v>1624-00-013</v>
          </cell>
        </row>
        <row r="1042">
          <cell r="I1042">
            <v>6.6</v>
          </cell>
          <cell r="J1042">
            <v>400</v>
          </cell>
          <cell r="K1042" t="str">
            <v>1624-00-013</v>
          </cell>
        </row>
        <row r="1043">
          <cell r="I1043">
            <v>6.6</v>
          </cell>
          <cell r="J1043">
            <v>168.22</v>
          </cell>
          <cell r="K1043" t="str">
            <v>1624-00-013</v>
          </cell>
        </row>
        <row r="1044">
          <cell r="I1044">
            <v>6.6</v>
          </cell>
          <cell r="J1044">
            <v>191.59</v>
          </cell>
          <cell r="K1044" t="str">
            <v>1624-00-013</v>
          </cell>
        </row>
        <row r="1045">
          <cell r="I1045">
            <v>6.6</v>
          </cell>
          <cell r="J1045">
            <v>563</v>
          </cell>
          <cell r="K1045" t="str">
            <v>1624-00-013</v>
          </cell>
        </row>
        <row r="1046">
          <cell r="I1046">
            <v>6.6</v>
          </cell>
          <cell r="J1046">
            <v>3600</v>
          </cell>
          <cell r="K1046" t="str">
            <v>1624-00-013</v>
          </cell>
        </row>
        <row r="1047">
          <cell r="I1047">
            <v>6.6</v>
          </cell>
          <cell r="J1047">
            <v>500</v>
          </cell>
          <cell r="K1047" t="str">
            <v>1624-00-013</v>
          </cell>
        </row>
        <row r="1048">
          <cell r="I1048">
            <v>6.6</v>
          </cell>
          <cell r="J1048">
            <v>700</v>
          </cell>
          <cell r="K1048" t="str">
            <v>1624-00-013</v>
          </cell>
        </row>
        <row r="1049">
          <cell r="I1049">
            <v>6.6</v>
          </cell>
          <cell r="J1049">
            <v>21.02</v>
          </cell>
          <cell r="K1049" t="str">
            <v>1624-00-013</v>
          </cell>
        </row>
        <row r="1050">
          <cell r="I1050">
            <v>6.6</v>
          </cell>
          <cell r="J1050">
            <v>770</v>
          </cell>
          <cell r="K1050" t="str">
            <v>1624-00-013</v>
          </cell>
        </row>
        <row r="1051">
          <cell r="I1051">
            <v>6.7</v>
          </cell>
          <cell r="J1051">
            <v>506.58</v>
          </cell>
          <cell r="K1051" t="str">
            <v>1624-00-013</v>
          </cell>
        </row>
        <row r="1052">
          <cell r="I1052">
            <v>6.7</v>
          </cell>
          <cell r="J1052">
            <v>289.8</v>
          </cell>
          <cell r="K1052" t="str">
            <v>1624-00-013</v>
          </cell>
        </row>
        <row r="1053">
          <cell r="I1053">
            <v>6.7</v>
          </cell>
          <cell r="J1053">
            <v>2901.51</v>
          </cell>
          <cell r="K1053" t="str">
            <v>1624-00-013</v>
          </cell>
        </row>
        <row r="1054">
          <cell r="I1054">
            <v>6.7</v>
          </cell>
          <cell r="J1054">
            <v>3585.24</v>
          </cell>
          <cell r="K1054" t="str">
            <v>1624-00-013</v>
          </cell>
        </row>
        <row r="1055">
          <cell r="I1055">
            <v>6.7</v>
          </cell>
          <cell r="J1055">
            <v>706.25</v>
          </cell>
          <cell r="K1055" t="str">
            <v>1624-00-013</v>
          </cell>
        </row>
        <row r="1056">
          <cell r="I1056">
            <v>6.7</v>
          </cell>
          <cell r="J1056">
            <v>4568.49</v>
          </cell>
          <cell r="K1056" t="str">
            <v>1624-00-013</v>
          </cell>
        </row>
        <row r="1057">
          <cell r="I1057">
            <v>6.7</v>
          </cell>
          <cell r="J1057">
            <v>3058.43</v>
          </cell>
          <cell r="K1057" t="str">
            <v>1624-00-013</v>
          </cell>
        </row>
        <row r="1058">
          <cell r="I1058">
            <v>6.7</v>
          </cell>
          <cell r="J1058">
            <v>4160.7</v>
          </cell>
          <cell r="K1058" t="str">
            <v>1624-00-013</v>
          </cell>
        </row>
        <row r="1059">
          <cell r="I1059">
            <v>6.7</v>
          </cell>
          <cell r="J1059">
            <v>9.15</v>
          </cell>
          <cell r="K1059" t="str">
            <v>1624-00-013</v>
          </cell>
        </row>
        <row r="1060">
          <cell r="I1060">
            <v>6.7</v>
          </cell>
          <cell r="J1060">
            <v>334.97</v>
          </cell>
          <cell r="K1060" t="str">
            <v>1624-00-013</v>
          </cell>
        </row>
        <row r="1061">
          <cell r="I1061">
            <v>6.7</v>
          </cell>
          <cell r="J1061">
            <v>25.51</v>
          </cell>
          <cell r="K1061" t="str">
            <v>1624-00-013</v>
          </cell>
        </row>
        <row r="1062">
          <cell r="I1062">
            <v>6.7</v>
          </cell>
          <cell r="J1062">
            <v>934.58</v>
          </cell>
          <cell r="K1062" t="str">
            <v>1624-00-013</v>
          </cell>
        </row>
        <row r="1063">
          <cell r="I1063">
            <v>6.7</v>
          </cell>
          <cell r="J1063">
            <v>6.17</v>
          </cell>
          <cell r="K1063" t="str">
            <v>1624-00-013</v>
          </cell>
        </row>
        <row r="1064">
          <cell r="I1064">
            <v>6.7</v>
          </cell>
          <cell r="J1064">
            <v>225.84</v>
          </cell>
          <cell r="K1064" t="str">
            <v>1624-00-013</v>
          </cell>
        </row>
        <row r="1065">
          <cell r="I1065">
            <v>6.7</v>
          </cell>
          <cell r="J1065">
            <v>6.48</v>
          </cell>
          <cell r="K1065" t="str">
            <v>1624-00-013</v>
          </cell>
        </row>
        <row r="1066">
          <cell r="I1066">
            <v>6.7</v>
          </cell>
          <cell r="J1066">
            <v>237.23</v>
          </cell>
          <cell r="K1066" t="str">
            <v>1624-00-013</v>
          </cell>
        </row>
        <row r="1067">
          <cell r="I1067">
            <v>6.7</v>
          </cell>
          <cell r="J1067">
            <v>934.58</v>
          </cell>
          <cell r="K1067" t="str">
            <v>1624-00-013</v>
          </cell>
        </row>
        <row r="1068">
          <cell r="I1068">
            <v>6.7</v>
          </cell>
          <cell r="J1068">
            <v>25.51</v>
          </cell>
          <cell r="K1068" t="str">
            <v>1624-00-013</v>
          </cell>
        </row>
        <row r="1069">
          <cell r="I1069">
            <v>6.7</v>
          </cell>
          <cell r="J1069">
            <v>36.21</v>
          </cell>
          <cell r="K1069" t="str">
            <v>1624-00-013</v>
          </cell>
        </row>
        <row r="1070">
          <cell r="I1070">
            <v>6.7</v>
          </cell>
          <cell r="J1070">
            <v>1326.43</v>
          </cell>
          <cell r="K1070" t="str">
            <v>1624-00-013</v>
          </cell>
        </row>
        <row r="1071">
          <cell r="I1071">
            <v>6.7</v>
          </cell>
          <cell r="J1071">
            <v>25.51</v>
          </cell>
          <cell r="K1071" t="str">
            <v>1624-00-013</v>
          </cell>
        </row>
        <row r="1072">
          <cell r="I1072">
            <v>6.7</v>
          </cell>
          <cell r="J1072">
            <v>934.58</v>
          </cell>
          <cell r="K1072" t="str">
            <v>1624-00-013</v>
          </cell>
        </row>
        <row r="1073">
          <cell r="I1073">
            <v>6.7</v>
          </cell>
          <cell r="J1073">
            <v>934.58</v>
          </cell>
          <cell r="K1073" t="str">
            <v>1624-00-013</v>
          </cell>
        </row>
        <row r="1074">
          <cell r="I1074">
            <v>6.7</v>
          </cell>
          <cell r="J1074">
            <v>25.51</v>
          </cell>
          <cell r="K1074" t="str">
            <v>1624-00-013</v>
          </cell>
        </row>
        <row r="1075">
          <cell r="I1075">
            <v>6.7</v>
          </cell>
          <cell r="J1075">
            <v>15.42</v>
          </cell>
          <cell r="K1075" t="str">
            <v>1624-00-013</v>
          </cell>
        </row>
        <row r="1076">
          <cell r="I1076">
            <v>6.7</v>
          </cell>
          <cell r="J1076">
            <v>564.99</v>
          </cell>
          <cell r="K1076" t="str">
            <v>1624-00-013</v>
          </cell>
        </row>
        <row r="1077">
          <cell r="I1077">
            <v>6.7</v>
          </cell>
          <cell r="J1077">
            <v>42.46</v>
          </cell>
          <cell r="K1077" t="str">
            <v>1624-00-013</v>
          </cell>
        </row>
        <row r="1078">
          <cell r="I1078">
            <v>6.7</v>
          </cell>
          <cell r="J1078">
            <v>4.04</v>
          </cell>
          <cell r="K1078" t="str">
            <v>1624-00-013</v>
          </cell>
        </row>
        <row r="1079">
          <cell r="I1079">
            <v>6.7</v>
          </cell>
          <cell r="J1079">
            <v>1555.36</v>
          </cell>
          <cell r="K1079" t="str">
            <v>1624-00-013</v>
          </cell>
        </row>
        <row r="1080">
          <cell r="I1080">
            <v>6.7</v>
          </cell>
          <cell r="J1080">
            <v>147.93</v>
          </cell>
          <cell r="K1080" t="str">
            <v>1624-00-013</v>
          </cell>
        </row>
        <row r="1081">
          <cell r="I1081">
            <v>6.7</v>
          </cell>
          <cell r="J1081">
            <v>25.51</v>
          </cell>
          <cell r="K1081" t="str">
            <v>1624-00-013</v>
          </cell>
        </row>
        <row r="1082">
          <cell r="I1082">
            <v>6.7</v>
          </cell>
          <cell r="J1082">
            <v>934.58</v>
          </cell>
          <cell r="K1082" t="str">
            <v>1624-00-013</v>
          </cell>
        </row>
        <row r="1083">
          <cell r="I1083">
            <v>6.7</v>
          </cell>
          <cell r="J1083">
            <v>-0.04</v>
          </cell>
          <cell r="K1083" t="str">
            <v>1624-00-013</v>
          </cell>
        </row>
        <row r="1084">
          <cell r="I1084">
            <v>6.7</v>
          </cell>
          <cell r="J1084">
            <v>-934.58</v>
          </cell>
          <cell r="K1084" t="str">
            <v>1624-00-013</v>
          </cell>
        </row>
        <row r="1085">
          <cell r="I1085">
            <v>6.7</v>
          </cell>
          <cell r="J1085">
            <v>-25.51</v>
          </cell>
          <cell r="K1085" t="str">
            <v>1624-00-013</v>
          </cell>
        </row>
        <row r="1086">
          <cell r="I1086">
            <v>7.1</v>
          </cell>
          <cell r="J1086">
            <v>19147.5</v>
          </cell>
          <cell r="K1086" t="str">
            <v>1624-00-013</v>
          </cell>
        </row>
        <row r="1087">
          <cell r="I1087">
            <v>7.2</v>
          </cell>
          <cell r="J1087">
            <v>42978.62</v>
          </cell>
          <cell r="K1087" t="str">
            <v>1624-00-013</v>
          </cell>
        </row>
        <row r="1088">
          <cell r="I1088">
            <v>7.3</v>
          </cell>
          <cell r="J1088">
            <v>6017.14</v>
          </cell>
          <cell r="K1088" t="str">
            <v>1624-00-013</v>
          </cell>
        </row>
        <row r="1089">
          <cell r="I1089">
            <v>7.4</v>
          </cell>
          <cell r="J1089">
            <v>128400</v>
          </cell>
          <cell r="K1089" t="str">
            <v>1624-00-013</v>
          </cell>
        </row>
        <row r="1090">
          <cell r="I1090">
            <v>7.4</v>
          </cell>
          <cell r="J1090">
            <v>32100</v>
          </cell>
          <cell r="K1090" t="str">
            <v>1624-00-013</v>
          </cell>
        </row>
        <row r="1091">
          <cell r="I1091">
            <v>7.4</v>
          </cell>
          <cell r="J1091">
            <v>529.20000000000005</v>
          </cell>
          <cell r="K1091" t="str">
            <v>1624-00-002</v>
          </cell>
        </row>
        <row r="1092">
          <cell r="I1092">
            <v>7.4</v>
          </cell>
          <cell r="J1092">
            <v>7560</v>
          </cell>
          <cell r="K1092" t="str">
            <v>1624-00-002</v>
          </cell>
        </row>
        <row r="1093">
          <cell r="I1093">
            <v>7.4</v>
          </cell>
          <cell r="J1093">
            <v>8532.16</v>
          </cell>
          <cell r="K1093" t="str">
            <v>1624-00-013</v>
          </cell>
        </row>
        <row r="1094">
          <cell r="I1094">
            <v>7.4</v>
          </cell>
          <cell r="J1094">
            <v>121888</v>
          </cell>
          <cell r="K1094" t="str">
            <v>1624-00-013</v>
          </cell>
        </row>
        <row r="1095">
          <cell r="I1095">
            <v>7.4</v>
          </cell>
          <cell r="J1095">
            <v>-128400</v>
          </cell>
          <cell r="K1095" t="str">
            <v>1624-00-013</v>
          </cell>
        </row>
        <row r="1096">
          <cell r="I1096">
            <v>7.4</v>
          </cell>
          <cell r="J1096">
            <v>10500</v>
          </cell>
          <cell r="K1096" t="str">
            <v>1624-00-013</v>
          </cell>
        </row>
        <row r="1097">
          <cell r="I1097">
            <v>7.4</v>
          </cell>
          <cell r="J1097">
            <v>150000</v>
          </cell>
          <cell r="K1097" t="str">
            <v>1624-00-013</v>
          </cell>
        </row>
        <row r="1098">
          <cell r="I1098">
            <v>7.4</v>
          </cell>
          <cell r="J1098">
            <v>34300</v>
          </cell>
          <cell r="K1098" t="str">
            <v>1624-00-013</v>
          </cell>
        </row>
        <row r="1099">
          <cell r="I1099">
            <v>7.4</v>
          </cell>
          <cell r="J1099">
            <v>490000</v>
          </cell>
          <cell r="K1099" t="str">
            <v>1624-00-013</v>
          </cell>
        </row>
        <row r="1100">
          <cell r="I1100">
            <v>7.4</v>
          </cell>
          <cell r="J1100">
            <v>31608.5</v>
          </cell>
          <cell r="K1100" t="str">
            <v>1624-00-013</v>
          </cell>
        </row>
        <row r="1101">
          <cell r="I1101">
            <v>7.4</v>
          </cell>
          <cell r="J1101">
            <v>451550</v>
          </cell>
          <cell r="K1101" t="str">
            <v>1624-00-013</v>
          </cell>
        </row>
        <row r="1102">
          <cell r="I1102">
            <v>7.4</v>
          </cell>
          <cell r="J1102">
            <v>-30000</v>
          </cell>
          <cell r="K1102" t="str">
            <v>1624-00-013</v>
          </cell>
        </row>
        <row r="1103">
          <cell r="I1103">
            <v>7.4</v>
          </cell>
          <cell r="J1103">
            <v>-2100</v>
          </cell>
          <cell r="K1103" t="str">
            <v>1624-00-013</v>
          </cell>
        </row>
        <row r="1104">
          <cell r="I1104">
            <v>7.4</v>
          </cell>
          <cell r="J1104">
            <v>34128.639999999999</v>
          </cell>
          <cell r="K1104" t="str">
            <v>1624-00-013</v>
          </cell>
        </row>
        <row r="1105">
          <cell r="I1105">
            <v>7.4</v>
          </cell>
          <cell r="J1105">
            <v>487552</v>
          </cell>
          <cell r="K1105" t="str">
            <v>1624-00-013</v>
          </cell>
        </row>
        <row r="1106">
          <cell r="I1106">
            <v>7.4</v>
          </cell>
          <cell r="J1106">
            <v>34368.879999999997</v>
          </cell>
          <cell r="K1106" t="str">
            <v>1624-00-013</v>
          </cell>
        </row>
        <row r="1107">
          <cell r="I1107">
            <v>7.4</v>
          </cell>
          <cell r="J1107">
            <v>490984</v>
          </cell>
          <cell r="K1107" t="str">
            <v>1624-00-013</v>
          </cell>
        </row>
        <row r="1108">
          <cell r="I1108">
            <v>7.4</v>
          </cell>
          <cell r="J1108">
            <v>1596</v>
          </cell>
          <cell r="K1108" t="str">
            <v>1624-00-013</v>
          </cell>
        </row>
        <row r="1109">
          <cell r="I1109">
            <v>7.4</v>
          </cell>
          <cell r="J1109">
            <v>22800</v>
          </cell>
          <cell r="K1109" t="str">
            <v>1624-00-013</v>
          </cell>
        </row>
        <row r="1110">
          <cell r="I1110">
            <v>7.4</v>
          </cell>
          <cell r="J1110">
            <v>26250</v>
          </cell>
          <cell r="K1110" t="str">
            <v>1624-00-013</v>
          </cell>
        </row>
        <row r="1111">
          <cell r="I1111">
            <v>7.4</v>
          </cell>
          <cell r="J1111">
            <v>375000</v>
          </cell>
          <cell r="K1111" t="str">
            <v>1624-00-013</v>
          </cell>
        </row>
        <row r="1112">
          <cell r="I1112">
            <v>7.4</v>
          </cell>
          <cell r="J1112">
            <v>33442.5</v>
          </cell>
          <cell r="K1112" t="str">
            <v>1624-00-013</v>
          </cell>
        </row>
        <row r="1113">
          <cell r="I1113">
            <v>7.4</v>
          </cell>
          <cell r="J1113">
            <v>477750</v>
          </cell>
          <cell r="K1113" t="str">
            <v>1624-00-013</v>
          </cell>
        </row>
        <row r="1114">
          <cell r="I1114">
            <v>7.4</v>
          </cell>
          <cell r="J1114">
            <v>364</v>
          </cell>
          <cell r="K1114" t="str">
            <v>1624-00-013</v>
          </cell>
        </row>
        <row r="1115">
          <cell r="I1115">
            <v>7.4</v>
          </cell>
          <cell r="J1115">
            <v>5200</v>
          </cell>
          <cell r="K1115" t="str">
            <v>1624-00-013</v>
          </cell>
        </row>
        <row r="1116">
          <cell r="I1116">
            <v>7.4</v>
          </cell>
          <cell r="J1116">
            <v>364</v>
          </cell>
          <cell r="K1116" t="str">
            <v>1624-00-013</v>
          </cell>
        </row>
        <row r="1117">
          <cell r="I1117">
            <v>7.4</v>
          </cell>
          <cell r="J1117">
            <v>5200</v>
          </cell>
          <cell r="K1117" t="str">
            <v>1624-00-013</v>
          </cell>
        </row>
        <row r="1118">
          <cell r="I1118">
            <v>7.4</v>
          </cell>
          <cell r="J1118">
            <v>409.5</v>
          </cell>
          <cell r="K1118" t="str">
            <v>1624-00-013</v>
          </cell>
        </row>
        <row r="1119">
          <cell r="I1119">
            <v>7.4</v>
          </cell>
          <cell r="J1119">
            <v>5850</v>
          </cell>
          <cell r="K1119" t="str">
            <v>1624-00-013</v>
          </cell>
        </row>
        <row r="1120">
          <cell r="I1120">
            <v>7.5</v>
          </cell>
          <cell r="J1120">
            <v>108235.13</v>
          </cell>
          <cell r="K1120" t="str">
            <v>1624-00-013</v>
          </cell>
        </row>
        <row r="1121">
          <cell r="I1121">
            <v>7.5</v>
          </cell>
          <cell r="J1121">
            <v>162352.69</v>
          </cell>
          <cell r="K1121" t="str">
            <v>1624-00-013</v>
          </cell>
        </row>
        <row r="1122">
          <cell r="I1122">
            <v>7.5</v>
          </cell>
          <cell r="J1122">
            <v>270587.8</v>
          </cell>
          <cell r="K1122" t="str">
            <v>1624-00-013</v>
          </cell>
        </row>
        <row r="1123">
          <cell r="I1123">
            <v>7.5</v>
          </cell>
          <cell r="J1123">
            <v>2321495.33</v>
          </cell>
          <cell r="K1123" t="str">
            <v>1624-00-013</v>
          </cell>
        </row>
        <row r="1124">
          <cell r="I1124">
            <v>7.5</v>
          </cell>
          <cell r="J1124">
            <v>580373.82999999996</v>
          </cell>
          <cell r="K1124" t="str">
            <v>1624-00-013</v>
          </cell>
        </row>
        <row r="1125">
          <cell r="I1125">
            <v>7.5</v>
          </cell>
          <cell r="J1125">
            <v>-2321495.33</v>
          </cell>
          <cell r="K1125" t="str">
            <v>1624-00-013</v>
          </cell>
        </row>
        <row r="1126">
          <cell r="I1126">
            <v>7.5</v>
          </cell>
          <cell r="J1126">
            <v>-270587.81</v>
          </cell>
          <cell r="K1126" t="str">
            <v>1624-00-013</v>
          </cell>
        </row>
        <row r="1127">
          <cell r="I1127">
            <v>7.5</v>
          </cell>
          <cell r="J1127">
            <v>2242990.65</v>
          </cell>
          <cell r="K1127" t="str">
            <v>1624-00-013</v>
          </cell>
        </row>
        <row r="1128">
          <cell r="I1128">
            <v>7.6</v>
          </cell>
          <cell r="J1128">
            <v>34155</v>
          </cell>
          <cell r="K1128" t="str">
            <v>1624-00-013</v>
          </cell>
        </row>
        <row r="1129">
          <cell r="I1129">
            <v>7.7</v>
          </cell>
          <cell r="J1129">
            <v>2700000</v>
          </cell>
          <cell r="K1129" t="str">
            <v>1624-00-013</v>
          </cell>
        </row>
        <row r="1130">
          <cell r="I1130">
            <v>7.7</v>
          </cell>
          <cell r="J1130">
            <v>68040</v>
          </cell>
          <cell r="K1130" t="str">
            <v>1624-00-013</v>
          </cell>
        </row>
        <row r="1131">
          <cell r="I1131">
            <v>7.7</v>
          </cell>
          <cell r="J1131">
            <v>9720</v>
          </cell>
          <cell r="K1131" t="str">
            <v>1624-00-013</v>
          </cell>
        </row>
        <row r="1132">
          <cell r="I1132">
            <v>7.7</v>
          </cell>
          <cell r="J1132">
            <v>-2160000</v>
          </cell>
          <cell r="K1132" t="str">
            <v>1624-00-013</v>
          </cell>
        </row>
        <row r="1133">
          <cell r="I1133">
            <v>7.7</v>
          </cell>
          <cell r="J1133">
            <v>3170000</v>
          </cell>
          <cell r="K1133" t="str">
            <v>1624-00-013</v>
          </cell>
        </row>
        <row r="1134">
          <cell r="I1134">
            <v>7.7</v>
          </cell>
          <cell r="J1134">
            <v>200113</v>
          </cell>
          <cell r="K1134" t="str">
            <v>1624-00-013</v>
          </cell>
        </row>
        <row r="1135">
          <cell r="I1135">
            <v>7.7</v>
          </cell>
          <cell r="J1135">
            <v>676543</v>
          </cell>
          <cell r="K1135" t="str">
            <v>1624-00-013</v>
          </cell>
        </row>
        <row r="1136">
          <cell r="I1136">
            <v>7.7</v>
          </cell>
          <cell r="J1136">
            <v>1080000</v>
          </cell>
          <cell r="K1136" t="str">
            <v>1624-00-013</v>
          </cell>
        </row>
        <row r="1137">
          <cell r="I1137">
            <v>7.7</v>
          </cell>
          <cell r="J1137">
            <v>18900</v>
          </cell>
          <cell r="K1137" t="str">
            <v>1624-00-013</v>
          </cell>
        </row>
        <row r="1138">
          <cell r="I1138">
            <v>7.7</v>
          </cell>
          <cell r="J1138">
            <v>3170000</v>
          </cell>
          <cell r="K1138" t="str">
            <v>1624-00-013</v>
          </cell>
        </row>
        <row r="1139">
          <cell r="I1139">
            <v>7.7</v>
          </cell>
          <cell r="J1139">
            <v>1391802</v>
          </cell>
          <cell r="K1139" t="str">
            <v>1624-00-013</v>
          </cell>
        </row>
        <row r="1140">
          <cell r="I1140">
            <v>7.7</v>
          </cell>
          <cell r="J1140">
            <v>327496</v>
          </cell>
          <cell r="K1140" t="str">
            <v>1624-00-013</v>
          </cell>
        </row>
        <row r="1141">
          <cell r="I1141">
            <v>7.7</v>
          </cell>
          <cell r="J1141">
            <v>253500</v>
          </cell>
          <cell r="K1141" t="str">
            <v>1624-00-013</v>
          </cell>
        </row>
        <row r="1142">
          <cell r="I1142">
            <v>7.7</v>
          </cell>
          <cell r="J1142">
            <v>199793.6</v>
          </cell>
          <cell r="K1142" t="str">
            <v>1624-00-013</v>
          </cell>
        </row>
        <row r="1143">
          <cell r="I1143">
            <v>7.7</v>
          </cell>
          <cell r="J1143">
            <v>637622</v>
          </cell>
          <cell r="K1143" t="str">
            <v>1624-00-013</v>
          </cell>
        </row>
        <row r="1144">
          <cell r="I1144">
            <v>7.7</v>
          </cell>
          <cell r="J1144">
            <v>122400</v>
          </cell>
          <cell r="K1144" t="str">
            <v>1624-00-013</v>
          </cell>
        </row>
        <row r="1145">
          <cell r="I1145">
            <v>7.7</v>
          </cell>
          <cell r="J1145">
            <v>9345</v>
          </cell>
          <cell r="K1145" t="str">
            <v>1624-00-013</v>
          </cell>
        </row>
        <row r="1146">
          <cell r="I1146">
            <v>7.7</v>
          </cell>
          <cell r="J1146">
            <v>25000</v>
          </cell>
          <cell r="K1146" t="str">
            <v>1624-00-013</v>
          </cell>
        </row>
        <row r="1147">
          <cell r="I1147">
            <v>7.7</v>
          </cell>
          <cell r="J1147">
            <v>45000</v>
          </cell>
          <cell r="K1147" t="str">
            <v>1624-00-013</v>
          </cell>
        </row>
        <row r="1148">
          <cell r="I1148">
            <v>7.7</v>
          </cell>
          <cell r="J1148">
            <v>998968</v>
          </cell>
          <cell r="K1148" t="str">
            <v>1624-00-013</v>
          </cell>
        </row>
        <row r="1149">
          <cell r="I1149">
            <v>7.7</v>
          </cell>
          <cell r="J1149">
            <v>300000</v>
          </cell>
          <cell r="K1149" t="str">
            <v>1624-00-016</v>
          </cell>
        </row>
        <row r="1150">
          <cell r="I1150">
            <v>7.7</v>
          </cell>
          <cell r="J1150">
            <v>271250</v>
          </cell>
          <cell r="K1150" t="str">
            <v>1624-00-016</v>
          </cell>
        </row>
        <row r="1153">
          <cell r="J1153">
            <v>218851008.70999995</v>
          </cell>
        </row>
        <row r="1156">
          <cell r="J1156">
            <v>218846108.71000001</v>
          </cell>
        </row>
        <row r="1157">
          <cell r="J1157">
            <v>4899.9999999403954</v>
          </cell>
        </row>
        <row r="1160">
          <cell r="I1160">
            <v>4.7</v>
          </cell>
          <cell r="J1160">
            <v>3000</v>
          </cell>
          <cell r="K1160" t="str">
            <v>1624-00-006</v>
          </cell>
        </row>
        <row r="1161">
          <cell r="I1161">
            <v>4.7</v>
          </cell>
          <cell r="J1161">
            <v>6000</v>
          </cell>
          <cell r="K1161" t="str">
            <v>1624-00-006</v>
          </cell>
        </row>
        <row r="1162">
          <cell r="I1162">
            <v>4.7</v>
          </cell>
          <cell r="J1162">
            <v>5000</v>
          </cell>
          <cell r="K1162" t="str">
            <v>1624-00-006</v>
          </cell>
        </row>
        <row r="1163">
          <cell r="I1163">
            <v>4.7</v>
          </cell>
          <cell r="J1163">
            <v>5000</v>
          </cell>
          <cell r="K1163" t="str">
            <v>1624-00-006</v>
          </cell>
        </row>
        <row r="1164">
          <cell r="I1164">
            <v>4.5999999999999996</v>
          </cell>
          <cell r="J1164">
            <v>1659</v>
          </cell>
          <cell r="K1164" t="str">
            <v>1624-00-006</v>
          </cell>
        </row>
        <row r="1165">
          <cell r="I1165">
            <v>4.0999999999999996</v>
          </cell>
          <cell r="J1165">
            <v>-420</v>
          </cell>
          <cell r="K1165" t="str">
            <v>1624-00-013</v>
          </cell>
        </row>
        <row r="1166">
          <cell r="I1166">
            <v>4.0999999999999996</v>
          </cell>
          <cell r="J1166">
            <v>-29.4</v>
          </cell>
          <cell r="K1166" t="str">
            <v>1624-00-013</v>
          </cell>
        </row>
        <row r="1167">
          <cell r="I1167">
            <v>4.0999999999999996</v>
          </cell>
          <cell r="J1167">
            <v>-17920</v>
          </cell>
          <cell r="K1167" t="str">
            <v>1624-00-013</v>
          </cell>
        </row>
        <row r="1168">
          <cell r="I1168">
            <v>4.0999999999999996</v>
          </cell>
          <cell r="J1168">
            <v>-1254.4000000000001</v>
          </cell>
          <cell r="K1168" t="str">
            <v>1624-00-013</v>
          </cell>
        </row>
        <row r="1169">
          <cell r="I1169">
            <v>4.0999999999999996</v>
          </cell>
          <cell r="J1169">
            <v>5880</v>
          </cell>
          <cell r="K1169" t="str">
            <v>1624-00-013</v>
          </cell>
        </row>
        <row r="1170">
          <cell r="I1170">
            <v>4.0999999999999996</v>
          </cell>
          <cell r="J1170">
            <v>19600</v>
          </cell>
          <cell r="K1170" t="str">
            <v>1624-00-013</v>
          </cell>
        </row>
        <row r="1171">
          <cell r="I1171">
            <v>4.0999999999999996</v>
          </cell>
          <cell r="J1171">
            <v>6948</v>
          </cell>
          <cell r="K1171" t="str">
            <v>1624-00-013</v>
          </cell>
        </row>
        <row r="1172">
          <cell r="I1172">
            <v>4</v>
          </cell>
          <cell r="J1172">
            <v>486.36</v>
          </cell>
          <cell r="K1172" t="str">
            <v>1624-00-013</v>
          </cell>
        </row>
        <row r="1173">
          <cell r="I1173">
            <v>4</v>
          </cell>
          <cell r="J1173">
            <v>751278.39</v>
          </cell>
          <cell r="K1173" t="str">
            <v>1624-00-013</v>
          </cell>
        </row>
        <row r="1174">
          <cell r="I1174">
            <v>4</v>
          </cell>
          <cell r="J1174">
            <v>52589.49</v>
          </cell>
          <cell r="K1174" t="str">
            <v>1624-00-013</v>
          </cell>
        </row>
        <row r="1175">
          <cell r="I1175">
            <v>5</v>
          </cell>
          <cell r="J1175">
            <v>36960</v>
          </cell>
          <cell r="K1175" t="str">
            <v>1624-00-013</v>
          </cell>
        </row>
        <row r="1176">
          <cell r="I1176">
            <v>5</v>
          </cell>
          <cell r="J1176">
            <v>2587.1999999999998</v>
          </cell>
          <cell r="K1176" t="str">
            <v>1624-00-013</v>
          </cell>
        </row>
        <row r="1177">
          <cell r="I1177">
            <v>5</v>
          </cell>
          <cell r="J1177">
            <v>23408</v>
          </cell>
          <cell r="K1177" t="str">
            <v>1624-00-013</v>
          </cell>
        </row>
        <row r="1178">
          <cell r="I1178">
            <v>5</v>
          </cell>
          <cell r="J1178">
            <v>1638.56</v>
          </cell>
          <cell r="K1178" t="str">
            <v>1624-00-013</v>
          </cell>
        </row>
        <row r="1179">
          <cell r="I1179">
            <v>5</v>
          </cell>
          <cell r="J1179">
            <v>13552</v>
          </cell>
          <cell r="K1179" t="str">
            <v>1624-00-013</v>
          </cell>
        </row>
        <row r="1180">
          <cell r="I1180">
            <v>5</v>
          </cell>
          <cell r="J1180">
            <v>948.64</v>
          </cell>
          <cell r="K1180" t="str">
            <v>1624-00-013</v>
          </cell>
        </row>
        <row r="1181">
          <cell r="I1181">
            <v>4.7</v>
          </cell>
          <cell r="J1181">
            <v>22650</v>
          </cell>
          <cell r="K1181" t="str">
            <v>1624-00-013</v>
          </cell>
        </row>
        <row r="1182">
          <cell r="I1182">
            <v>4.7</v>
          </cell>
          <cell r="J1182">
            <v>1585.5</v>
          </cell>
          <cell r="K1182" t="str">
            <v>1624-00-013</v>
          </cell>
        </row>
        <row r="1183">
          <cell r="I1183">
            <v>4</v>
          </cell>
          <cell r="J1183">
            <v>80100</v>
          </cell>
          <cell r="K1183" t="str">
            <v>1624-00-013</v>
          </cell>
        </row>
        <row r="1184">
          <cell r="I1184">
            <v>4</v>
          </cell>
          <cell r="J1184">
            <v>5607</v>
          </cell>
          <cell r="K1184" t="str">
            <v>1624-00-013</v>
          </cell>
        </row>
        <row r="1185">
          <cell r="I1185">
            <v>4.8</v>
          </cell>
          <cell r="J1185">
            <v>103000</v>
          </cell>
          <cell r="K1185" t="str">
            <v>1624-00-013</v>
          </cell>
        </row>
        <row r="1186">
          <cell r="I1186">
            <v>4.8</v>
          </cell>
          <cell r="J1186">
            <v>7210</v>
          </cell>
          <cell r="K1186" t="str">
            <v>1624-00-013</v>
          </cell>
        </row>
        <row r="1187">
          <cell r="I1187">
            <v>5</v>
          </cell>
          <cell r="J1187">
            <v>80000</v>
          </cell>
          <cell r="K1187" t="str">
            <v>1624-00-013</v>
          </cell>
        </row>
        <row r="1188">
          <cell r="I1188">
            <v>5</v>
          </cell>
          <cell r="J1188">
            <v>5600</v>
          </cell>
          <cell r="K1188" t="str">
            <v>1624-00-013</v>
          </cell>
        </row>
        <row r="1189">
          <cell r="I1189">
            <v>4.0999999999999996</v>
          </cell>
          <cell r="J1189">
            <v>227520</v>
          </cell>
          <cell r="K1189" t="str">
            <v>1624-00-013</v>
          </cell>
        </row>
        <row r="1190">
          <cell r="I1190">
            <v>4.0999999999999996</v>
          </cell>
          <cell r="J1190">
            <v>15926.4</v>
          </cell>
          <cell r="K1190" t="str">
            <v>1624-00-013</v>
          </cell>
        </row>
        <row r="1191">
          <cell r="I1191">
            <v>4.2</v>
          </cell>
          <cell r="J1191">
            <v>1200</v>
          </cell>
          <cell r="K1191" t="str">
            <v>1624-00-013</v>
          </cell>
        </row>
        <row r="1192">
          <cell r="I1192">
            <v>4.2</v>
          </cell>
          <cell r="J1192">
            <v>84</v>
          </cell>
          <cell r="K1192" t="str">
            <v>1624-00-013</v>
          </cell>
        </row>
        <row r="1193">
          <cell r="I1193">
            <v>4.0999999999999996</v>
          </cell>
          <cell r="J1193">
            <v>595138</v>
          </cell>
          <cell r="K1193" t="str">
            <v>1624-00-013</v>
          </cell>
        </row>
        <row r="1194">
          <cell r="I1194">
            <v>4.0999999999999996</v>
          </cell>
          <cell r="J1194">
            <v>571299</v>
          </cell>
          <cell r="K1194" t="str">
            <v>1624-00-013</v>
          </cell>
        </row>
        <row r="1195">
          <cell r="I1195">
            <v>2.2000000000000002</v>
          </cell>
          <cell r="J1195">
            <v>60900</v>
          </cell>
          <cell r="K1195" t="str">
            <v>1624-00-013</v>
          </cell>
        </row>
        <row r="1196">
          <cell r="I1196">
            <v>2.2000000000000002</v>
          </cell>
          <cell r="J1196">
            <v>4263</v>
          </cell>
          <cell r="K1196" t="str">
            <v>1624-00-013</v>
          </cell>
        </row>
        <row r="1197">
          <cell r="I1197">
            <v>4</v>
          </cell>
          <cell r="J1197">
            <v>9320</v>
          </cell>
          <cell r="K1197" t="str">
            <v>1624-00-013</v>
          </cell>
        </row>
        <row r="1198">
          <cell r="I1198">
            <v>4</v>
          </cell>
          <cell r="J1198">
            <v>652.4</v>
          </cell>
          <cell r="K1198" t="str">
            <v>1624-00-013</v>
          </cell>
        </row>
        <row r="1199">
          <cell r="I1199">
            <v>4.0999999999999996</v>
          </cell>
          <cell r="J1199">
            <v>19205</v>
          </cell>
          <cell r="K1199" t="str">
            <v>1624-00-013</v>
          </cell>
        </row>
        <row r="1200">
          <cell r="I1200">
            <v>4.0999999999999996</v>
          </cell>
          <cell r="J1200">
            <v>1344.35</v>
          </cell>
          <cell r="K1200" t="str">
            <v>1624-00-013</v>
          </cell>
        </row>
        <row r="1201">
          <cell r="I1201">
            <v>4.7</v>
          </cell>
          <cell r="J1201">
            <v>6861</v>
          </cell>
          <cell r="K1201" t="str">
            <v>1624-00-013</v>
          </cell>
        </row>
        <row r="1202">
          <cell r="I1202">
            <v>4.7</v>
          </cell>
          <cell r="J1202">
            <v>480.27</v>
          </cell>
          <cell r="K1202" t="str">
            <v>1624-00-013</v>
          </cell>
        </row>
        <row r="1203">
          <cell r="I1203">
            <v>4.5</v>
          </cell>
          <cell r="J1203">
            <v>915139.8</v>
          </cell>
          <cell r="K1203" t="str">
            <v>1624-00-013</v>
          </cell>
        </row>
        <row r="1204">
          <cell r="I1204">
            <v>4.5</v>
          </cell>
          <cell r="J1204">
            <v>64059.79</v>
          </cell>
          <cell r="K1204" t="str">
            <v>1624-00-013</v>
          </cell>
        </row>
        <row r="1205">
          <cell r="I1205">
            <v>4.0999999999999996</v>
          </cell>
          <cell r="J1205">
            <v>267000</v>
          </cell>
          <cell r="K1205" t="str">
            <v>1624-00-013</v>
          </cell>
        </row>
        <row r="1206">
          <cell r="I1206">
            <v>4.5</v>
          </cell>
          <cell r="J1206">
            <v>10400</v>
          </cell>
          <cell r="K1206" t="str">
            <v>1624-00-013</v>
          </cell>
        </row>
        <row r="1207">
          <cell r="I1207">
            <v>4.5</v>
          </cell>
          <cell r="J1207">
            <v>53675</v>
          </cell>
          <cell r="K1207" t="str">
            <v>1624-00-013</v>
          </cell>
        </row>
        <row r="1208">
          <cell r="I1208">
            <v>4.5</v>
          </cell>
          <cell r="J1208">
            <v>957185.8</v>
          </cell>
          <cell r="K1208" t="str">
            <v>1624-00-013</v>
          </cell>
        </row>
        <row r="1209">
          <cell r="I1209">
            <v>4.5</v>
          </cell>
          <cell r="J1209">
            <v>138800</v>
          </cell>
          <cell r="K1209" t="str">
            <v>1624-00-013</v>
          </cell>
        </row>
        <row r="1210">
          <cell r="I1210">
            <v>4.5</v>
          </cell>
          <cell r="J1210">
            <v>70728</v>
          </cell>
          <cell r="K1210" t="str">
            <v>1624-00-013</v>
          </cell>
        </row>
        <row r="1211">
          <cell r="I1211">
            <v>4.5</v>
          </cell>
          <cell r="J1211">
            <v>106058</v>
          </cell>
          <cell r="K1211" t="str">
            <v>1624-00-013</v>
          </cell>
        </row>
        <row r="1212">
          <cell r="I1212">
            <v>4.5</v>
          </cell>
          <cell r="J1212">
            <v>112273</v>
          </cell>
          <cell r="K1212" t="str">
            <v>1624-00-013</v>
          </cell>
        </row>
        <row r="1213">
          <cell r="I1213">
            <v>4.5</v>
          </cell>
          <cell r="J1213">
            <v>3065.05</v>
          </cell>
          <cell r="K1213" t="str">
            <v>1624-00-013</v>
          </cell>
        </row>
        <row r="1214">
          <cell r="I1214">
            <v>4.7</v>
          </cell>
          <cell r="J1214">
            <v>6840</v>
          </cell>
          <cell r="K1214" t="str">
            <v>1624-00-013</v>
          </cell>
        </row>
        <row r="1215">
          <cell r="I1215">
            <v>4.7</v>
          </cell>
          <cell r="J1215">
            <v>478.8</v>
          </cell>
          <cell r="K1215" t="str">
            <v>1624-00-013</v>
          </cell>
        </row>
        <row r="1216">
          <cell r="I1216">
            <v>4.7</v>
          </cell>
          <cell r="J1216">
            <v>10480</v>
          </cell>
          <cell r="K1216" t="str">
            <v>1624-00-013</v>
          </cell>
        </row>
        <row r="1217">
          <cell r="I1217">
            <v>4.7</v>
          </cell>
          <cell r="J1217">
            <v>733.6</v>
          </cell>
          <cell r="K1217" t="str">
            <v>1624-00-013</v>
          </cell>
        </row>
        <row r="1218">
          <cell r="I1218">
            <v>4.7</v>
          </cell>
          <cell r="J1218">
            <v>28000</v>
          </cell>
          <cell r="K1218" t="str">
            <v>1624-00-013</v>
          </cell>
        </row>
        <row r="1219">
          <cell r="I1219">
            <v>4.7</v>
          </cell>
          <cell r="J1219">
            <v>1960</v>
          </cell>
          <cell r="K1219" t="str">
            <v>1624-00-013</v>
          </cell>
        </row>
        <row r="1220">
          <cell r="I1220">
            <v>4.7</v>
          </cell>
          <cell r="J1220">
            <v>133120</v>
          </cell>
          <cell r="K1220" t="str">
            <v>1624-00-013</v>
          </cell>
        </row>
        <row r="1221">
          <cell r="I1221">
            <v>4.7</v>
          </cell>
          <cell r="J1221">
            <v>9318.4</v>
          </cell>
          <cell r="K1221" t="str">
            <v>1624-00-013</v>
          </cell>
        </row>
        <row r="1222">
          <cell r="I1222">
            <v>4.7</v>
          </cell>
          <cell r="J1222">
            <v>10240</v>
          </cell>
          <cell r="K1222" t="str">
            <v>1624-00-013</v>
          </cell>
        </row>
        <row r="1223">
          <cell r="I1223">
            <v>4.7</v>
          </cell>
          <cell r="J1223">
            <v>716.8</v>
          </cell>
          <cell r="K1223" t="str">
            <v>1624-00-013</v>
          </cell>
        </row>
        <row r="1224">
          <cell r="I1224">
            <v>4.7</v>
          </cell>
          <cell r="J1224">
            <v>131100</v>
          </cell>
          <cell r="K1224" t="str">
            <v>1624-00-013</v>
          </cell>
        </row>
        <row r="1225">
          <cell r="I1225">
            <v>4.7</v>
          </cell>
          <cell r="J1225">
            <v>9177</v>
          </cell>
          <cell r="K1225" t="str">
            <v>1624-00-013</v>
          </cell>
        </row>
        <row r="1226">
          <cell r="I1226">
            <v>4.7</v>
          </cell>
          <cell r="J1226">
            <v>70496</v>
          </cell>
          <cell r="K1226" t="str">
            <v>1624-00-013</v>
          </cell>
        </row>
        <row r="1227">
          <cell r="I1227">
            <v>4.7</v>
          </cell>
          <cell r="J1227">
            <v>4934.72</v>
          </cell>
          <cell r="K1227" t="str">
            <v>1624-00-013</v>
          </cell>
        </row>
        <row r="1228">
          <cell r="I1228">
            <v>4.7</v>
          </cell>
          <cell r="J1228">
            <v>465</v>
          </cell>
          <cell r="K1228" t="str">
            <v>1624-00-013</v>
          </cell>
        </row>
        <row r="1229">
          <cell r="I1229">
            <v>4.7</v>
          </cell>
          <cell r="J1229">
            <v>32.549999999999997</v>
          </cell>
          <cell r="K1229" t="str">
            <v>1624-00-013</v>
          </cell>
        </row>
        <row r="1230">
          <cell r="I1230">
            <v>4.2</v>
          </cell>
          <cell r="J1230">
            <v>1080000</v>
          </cell>
          <cell r="K1230" t="str">
            <v>1624-00-013</v>
          </cell>
        </row>
        <row r="1231">
          <cell r="I1231">
            <v>4.0999999999999996</v>
          </cell>
          <cell r="J1231">
            <v>310642</v>
          </cell>
          <cell r="K1231" t="str">
            <v>1624-00-013</v>
          </cell>
        </row>
        <row r="1232">
          <cell r="I1232">
            <v>4.0999999999999996</v>
          </cell>
          <cell r="J1232">
            <v>155270</v>
          </cell>
          <cell r="K1232" t="str">
            <v>1624-00-013</v>
          </cell>
        </row>
        <row r="1233">
          <cell r="I1233">
            <v>4.7</v>
          </cell>
          <cell r="J1233">
            <v>95897.76</v>
          </cell>
          <cell r="K1233" t="str">
            <v>1624-00-013</v>
          </cell>
        </row>
        <row r="1234">
          <cell r="I1234">
            <v>4.7</v>
          </cell>
          <cell r="J1234">
            <v>6712.84</v>
          </cell>
          <cell r="K1234" t="str">
            <v>1624-00-013</v>
          </cell>
        </row>
        <row r="1235">
          <cell r="I1235">
            <v>4.7</v>
          </cell>
          <cell r="J1235">
            <v>148850</v>
          </cell>
          <cell r="K1235" t="str">
            <v>1624-00-013</v>
          </cell>
        </row>
        <row r="1236">
          <cell r="I1236">
            <v>4.7</v>
          </cell>
          <cell r="J1236">
            <v>10419.5</v>
          </cell>
          <cell r="K1236" t="str">
            <v>1624-00-013</v>
          </cell>
        </row>
        <row r="1237">
          <cell r="I1237">
            <v>5</v>
          </cell>
          <cell r="J1237">
            <v>9198</v>
          </cell>
          <cell r="K1237" t="str">
            <v>1624-00-013</v>
          </cell>
        </row>
        <row r="1238">
          <cell r="I1238">
            <v>5</v>
          </cell>
          <cell r="J1238">
            <v>643.86</v>
          </cell>
          <cell r="K1238" t="str">
            <v>1624-00-013</v>
          </cell>
        </row>
        <row r="1239">
          <cell r="I1239">
            <v>5</v>
          </cell>
          <cell r="J1239">
            <v>186711.8</v>
          </cell>
          <cell r="K1239" t="str">
            <v>1624-00-013</v>
          </cell>
        </row>
        <row r="1240">
          <cell r="I1240">
            <v>5</v>
          </cell>
          <cell r="J1240">
            <v>13069.83</v>
          </cell>
          <cell r="K1240" t="str">
            <v>1624-00-013</v>
          </cell>
        </row>
        <row r="1241">
          <cell r="I1241">
            <v>5</v>
          </cell>
          <cell r="J1241">
            <v>271439.09999999998</v>
          </cell>
          <cell r="K1241" t="str">
            <v>1624-00-013</v>
          </cell>
        </row>
        <row r="1242">
          <cell r="I1242">
            <v>5</v>
          </cell>
          <cell r="J1242">
            <v>19000.740000000002</v>
          </cell>
          <cell r="K1242" t="str">
            <v>1624-00-013</v>
          </cell>
        </row>
        <row r="1243">
          <cell r="I1243">
            <v>4.8</v>
          </cell>
          <cell r="J1243">
            <v>619480</v>
          </cell>
          <cell r="K1243" t="str">
            <v>1624-00-013</v>
          </cell>
        </row>
        <row r="1244">
          <cell r="I1244">
            <v>4.8</v>
          </cell>
          <cell r="J1244">
            <v>43363.6</v>
          </cell>
          <cell r="K1244" t="str">
            <v>1624-00-013</v>
          </cell>
        </row>
        <row r="1245">
          <cell r="I1245">
            <v>4.7</v>
          </cell>
          <cell r="J1245">
            <v>3000</v>
          </cell>
          <cell r="K1245" t="str">
            <v>1624-00-013</v>
          </cell>
        </row>
        <row r="1246">
          <cell r="I1246">
            <v>4.7</v>
          </cell>
          <cell r="J1246">
            <v>210</v>
          </cell>
          <cell r="K1246" t="str">
            <v>1624-00-013</v>
          </cell>
        </row>
        <row r="1247">
          <cell r="I1247">
            <v>4.7</v>
          </cell>
          <cell r="J1247">
            <v>2727390.6</v>
          </cell>
          <cell r="K1247" t="str">
            <v>1624-00-013</v>
          </cell>
        </row>
        <row r="1248">
          <cell r="I1248">
            <v>4.7</v>
          </cell>
          <cell r="J1248">
            <v>190917.34</v>
          </cell>
          <cell r="K1248" t="str">
            <v>1624-00-013</v>
          </cell>
        </row>
        <row r="1249">
          <cell r="I1249">
            <v>4.7</v>
          </cell>
          <cell r="J1249">
            <v>5415</v>
          </cell>
          <cell r="K1249" t="str">
            <v>1624-00-013</v>
          </cell>
        </row>
        <row r="1250">
          <cell r="I1250">
            <v>5</v>
          </cell>
          <cell r="J1250">
            <v>71952.3</v>
          </cell>
          <cell r="K1250" t="str">
            <v>1624-00-013</v>
          </cell>
        </row>
        <row r="1251">
          <cell r="I1251">
            <v>5</v>
          </cell>
          <cell r="J1251">
            <v>5036.66</v>
          </cell>
          <cell r="K1251" t="str">
            <v>1624-00-013</v>
          </cell>
        </row>
        <row r="1252">
          <cell r="I1252">
            <v>4.0999999999999996</v>
          </cell>
          <cell r="J1252">
            <v>261438.32</v>
          </cell>
          <cell r="K1252" t="str">
            <v>1624-00-013</v>
          </cell>
        </row>
        <row r="1253">
          <cell r="I1253">
            <v>4.3</v>
          </cell>
          <cell r="J1253">
            <v>4957</v>
          </cell>
          <cell r="K1253" t="str">
            <v>1624-00-013</v>
          </cell>
        </row>
        <row r="1254">
          <cell r="I1254">
            <v>4.3</v>
          </cell>
          <cell r="J1254">
            <v>346.99</v>
          </cell>
          <cell r="K1254" t="str">
            <v>1624-00-013</v>
          </cell>
        </row>
        <row r="1255">
          <cell r="I1255">
            <v>4</v>
          </cell>
          <cell r="J1255">
            <v>135301.57</v>
          </cell>
          <cell r="K1255" t="str">
            <v>1624-00-013</v>
          </cell>
        </row>
        <row r="1256">
          <cell r="I1256">
            <v>4</v>
          </cell>
          <cell r="J1256">
            <v>9471.11</v>
          </cell>
          <cell r="K1256" t="str">
            <v>1624-00-013</v>
          </cell>
        </row>
        <row r="1257">
          <cell r="I1257">
            <v>4</v>
          </cell>
          <cell r="J1257">
            <v>1450853.37</v>
          </cell>
          <cell r="K1257" t="str">
            <v>1624-00-013</v>
          </cell>
        </row>
        <row r="1258">
          <cell r="I1258">
            <v>4</v>
          </cell>
          <cell r="J1258">
            <v>101559.74</v>
          </cell>
          <cell r="K1258" t="str">
            <v>1624-00-013</v>
          </cell>
        </row>
        <row r="1259">
          <cell r="I1259">
            <v>4</v>
          </cell>
          <cell r="J1259">
            <v>14336</v>
          </cell>
          <cell r="K1259" t="str">
            <v>1624-00-013</v>
          </cell>
        </row>
        <row r="1260">
          <cell r="I1260">
            <v>4</v>
          </cell>
          <cell r="J1260">
            <v>1003.52</v>
          </cell>
          <cell r="K1260" t="str">
            <v>1624-00-013</v>
          </cell>
        </row>
        <row r="1261">
          <cell r="I1261">
            <v>3.1</v>
          </cell>
          <cell r="J1261">
            <v>22705.15</v>
          </cell>
          <cell r="K1261" t="str">
            <v>1624-00-013</v>
          </cell>
        </row>
        <row r="1262">
          <cell r="I1262">
            <v>3.1</v>
          </cell>
          <cell r="J1262">
            <v>350672.96</v>
          </cell>
          <cell r="K1262" t="str">
            <v>1624-00-013</v>
          </cell>
        </row>
        <row r="1263">
          <cell r="I1263">
            <v>6.4</v>
          </cell>
          <cell r="J1263">
            <v>2700</v>
          </cell>
          <cell r="K1263" t="str">
            <v>1624-00-013</v>
          </cell>
        </row>
        <row r="1264">
          <cell r="I1264">
            <v>6.2</v>
          </cell>
          <cell r="J1264">
            <v>2355</v>
          </cell>
          <cell r="K1264" t="str">
            <v>1624-00-013</v>
          </cell>
        </row>
        <row r="1265">
          <cell r="I1265">
            <v>6.2</v>
          </cell>
          <cell r="J1265">
            <v>1280</v>
          </cell>
          <cell r="K1265" t="str">
            <v>1624-00-013</v>
          </cell>
        </row>
        <row r="1266">
          <cell r="I1266">
            <v>4.5</v>
          </cell>
          <cell r="J1266">
            <v>17682</v>
          </cell>
          <cell r="K1266" t="str">
            <v>1624-00-013</v>
          </cell>
        </row>
        <row r="1267">
          <cell r="I1267">
            <v>2.2000000000000002</v>
          </cell>
          <cell r="J1267">
            <v>8500</v>
          </cell>
          <cell r="K1267" t="str">
            <v>1624-00-013</v>
          </cell>
        </row>
        <row r="1268">
          <cell r="I1268">
            <v>2.2000000000000002</v>
          </cell>
          <cell r="J1268">
            <v>4100</v>
          </cell>
          <cell r="K1268" t="str">
            <v>1624-00-013</v>
          </cell>
        </row>
        <row r="1269">
          <cell r="I1269">
            <v>3.2</v>
          </cell>
          <cell r="J1269">
            <v>164027</v>
          </cell>
          <cell r="K1269" t="str">
            <v>1624-00-013</v>
          </cell>
        </row>
        <row r="1270">
          <cell r="I1270">
            <v>3.2</v>
          </cell>
          <cell r="J1270">
            <v>25440</v>
          </cell>
          <cell r="K1270" t="str">
            <v>1624-00-013</v>
          </cell>
        </row>
        <row r="1271">
          <cell r="I1271">
            <v>3.2</v>
          </cell>
          <cell r="J1271">
            <v>2998</v>
          </cell>
          <cell r="K1271" t="str">
            <v>1624-00-013</v>
          </cell>
        </row>
        <row r="1272">
          <cell r="I1272">
            <v>4.5999999999999996</v>
          </cell>
          <cell r="J1272">
            <v>23000</v>
          </cell>
          <cell r="K1272" t="str">
            <v>1624-00-013</v>
          </cell>
        </row>
        <row r="1273">
          <cell r="I1273">
            <v>4.5999999999999996</v>
          </cell>
          <cell r="J1273">
            <v>1610</v>
          </cell>
          <cell r="K1273" t="str">
            <v>1624-00-013</v>
          </cell>
        </row>
        <row r="1274">
          <cell r="I1274">
            <v>5</v>
          </cell>
          <cell r="J1274">
            <v>75200</v>
          </cell>
          <cell r="K1274" t="str">
            <v>1624-00-013</v>
          </cell>
        </row>
        <row r="1275">
          <cell r="I1275">
            <v>5</v>
          </cell>
          <cell r="J1275">
            <v>5264</v>
          </cell>
          <cell r="K1275" t="str">
            <v>1624-00-013</v>
          </cell>
        </row>
        <row r="1276">
          <cell r="I1276">
            <v>4.3</v>
          </cell>
          <cell r="J1276">
            <v>973811.83</v>
          </cell>
          <cell r="K1276" t="str">
            <v>1624-00-013</v>
          </cell>
        </row>
        <row r="1277">
          <cell r="I1277">
            <v>4.3</v>
          </cell>
          <cell r="J1277">
            <v>68166.83</v>
          </cell>
          <cell r="K1277" t="str">
            <v>1624-00-013</v>
          </cell>
        </row>
        <row r="1278">
          <cell r="I1278">
            <v>4.3</v>
          </cell>
          <cell r="J1278">
            <v>22000</v>
          </cell>
          <cell r="K1278" t="str">
            <v>1624-00-013</v>
          </cell>
        </row>
        <row r="1279">
          <cell r="I1279">
            <v>4.3</v>
          </cell>
          <cell r="J1279">
            <v>1540</v>
          </cell>
          <cell r="K1279" t="str">
            <v>1624-00-013</v>
          </cell>
        </row>
        <row r="1280">
          <cell r="I1280">
            <v>4.3</v>
          </cell>
          <cell r="J1280">
            <v>111600</v>
          </cell>
          <cell r="K1280" t="str">
            <v>1624-00-013</v>
          </cell>
        </row>
        <row r="1281">
          <cell r="I1281">
            <v>4.3</v>
          </cell>
          <cell r="J1281">
            <v>7812</v>
          </cell>
          <cell r="K1281" t="str">
            <v>1624-00-013</v>
          </cell>
        </row>
        <row r="1282">
          <cell r="I1282">
            <v>4.0999999999999996</v>
          </cell>
          <cell r="J1282">
            <v>17080</v>
          </cell>
          <cell r="K1282" t="str">
            <v>1624-00-013</v>
          </cell>
        </row>
        <row r="1283">
          <cell r="I1283">
            <v>4.0999999999999996</v>
          </cell>
          <cell r="J1283">
            <v>1195.5999999999999</v>
          </cell>
          <cell r="K1283" t="str">
            <v>1624-00-013</v>
          </cell>
        </row>
        <row r="1284">
          <cell r="I1284">
            <v>4.7</v>
          </cell>
          <cell r="J1284">
            <v>20000</v>
          </cell>
          <cell r="K1284" t="str">
            <v>1624-00-013</v>
          </cell>
        </row>
        <row r="1285">
          <cell r="I1285">
            <v>4.7</v>
          </cell>
          <cell r="J1285">
            <v>1400</v>
          </cell>
          <cell r="K1285" t="str">
            <v>1624-00-013</v>
          </cell>
        </row>
        <row r="1286">
          <cell r="I1286">
            <v>4.7</v>
          </cell>
          <cell r="J1286">
            <v>42159</v>
          </cell>
          <cell r="K1286" t="str">
            <v>1624-00-013</v>
          </cell>
        </row>
        <row r="1287">
          <cell r="I1287">
            <v>4.7</v>
          </cell>
          <cell r="J1287">
            <v>2951.13</v>
          </cell>
          <cell r="K1287" t="str">
            <v>1624-00-013</v>
          </cell>
        </row>
        <row r="1288">
          <cell r="I1288">
            <v>5</v>
          </cell>
          <cell r="J1288">
            <v>155612.16</v>
          </cell>
          <cell r="K1288" t="str">
            <v>1624-00-013</v>
          </cell>
        </row>
        <row r="1289">
          <cell r="I1289">
            <v>5</v>
          </cell>
          <cell r="J1289">
            <v>10892.85</v>
          </cell>
          <cell r="K1289" t="str">
            <v>1624-00-013</v>
          </cell>
        </row>
        <row r="1290">
          <cell r="I1290">
            <v>5</v>
          </cell>
          <cell r="J1290">
            <v>6840</v>
          </cell>
          <cell r="K1290" t="str">
            <v>1624-00-013</v>
          </cell>
        </row>
        <row r="1291">
          <cell r="I1291">
            <v>5</v>
          </cell>
          <cell r="J1291">
            <v>478.8</v>
          </cell>
          <cell r="K1291" t="str">
            <v>1624-00-013</v>
          </cell>
        </row>
        <row r="1292">
          <cell r="I1292">
            <v>5</v>
          </cell>
          <cell r="J1292">
            <v>172177.92000000001</v>
          </cell>
          <cell r="K1292" t="str">
            <v>1624-00-013</v>
          </cell>
        </row>
        <row r="1293">
          <cell r="I1293">
            <v>5</v>
          </cell>
          <cell r="J1293">
            <v>12052.45</v>
          </cell>
          <cell r="K1293" t="str">
            <v>1624-00-013</v>
          </cell>
        </row>
        <row r="1294">
          <cell r="I1294">
            <v>5</v>
          </cell>
          <cell r="J1294">
            <v>42092.639999999999</v>
          </cell>
          <cell r="K1294" t="str">
            <v>1624-00-013</v>
          </cell>
        </row>
        <row r="1295">
          <cell r="I1295">
            <v>5</v>
          </cell>
          <cell r="J1295">
            <v>2946.48</v>
          </cell>
          <cell r="K1295" t="str">
            <v>1624-00-013</v>
          </cell>
        </row>
        <row r="1296">
          <cell r="I1296">
            <v>5</v>
          </cell>
          <cell r="J1296">
            <v>176832</v>
          </cell>
          <cell r="K1296" t="str">
            <v>1624-00-013</v>
          </cell>
        </row>
        <row r="1297">
          <cell r="I1297">
            <v>5</v>
          </cell>
          <cell r="J1297">
            <v>12378.24</v>
          </cell>
          <cell r="K1297" t="str">
            <v>1624-00-013</v>
          </cell>
        </row>
        <row r="1298">
          <cell r="I1298">
            <v>4.0999999999999996</v>
          </cell>
          <cell r="J1298">
            <v>20240</v>
          </cell>
          <cell r="K1298" t="str">
            <v>1624-00-013</v>
          </cell>
        </row>
        <row r="1299">
          <cell r="I1299">
            <v>4.0999999999999996</v>
          </cell>
          <cell r="J1299">
            <v>1416.8</v>
          </cell>
          <cell r="K1299" t="str">
            <v>1624-00-013</v>
          </cell>
        </row>
        <row r="1300">
          <cell r="I1300">
            <v>2.2999999999999998</v>
          </cell>
          <cell r="J1300">
            <v>240.47</v>
          </cell>
          <cell r="K1300" t="str">
            <v>1624-00-013</v>
          </cell>
        </row>
        <row r="1301">
          <cell r="I1301">
            <v>2.2999999999999998</v>
          </cell>
          <cell r="J1301">
            <v>6.56</v>
          </cell>
          <cell r="K1301" t="str">
            <v>1624-00-013</v>
          </cell>
        </row>
        <row r="1302">
          <cell r="I1302">
            <v>2.4</v>
          </cell>
          <cell r="J1302">
            <v>116.23</v>
          </cell>
          <cell r="K1302" t="str">
            <v>1624-00-013</v>
          </cell>
        </row>
        <row r="1303">
          <cell r="I1303">
            <v>2.4</v>
          </cell>
          <cell r="J1303">
            <v>3.17</v>
          </cell>
          <cell r="K1303" t="str">
            <v>1624-00-013</v>
          </cell>
        </row>
        <row r="1304">
          <cell r="I1304">
            <v>4.7</v>
          </cell>
          <cell r="J1304">
            <v>12800</v>
          </cell>
          <cell r="K1304" t="str">
            <v>1624-00-013</v>
          </cell>
        </row>
        <row r="1305">
          <cell r="I1305">
            <v>4.5</v>
          </cell>
          <cell r="J1305">
            <v>20500</v>
          </cell>
          <cell r="K1305" t="str">
            <v>1624-00-013</v>
          </cell>
        </row>
        <row r="1306">
          <cell r="I1306">
            <v>4.5</v>
          </cell>
          <cell r="J1306">
            <v>559.65</v>
          </cell>
          <cell r="K1306" t="str">
            <v>1624-00-013</v>
          </cell>
        </row>
        <row r="1307">
          <cell r="I1307">
            <v>4.2</v>
          </cell>
          <cell r="J1307">
            <v>41444</v>
          </cell>
          <cell r="K1307" t="str">
            <v>1624-00-013</v>
          </cell>
        </row>
        <row r="1308">
          <cell r="I1308">
            <v>6.2</v>
          </cell>
          <cell r="J1308">
            <v>200</v>
          </cell>
          <cell r="K1308" t="str">
            <v>1624-00-013</v>
          </cell>
        </row>
        <row r="1309">
          <cell r="I1309">
            <v>6.2</v>
          </cell>
          <cell r="J1309">
            <v>460</v>
          </cell>
          <cell r="K1309" t="str">
            <v>1624-00-013</v>
          </cell>
        </row>
        <row r="1310">
          <cell r="I1310">
            <v>6.2</v>
          </cell>
          <cell r="J1310">
            <v>518</v>
          </cell>
          <cell r="K1310" t="str">
            <v>1624-00-013</v>
          </cell>
        </row>
        <row r="1311">
          <cell r="I1311">
            <v>6.2</v>
          </cell>
          <cell r="J1311">
            <v>308</v>
          </cell>
          <cell r="K1311" t="str">
            <v>1624-00-013</v>
          </cell>
        </row>
        <row r="1312">
          <cell r="I1312">
            <v>6.2</v>
          </cell>
          <cell r="J1312">
            <v>602</v>
          </cell>
          <cell r="K1312" t="str">
            <v>1624-00-013</v>
          </cell>
        </row>
        <row r="1313">
          <cell r="I1313">
            <v>4.7</v>
          </cell>
          <cell r="J1313">
            <v>165</v>
          </cell>
          <cell r="K1313" t="str">
            <v>1624-00-013</v>
          </cell>
        </row>
        <row r="1314">
          <cell r="I1314">
            <v>4.7</v>
          </cell>
          <cell r="J1314">
            <v>128.97</v>
          </cell>
          <cell r="K1314" t="str">
            <v>1624-00-013</v>
          </cell>
        </row>
        <row r="1315">
          <cell r="I1315">
            <v>6.6</v>
          </cell>
          <cell r="J1315">
            <v>220</v>
          </cell>
          <cell r="K1315" t="str">
            <v>1624-00-013</v>
          </cell>
        </row>
        <row r="1316">
          <cell r="I1316">
            <v>6.5</v>
          </cell>
          <cell r="J1316">
            <v>3950</v>
          </cell>
          <cell r="K1316" t="str">
            <v>1624-00-013</v>
          </cell>
        </row>
        <row r="1317">
          <cell r="I1317">
            <v>6.2</v>
          </cell>
          <cell r="J1317">
            <v>508</v>
          </cell>
          <cell r="K1317" t="str">
            <v>1624-00-013</v>
          </cell>
        </row>
        <row r="1318">
          <cell r="I1318">
            <v>4.7</v>
          </cell>
          <cell r="J1318">
            <v>3066</v>
          </cell>
          <cell r="K1318" t="str">
            <v>1624-00-013</v>
          </cell>
        </row>
        <row r="1319">
          <cell r="I1319">
            <v>4.7</v>
          </cell>
          <cell r="J1319">
            <v>40</v>
          </cell>
          <cell r="K1319" t="str">
            <v>1624-00-013</v>
          </cell>
        </row>
        <row r="1320">
          <cell r="I1320">
            <v>4.7</v>
          </cell>
          <cell r="J1320">
            <v>3.52</v>
          </cell>
          <cell r="K1320" t="str">
            <v>1624-00-013</v>
          </cell>
        </row>
        <row r="1321">
          <cell r="I1321">
            <v>6.5</v>
          </cell>
          <cell r="J1321">
            <v>107.84</v>
          </cell>
          <cell r="K1321" t="str">
            <v>1624-00-013</v>
          </cell>
        </row>
        <row r="1322">
          <cell r="I1322">
            <v>4.7</v>
          </cell>
          <cell r="J1322">
            <v>61980</v>
          </cell>
          <cell r="K1322" t="str">
            <v>1624-00-013</v>
          </cell>
        </row>
        <row r="1323">
          <cell r="I1323">
            <v>4.7</v>
          </cell>
          <cell r="J1323">
            <v>4338.6000000000004</v>
          </cell>
          <cell r="K1323" t="str">
            <v>1624-00-013</v>
          </cell>
        </row>
        <row r="1324">
          <cell r="I1324">
            <v>4.7</v>
          </cell>
          <cell r="J1324">
            <v>24657</v>
          </cell>
          <cell r="K1324" t="str">
            <v>1624-00-013</v>
          </cell>
        </row>
        <row r="1325">
          <cell r="I1325">
            <v>4.7</v>
          </cell>
          <cell r="J1325">
            <v>1725.99</v>
          </cell>
          <cell r="K1325" t="str">
            <v>1624-00-013</v>
          </cell>
        </row>
        <row r="1326">
          <cell r="I1326">
            <v>4.0999999999999996</v>
          </cell>
          <cell r="J1326">
            <v>10932</v>
          </cell>
          <cell r="K1326" t="str">
            <v>1624-00-013</v>
          </cell>
        </row>
        <row r="1327">
          <cell r="I1327">
            <v>4.0999999999999996</v>
          </cell>
          <cell r="J1327">
            <v>765.24</v>
          </cell>
          <cell r="K1327" t="str">
            <v>1624-00-013</v>
          </cell>
        </row>
        <row r="1328">
          <cell r="I1328">
            <v>5</v>
          </cell>
          <cell r="J1328">
            <v>7763</v>
          </cell>
          <cell r="K1328" t="str">
            <v>1624-00-013</v>
          </cell>
        </row>
        <row r="1329">
          <cell r="I1329">
            <v>5</v>
          </cell>
          <cell r="J1329">
            <v>543.41</v>
          </cell>
          <cell r="K1329" t="str">
            <v>1624-00-013</v>
          </cell>
        </row>
        <row r="1330">
          <cell r="I1330">
            <v>4.2</v>
          </cell>
          <cell r="J1330">
            <v>65460</v>
          </cell>
          <cell r="K1330" t="str">
            <v>1624-00-013</v>
          </cell>
        </row>
        <row r="1331">
          <cell r="I1331">
            <v>4.7</v>
          </cell>
          <cell r="J1331">
            <v>74874</v>
          </cell>
          <cell r="K1331" t="str">
            <v>1624-00-013</v>
          </cell>
        </row>
        <row r="1332">
          <cell r="I1332">
            <v>4.7</v>
          </cell>
          <cell r="J1332">
            <v>5241.18</v>
          </cell>
          <cell r="K1332" t="str">
            <v>1624-00-013</v>
          </cell>
        </row>
        <row r="1333">
          <cell r="I1333">
            <v>4.7</v>
          </cell>
          <cell r="J1333">
            <v>9600</v>
          </cell>
          <cell r="K1333" t="str">
            <v>1624-00-013</v>
          </cell>
        </row>
        <row r="1334">
          <cell r="I1334">
            <v>4.7</v>
          </cell>
          <cell r="J1334">
            <v>672</v>
          </cell>
          <cell r="K1334" t="str">
            <v>1624-00-013</v>
          </cell>
        </row>
        <row r="1335">
          <cell r="I1335">
            <v>2.2000000000000002</v>
          </cell>
          <cell r="J1335">
            <v>6500</v>
          </cell>
          <cell r="K1335" t="str">
            <v>1624-00-013</v>
          </cell>
        </row>
        <row r="1336">
          <cell r="I1336">
            <v>2.2000000000000002</v>
          </cell>
          <cell r="J1336">
            <v>5500</v>
          </cell>
          <cell r="K1336" t="str">
            <v>1624-00-013</v>
          </cell>
        </row>
        <row r="1337">
          <cell r="I1337">
            <v>4.7</v>
          </cell>
          <cell r="J1337">
            <v>67650.8</v>
          </cell>
          <cell r="K1337" t="str">
            <v>1624-00-013</v>
          </cell>
        </row>
        <row r="1338">
          <cell r="I1338">
            <v>4.7</v>
          </cell>
          <cell r="J1338">
            <v>4735.5600000000004</v>
          </cell>
          <cell r="K1338" t="str">
            <v>1624-00-013</v>
          </cell>
        </row>
        <row r="1339">
          <cell r="I1339">
            <v>2.7</v>
          </cell>
          <cell r="J1339">
            <v>934.58</v>
          </cell>
          <cell r="K1339" t="str">
            <v>1624-00-013</v>
          </cell>
        </row>
        <row r="1340">
          <cell r="I1340">
            <v>2.7</v>
          </cell>
          <cell r="J1340">
            <v>25.51</v>
          </cell>
          <cell r="K1340" t="str">
            <v>1624-00-013</v>
          </cell>
        </row>
        <row r="1341">
          <cell r="I1341">
            <v>4.2</v>
          </cell>
          <cell r="J1341">
            <v>72402.5</v>
          </cell>
          <cell r="K1341" t="str">
            <v>1624-00-013</v>
          </cell>
        </row>
        <row r="1342">
          <cell r="I1342">
            <v>4.5999999999999996</v>
          </cell>
          <cell r="J1342">
            <v>121000</v>
          </cell>
          <cell r="K1342" t="str">
            <v>1624-00-013</v>
          </cell>
        </row>
        <row r="1343">
          <cell r="I1343">
            <v>4.5999999999999996</v>
          </cell>
          <cell r="J1343">
            <v>8470</v>
          </cell>
          <cell r="K1343" t="str">
            <v>1624-00-013</v>
          </cell>
        </row>
        <row r="1344">
          <cell r="I1344">
            <v>4.5999999999999996</v>
          </cell>
          <cell r="J1344">
            <v>186915.89</v>
          </cell>
          <cell r="K1344" t="str">
            <v>1624-00-013</v>
          </cell>
        </row>
        <row r="1345">
          <cell r="I1345">
            <v>4.5999999999999996</v>
          </cell>
          <cell r="J1345">
            <v>13084.11</v>
          </cell>
          <cell r="K1345" t="str">
            <v>1624-00-013</v>
          </cell>
        </row>
        <row r="1346">
          <cell r="I1346">
            <v>2.2999999999999998</v>
          </cell>
          <cell r="J1346">
            <v>1280.53</v>
          </cell>
          <cell r="K1346" t="str">
            <v>1624-00-013</v>
          </cell>
        </row>
        <row r="1347">
          <cell r="I1347">
            <v>2.2999999999999998</v>
          </cell>
          <cell r="J1347">
            <v>34.950000000000003</v>
          </cell>
          <cell r="K1347" t="str">
            <v>1624-00-013</v>
          </cell>
        </row>
        <row r="1348">
          <cell r="I1348">
            <v>2.4</v>
          </cell>
          <cell r="J1348">
            <v>618.16999999999996</v>
          </cell>
          <cell r="K1348" t="str">
            <v>1624-00-013</v>
          </cell>
        </row>
        <row r="1349">
          <cell r="I1349">
            <v>2.4</v>
          </cell>
          <cell r="J1349">
            <v>16.88</v>
          </cell>
          <cell r="K1349" t="str">
            <v>1624-00-013</v>
          </cell>
        </row>
        <row r="1350">
          <cell r="I1350">
            <v>5</v>
          </cell>
          <cell r="J1350">
            <v>128000</v>
          </cell>
          <cell r="K1350" t="str">
            <v>1624-00-013</v>
          </cell>
        </row>
        <row r="1351">
          <cell r="I1351">
            <v>5</v>
          </cell>
          <cell r="J1351">
            <v>8960</v>
          </cell>
          <cell r="K1351" t="str">
            <v>1624-00-013</v>
          </cell>
        </row>
        <row r="1352">
          <cell r="I1352">
            <v>3.1</v>
          </cell>
          <cell r="J1352">
            <v>75000</v>
          </cell>
          <cell r="K1352" t="str">
            <v>1624-00-013</v>
          </cell>
        </row>
        <row r="1353">
          <cell r="I1353">
            <v>4</v>
          </cell>
          <cell r="J1353">
            <v>280000</v>
          </cell>
          <cell r="K1353" t="str">
            <v>1624-00-013</v>
          </cell>
        </row>
        <row r="1354">
          <cell r="I1354">
            <v>4</v>
          </cell>
          <cell r="J1354">
            <v>19600</v>
          </cell>
          <cell r="K1354" t="str">
            <v>1624-00-013</v>
          </cell>
        </row>
        <row r="1355">
          <cell r="I1355">
            <v>4</v>
          </cell>
          <cell r="J1355">
            <v>280000</v>
          </cell>
          <cell r="K1355" t="str">
            <v>1624-00-013</v>
          </cell>
        </row>
        <row r="1356">
          <cell r="I1356">
            <v>4</v>
          </cell>
          <cell r="J1356">
            <v>19600</v>
          </cell>
          <cell r="K1356" t="str">
            <v>1624-00-013</v>
          </cell>
        </row>
        <row r="1357">
          <cell r="I1357">
            <v>4.9000000000000004</v>
          </cell>
          <cell r="J1357">
            <v>15070</v>
          </cell>
          <cell r="K1357" t="str">
            <v>1624-00-013</v>
          </cell>
        </row>
        <row r="1358">
          <cell r="I1358">
            <v>4.9000000000000004</v>
          </cell>
          <cell r="J1358">
            <v>1054.9000000000001</v>
          </cell>
          <cell r="K1358" t="str">
            <v>1624-00-013</v>
          </cell>
        </row>
        <row r="1359">
          <cell r="I1359">
            <v>4.8</v>
          </cell>
          <cell r="J1359">
            <v>1100</v>
          </cell>
          <cell r="K1359" t="str">
            <v>1624-00-013</v>
          </cell>
        </row>
        <row r="1360">
          <cell r="I1360">
            <v>6.2</v>
          </cell>
          <cell r="J1360">
            <v>311</v>
          </cell>
          <cell r="K1360" t="str">
            <v>1624-00-013</v>
          </cell>
        </row>
        <row r="1361">
          <cell r="I1361">
            <v>4.0999999999999996</v>
          </cell>
          <cell r="J1361">
            <v>8550</v>
          </cell>
          <cell r="K1361" t="str">
            <v>1624-00-013</v>
          </cell>
        </row>
        <row r="1362">
          <cell r="I1362">
            <v>5</v>
          </cell>
          <cell r="J1362">
            <v>282404.58</v>
          </cell>
          <cell r="K1362" t="str">
            <v>1624-00-013</v>
          </cell>
        </row>
        <row r="1363">
          <cell r="I1363">
            <v>5</v>
          </cell>
          <cell r="J1363">
            <v>19768.32</v>
          </cell>
          <cell r="K1363" t="str">
            <v>1624-00-013</v>
          </cell>
        </row>
        <row r="1364">
          <cell r="I1364">
            <v>6.2</v>
          </cell>
          <cell r="J1364">
            <v>1296</v>
          </cell>
          <cell r="K1364" t="str">
            <v>1624-00-013</v>
          </cell>
        </row>
        <row r="1365">
          <cell r="I1365">
            <v>6.5</v>
          </cell>
          <cell r="J1365">
            <v>64</v>
          </cell>
          <cell r="K1365" t="str">
            <v>1624-00-013</v>
          </cell>
        </row>
        <row r="1366">
          <cell r="I1366">
            <v>4.2</v>
          </cell>
          <cell r="J1366">
            <v>120002</v>
          </cell>
          <cell r="K1366" t="str">
            <v>1624-00-013</v>
          </cell>
        </row>
        <row r="1367">
          <cell r="I1367">
            <v>4.2</v>
          </cell>
          <cell r="J1367">
            <v>807086</v>
          </cell>
          <cell r="K1367" t="str">
            <v>1624-00-013</v>
          </cell>
        </row>
        <row r="1368">
          <cell r="I1368">
            <v>4.0999999999999996</v>
          </cell>
          <cell r="J1368">
            <v>38174</v>
          </cell>
          <cell r="K1368" t="str">
            <v>1624-00-013</v>
          </cell>
        </row>
        <row r="1369">
          <cell r="I1369">
            <v>4.0999999999999996</v>
          </cell>
          <cell r="J1369">
            <v>43696</v>
          </cell>
          <cell r="K1369" t="str">
            <v>1624-00-013</v>
          </cell>
        </row>
        <row r="1370">
          <cell r="I1370">
            <v>5</v>
          </cell>
          <cell r="J1370">
            <v>4396.5</v>
          </cell>
          <cell r="K1370" t="str">
            <v>1624-00-013</v>
          </cell>
        </row>
        <row r="1371">
          <cell r="I1371">
            <v>4.7</v>
          </cell>
          <cell r="J1371">
            <v>1080</v>
          </cell>
          <cell r="K1371" t="str">
            <v>1624-00-013</v>
          </cell>
        </row>
        <row r="1372">
          <cell r="I1372">
            <v>5</v>
          </cell>
          <cell r="J1372">
            <v>45</v>
          </cell>
          <cell r="K1372" t="str">
            <v>1624-00-013</v>
          </cell>
        </row>
        <row r="1373">
          <cell r="I1373">
            <v>3.2</v>
          </cell>
          <cell r="J1373">
            <v>1000</v>
          </cell>
          <cell r="K1373" t="str">
            <v>1624-00-013</v>
          </cell>
        </row>
        <row r="1374">
          <cell r="I1374">
            <v>6.2</v>
          </cell>
          <cell r="J1374">
            <v>90</v>
          </cell>
          <cell r="K1374" t="str">
            <v>1624-00-013</v>
          </cell>
        </row>
        <row r="1375">
          <cell r="I1375">
            <v>6.2</v>
          </cell>
          <cell r="J1375">
            <v>40</v>
          </cell>
          <cell r="K1375" t="str">
            <v>1624-00-013</v>
          </cell>
        </row>
        <row r="1376">
          <cell r="I1376">
            <v>6.2</v>
          </cell>
          <cell r="J1376">
            <v>375</v>
          </cell>
          <cell r="K1376" t="str">
            <v>1624-00-013</v>
          </cell>
        </row>
        <row r="1377">
          <cell r="I1377">
            <v>4.7</v>
          </cell>
          <cell r="J1377">
            <v>400</v>
          </cell>
          <cell r="K1377" t="str">
            <v>1624-00-013</v>
          </cell>
        </row>
        <row r="1378">
          <cell r="I1378">
            <v>4.7</v>
          </cell>
          <cell r="J1378">
            <v>4000</v>
          </cell>
          <cell r="K1378" t="str">
            <v>1624-00-013</v>
          </cell>
        </row>
        <row r="1379">
          <cell r="I1379">
            <v>3.2</v>
          </cell>
          <cell r="J1379">
            <v>1500</v>
          </cell>
          <cell r="K1379" t="str">
            <v>1624-00-013</v>
          </cell>
        </row>
        <row r="1380">
          <cell r="I1380">
            <v>4.7</v>
          </cell>
          <cell r="J1380">
            <v>75.599999999999994</v>
          </cell>
          <cell r="K1380" t="str">
            <v>1624-00-013</v>
          </cell>
        </row>
        <row r="1381">
          <cell r="I1381">
            <v>5</v>
          </cell>
          <cell r="J1381">
            <v>307.76</v>
          </cell>
          <cell r="K1381" t="str">
            <v>1624-00-013</v>
          </cell>
        </row>
        <row r="1382">
          <cell r="I1382">
            <v>5</v>
          </cell>
          <cell r="J1382">
            <v>0.03</v>
          </cell>
          <cell r="K1382" t="str">
            <v>1624-00-013</v>
          </cell>
        </row>
        <row r="1383">
          <cell r="I1383">
            <v>4.3</v>
          </cell>
          <cell r="J1383">
            <v>-23997.96</v>
          </cell>
          <cell r="K1383" t="str">
            <v>1624-00-013</v>
          </cell>
        </row>
        <row r="1384">
          <cell r="I1384">
            <v>4.3</v>
          </cell>
          <cell r="J1384">
            <v>-88221.5</v>
          </cell>
          <cell r="K1384" t="str">
            <v>1624-00-013</v>
          </cell>
        </row>
        <row r="1385">
          <cell r="I1385">
            <v>4.3</v>
          </cell>
          <cell r="J1385">
            <v>-86884</v>
          </cell>
          <cell r="K1385" t="str">
            <v>1624-00-013</v>
          </cell>
        </row>
        <row r="1386">
          <cell r="I1386">
            <v>2.7</v>
          </cell>
          <cell r="J1386">
            <v>-934.58</v>
          </cell>
          <cell r="K1386" t="str">
            <v>1624-00-013</v>
          </cell>
        </row>
        <row r="1387">
          <cell r="I1387">
            <v>2.7</v>
          </cell>
          <cell r="J1387">
            <v>-25.51</v>
          </cell>
          <cell r="K1387" t="str">
            <v>1624-00-013</v>
          </cell>
        </row>
        <row r="1388">
          <cell r="I1388">
            <v>2.7</v>
          </cell>
          <cell r="J1388">
            <v>-1200</v>
          </cell>
          <cell r="K1388" t="str">
            <v>1624-00-013</v>
          </cell>
        </row>
        <row r="1389">
          <cell r="I1389">
            <v>2.7</v>
          </cell>
          <cell r="J1389">
            <v>-32.76</v>
          </cell>
          <cell r="K1389" t="str">
            <v>1624-00-013</v>
          </cell>
        </row>
        <row r="1390">
          <cell r="I1390">
            <v>4.3</v>
          </cell>
          <cell r="J1390">
            <v>1000</v>
          </cell>
          <cell r="K1390" t="str">
            <v>1624-00-013</v>
          </cell>
        </row>
        <row r="1391">
          <cell r="I1391">
            <v>4.3</v>
          </cell>
          <cell r="J1391">
            <v>27.3</v>
          </cell>
          <cell r="K1391" t="str">
            <v>1624-00-013</v>
          </cell>
        </row>
        <row r="1392">
          <cell r="I1392">
            <v>5</v>
          </cell>
          <cell r="J1392">
            <v>18000</v>
          </cell>
          <cell r="K1392" t="str">
            <v>1624-00-013</v>
          </cell>
        </row>
        <row r="1393">
          <cell r="I1393">
            <v>5</v>
          </cell>
          <cell r="J1393">
            <v>1260</v>
          </cell>
          <cell r="K1393" t="str">
            <v>1624-00-013</v>
          </cell>
        </row>
        <row r="1394">
          <cell r="I1394">
            <v>4</v>
          </cell>
          <cell r="J1394">
            <v>239000</v>
          </cell>
          <cell r="K1394" t="str">
            <v>1624-00-013</v>
          </cell>
        </row>
        <row r="1395">
          <cell r="I1395">
            <v>4</v>
          </cell>
          <cell r="J1395">
            <v>16730</v>
          </cell>
          <cell r="K1395" t="str">
            <v>1624-00-013</v>
          </cell>
        </row>
        <row r="1396">
          <cell r="I1396">
            <v>4.7</v>
          </cell>
          <cell r="J1396">
            <v>47045.599999999999</v>
          </cell>
          <cell r="K1396" t="str">
            <v>1624-00-013</v>
          </cell>
        </row>
        <row r="1397">
          <cell r="I1397">
            <v>4.7</v>
          </cell>
          <cell r="J1397">
            <v>3293.19</v>
          </cell>
          <cell r="K1397" t="str">
            <v>1624-00-013</v>
          </cell>
        </row>
        <row r="1398">
          <cell r="I1398">
            <v>4.7</v>
          </cell>
          <cell r="J1398">
            <v>22736</v>
          </cell>
          <cell r="K1398" t="str">
            <v>1624-00-013</v>
          </cell>
        </row>
        <row r="1399">
          <cell r="I1399">
            <v>4.7</v>
          </cell>
          <cell r="J1399">
            <v>1591.52</v>
          </cell>
          <cell r="K1399" t="str">
            <v>1624-00-013</v>
          </cell>
        </row>
        <row r="1400">
          <cell r="I1400">
            <v>4</v>
          </cell>
          <cell r="J1400">
            <v>631211.52000000002</v>
          </cell>
          <cell r="K1400" t="str">
            <v>1624-00-013</v>
          </cell>
        </row>
        <row r="1401">
          <cell r="I1401">
            <v>4</v>
          </cell>
          <cell r="J1401">
            <v>44184.81</v>
          </cell>
          <cell r="K1401" t="str">
            <v>1624-00-013</v>
          </cell>
        </row>
        <row r="1402">
          <cell r="I1402">
            <v>3</v>
          </cell>
          <cell r="J1402">
            <v>412000</v>
          </cell>
          <cell r="K1402" t="str">
            <v>1624-00-013</v>
          </cell>
        </row>
        <row r="1403">
          <cell r="I1403">
            <v>3</v>
          </cell>
          <cell r="J1403">
            <v>28840</v>
          </cell>
          <cell r="K1403" t="str">
            <v>1624-00-013</v>
          </cell>
        </row>
        <row r="1404">
          <cell r="I1404">
            <v>5</v>
          </cell>
          <cell r="J1404">
            <v>4500</v>
          </cell>
          <cell r="K1404" t="str">
            <v>1624-00-013</v>
          </cell>
        </row>
        <row r="1405">
          <cell r="I1405">
            <v>5</v>
          </cell>
          <cell r="J1405">
            <v>1832719.95</v>
          </cell>
          <cell r="K1405" t="str">
            <v>1624-00-013</v>
          </cell>
        </row>
        <row r="1406">
          <cell r="I1406">
            <v>5</v>
          </cell>
          <cell r="J1406">
            <v>128290.4</v>
          </cell>
          <cell r="K1406" t="str">
            <v>1624-00-013</v>
          </cell>
        </row>
        <row r="1407">
          <cell r="I1407">
            <v>4.5</v>
          </cell>
          <cell r="J1407">
            <v>4275</v>
          </cell>
          <cell r="K1407" t="str">
            <v>1624-00-013</v>
          </cell>
        </row>
        <row r="1408">
          <cell r="I1408">
            <v>4.5</v>
          </cell>
          <cell r="J1408">
            <v>27550</v>
          </cell>
          <cell r="K1408" t="str">
            <v>1624-00-013</v>
          </cell>
        </row>
        <row r="1409">
          <cell r="I1409">
            <v>4.5</v>
          </cell>
          <cell r="J1409">
            <v>27075</v>
          </cell>
          <cell r="K1409" t="str">
            <v>1624-00-013</v>
          </cell>
        </row>
        <row r="1410">
          <cell r="I1410">
            <v>4.7</v>
          </cell>
          <cell r="J1410">
            <v>66560</v>
          </cell>
          <cell r="K1410" t="str">
            <v>1624-00-013</v>
          </cell>
        </row>
        <row r="1411">
          <cell r="I1411">
            <v>4.7</v>
          </cell>
          <cell r="J1411">
            <v>4659.2</v>
          </cell>
          <cell r="K1411" t="str">
            <v>1624-00-013</v>
          </cell>
        </row>
        <row r="1412">
          <cell r="I1412">
            <v>6.3</v>
          </cell>
          <cell r="J1412">
            <v>1707</v>
          </cell>
          <cell r="K1412" t="str">
            <v>1624-00-013</v>
          </cell>
        </row>
        <row r="1413">
          <cell r="I1413">
            <v>5</v>
          </cell>
          <cell r="J1413">
            <v>23517</v>
          </cell>
          <cell r="K1413" t="str">
            <v>1624-00-013</v>
          </cell>
        </row>
        <row r="1414">
          <cell r="I1414">
            <v>5</v>
          </cell>
          <cell r="J1414">
            <v>1646.19</v>
          </cell>
          <cell r="K1414" t="str">
            <v>1624-00-013</v>
          </cell>
        </row>
        <row r="1415">
          <cell r="I1415">
            <v>5</v>
          </cell>
          <cell r="J1415">
            <v>1500</v>
          </cell>
          <cell r="K1415" t="str">
            <v>1624-00-013</v>
          </cell>
        </row>
        <row r="1416">
          <cell r="I1416">
            <v>5</v>
          </cell>
          <cell r="J1416">
            <v>105</v>
          </cell>
          <cell r="K1416" t="str">
            <v>1624-00-013</v>
          </cell>
        </row>
        <row r="1417">
          <cell r="I1417">
            <v>4</v>
          </cell>
          <cell r="J1417">
            <v>3600</v>
          </cell>
          <cell r="K1417" t="str">
            <v>1624-00-013</v>
          </cell>
        </row>
        <row r="1418">
          <cell r="I1418">
            <v>4</v>
          </cell>
          <cell r="J1418">
            <v>252</v>
          </cell>
          <cell r="K1418" t="str">
            <v>1624-00-013</v>
          </cell>
        </row>
        <row r="1419">
          <cell r="I1419">
            <v>7.3</v>
          </cell>
          <cell r="J1419">
            <v>10171.200000000001</v>
          </cell>
          <cell r="K1419" t="str">
            <v>1624-00-013</v>
          </cell>
        </row>
        <row r="1420">
          <cell r="I1420">
            <v>7.3</v>
          </cell>
          <cell r="J1420">
            <v>277.67</v>
          </cell>
          <cell r="K1420" t="str">
            <v>1624-00-013</v>
          </cell>
        </row>
        <row r="1421">
          <cell r="I1421">
            <v>4.7</v>
          </cell>
          <cell r="J1421">
            <v>28500</v>
          </cell>
          <cell r="K1421" t="str">
            <v>1624-00-013</v>
          </cell>
        </row>
        <row r="1422">
          <cell r="I1422">
            <v>4.7</v>
          </cell>
          <cell r="J1422">
            <v>1995</v>
          </cell>
          <cell r="K1422" t="str">
            <v>1624-00-013</v>
          </cell>
        </row>
        <row r="1423">
          <cell r="I1423">
            <v>6.6</v>
          </cell>
          <cell r="J1423">
            <v>30007.4</v>
          </cell>
          <cell r="K1423" t="str">
            <v>1624-00-013</v>
          </cell>
        </row>
        <row r="1424">
          <cell r="I1424">
            <v>6.6</v>
          </cell>
          <cell r="J1424">
            <v>819.2</v>
          </cell>
          <cell r="K1424" t="str">
            <v>1624-00-013</v>
          </cell>
        </row>
        <row r="1425">
          <cell r="I1425">
            <v>4</v>
          </cell>
          <cell r="J1425">
            <v>54100</v>
          </cell>
          <cell r="K1425" t="str">
            <v>1624-00-013</v>
          </cell>
        </row>
        <row r="1426">
          <cell r="I1426">
            <v>4</v>
          </cell>
          <cell r="J1426">
            <v>3787</v>
          </cell>
          <cell r="K1426" t="str">
            <v>1624-00-013</v>
          </cell>
        </row>
        <row r="1427">
          <cell r="I1427">
            <v>4.2</v>
          </cell>
          <cell r="J1427">
            <v>19026</v>
          </cell>
          <cell r="K1427" t="str">
            <v>1624-00-013</v>
          </cell>
        </row>
        <row r="1428">
          <cell r="I1428">
            <v>4.9000000000000004</v>
          </cell>
          <cell r="J1428">
            <v>47890</v>
          </cell>
          <cell r="K1428" t="str">
            <v>1624-00-013</v>
          </cell>
        </row>
        <row r="1429">
          <cell r="I1429">
            <v>4.9000000000000004</v>
          </cell>
          <cell r="J1429">
            <v>3352.3</v>
          </cell>
          <cell r="K1429" t="str">
            <v>1624-00-013</v>
          </cell>
        </row>
        <row r="1430">
          <cell r="I1430">
            <v>2.2000000000000002</v>
          </cell>
          <cell r="J1430">
            <v>4500</v>
          </cell>
          <cell r="K1430" t="str">
            <v>1624-00-013</v>
          </cell>
        </row>
        <row r="1431">
          <cell r="I1431">
            <v>7.3</v>
          </cell>
          <cell r="J1431">
            <v>12160</v>
          </cell>
          <cell r="K1431" t="str">
            <v>1624-00-013</v>
          </cell>
        </row>
        <row r="1432">
          <cell r="I1432">
            <v>7.3</v>
          </cell>
          <cell r="J1432">
            <v>331.97</v>
          </cell>
          <cell r="K1432" t="str">
            <v>1624-00-013</v>
          </cell>
        </row>
        <row r="1433">
          <cell r="I1433">
            <v>4</v>
          </cell>
          <cell r="J1433">
            <v>17388</v>
          </cell>
          <cell r="K1433" t="str">
            <v>1624-00-013</v>
          </cell>
        </row>
        <row r="1434">
          <cell r="I1434">
            <v>4</v>
          </cell>
          <cell r="J1434">
            <v>1217.1600000000001</v>
          </cell>
          <cell r="K1434" t="str">
            <v>1624-00-013</v>
          </cell>
        </row>
        <row r="1435">
          <cell r="I1435">
            <v>2.2999999999999998</v>
          </cell>
          <cell r="J1435">
            <v>85.04</v>
          </cell>
          <cell r="K1435" t="str">
            <v>1624-00-013</v>
          </cell>
        </row>
        <row r="1436">
          <cell r="I1436">
            <v>2.2999999999999998</v>
          </cell>
          <cell r="J1436">
            <v>2.3199999999999998</v>
          </cell>
          <cell r="K1436" t="str">
            <v>1624-00-013</v>
          </cell>
        </row>
        <row r="1437">
          <cell r="I1437">
            <v>2.7</v>
          </cell>
          <cell r="J1437">
            <v>934.58</v>
          </cell>
          <cell r="K1437" t="str">
            <v>1624-00-013</v>
          </cell>
        </row>
        <row r="1438">
          <cell r="I1438">
            <v>2.7</v>
          </cell>
          <cell r="J1438">
            <v>25.51</v>
          </cell>
          <cell r="K1438" t="str">
            <v>1624-00-013</v>
          </cell>
        </row>
        <row r="1439">
          <cell r="I1439">
            <v>4.0999999999999996</v>
          </cell>
          <cell r="J1439">
            <v>20000</v>
          </cell>
          <cell r="K1439" t="str">
            <v>1624-00-013</v>
          </cell>
        </row>
        <row r="1440">
          <cell r="I1440">
            <v>4.2</v>
          </cell>
          <cell r="J1440">
            <v>12463</v>
          </cell>
          <cell r="K1440" t="str">
            <v>1624-00-013</v>
          </cell>
        </row>
        <row r="1441">
          <cell r="I1441">
            <v>4.3</v>
          </cell>
          <cell r="J1441">
            <v>4699227.1900000004</v>
          </cell>
          <cell r="K1441" t="str">
            <v>1624-00-013</v>
          </cell>
        </row>
        <row r="1442">
          <cell r="I1442">
            <v>4.3</v>
          </cell>
          <cell r="J1442">
            <v>328945.90000000002</v>
          </cell>
          <cell r="K1442" t="str">
            <v>1624-00-013</v>
          </cell>
        </row>
        <row r="1443">
          <cell r="I1443">
            <v>4.5</v>
          </cell>
          <cell r="J1443">
            <v>14700</v>
          </cell>
          <cell r="K1443" t="str">
            <v>1624-00-013</v>
          </cell>
        </row>
        <row r="1444">
          <cell r="I1444">
            <v>4.7</v>
          </cell>
          <cell r="J1444">
            <v>117140.8</v>
          </cell>
          <cell r="K1444" t="str">
            <v>1624-00-013</v>
          </cell>
        </row>
        <row r="1445">
          <cell r="I1445">
            <v>4.7</v>
          </cell>
          <cell r="J1445">
            <v>8199.86</v>
          </cell>
          <cell r="K1445" t="str">
            <v>1624-00-013</v>
          </cell>
        </row>
        <row r="1446">
          <cell r="I1446">
            <v>5</v>
          </cell>
          <cell r="J1446">
            <v>236777.8</v>
          </cell>
          <cell r="K1446" t="str">
            <v>1624-00-013</v>
          </cell>
        </row>
        <row r="1447">
          <cell r="I1447">
            <v>5</v>
          </cell>
          <cell r="J1447">
            <v>16574.45</v>
          </cell>
          <cell r="K1447" t="str">
            <v>1624-00-013</v>
          </cell>
        </row>
        <row r="1448">
          <cell r="I1448">
            <v>3.1</v>
          </cell>
          <cell r="J1448">
            <v>239000</v>
          </cell>
          <cell r="K1448" t="str">
            <v>1624-00-013</v>
          </cell>
        </row>
        <row r="1449">
          <cell r="I1449">
            <v>3.1</v>
          </cell>
          <cell r="J1449">
            <v>16730</v>
          </cell>
          <cell r="K1449" t="str">
            <v>1624-00-013</v>
          </cell>
        </row>
        <row r="1450">
          <cell r="I1450">
            <v>3.1</v>
          </cell>
          <cell r="J1450">
            <v>100000</v>
          </cell>
          <cell r="K1450" t="str">
            <v>1624-00-013</v>
          </cell>
        </row>
        <row r="1451">
          <cell r="I1451">
            <v>3.1</v>
          </cell>
          <cell r="J1451">
            <v>7000</v>
          </cell>
          <cell r="K1451" t="str">
            <v>1624-00-013</v>
          </cell>
        </row>
        <row r="1452">
          <cell r="I1452">
            <v>2.7</v>
          </cell>
          <cell r="J1452">
            <v>946.53</v>
          </cell>
          <cell r="K1452" t="str">
            <v>1624-00-013</v>
          </cell>
        </row>
        <row r="1453">
          <cell r="I1453">
            <v>2.7</v>
          </cell>
          <cell r="J1453">
            <v>25.84</v>
          </cell>
          <cell r="K1453" t="str">
            <v>1624-00-013</v>
          </cell>
        </row>
        <row r="1454">
          <cell r="I1454">
            <v>6.2</v>
          </cell>
          <cell r="J1454">
            <v>500</v>
          </cell>
          <cell r="K1454" t="str">
            <v>1624-00-013</v>
          </cell>
        </row>
        <row r="1455">
          <cell r="I1455">
            <v>6.2</v>
          </cell>
          <cell r="J1455">
            <v>558.88</v>
          </cell>
          <cell r="K1455" t="str">
            <v>1624-00-013</v>
          </cell>
        </row>
        <row r="1456">
          <cell r="I1456">
            <v>4.9000000000000004</v>
          </cell>
          <cell r="J1456">
            <v>90000</v>
          </cell>
          <cell r="K1456" t="str">
            <v>1624-00-013</v>
          </cell>
        </row>
        <row r="1457">
          <cell r="I1457">
            <v>4.9000000000000004</v>
          </cell>
          <cell r="J1457">
            <v>6300</v>
          </cell>
          <cell r="K1457" t="str">
            <v>1624-00-013</v>
          </cell>
        </row>
        <row r="1458">
          <cell r="I1458">
            <v>4.7</v>
          </cell>
          <cell r="J1458">
            <v>159406</v>
          </cell>
          <cell r="K1458" t="str">
            <v>1624-00-013</v>
          </cell>
        </row>
        <row r="1459">
          <cell r="I1459">
            <v>4.7</v>
          </cell>
          <cell r="J1459">
            <v>11158.42</v>
          </cell>
          <cell r="K1459" t="str">
            <v>1624-00-013</v>
          </cell>
        </row>
        <row r="1460">
          <cell r="I1460">
            <v>6.2</v>
          </cell>
          <cell r="J1460">
            <v>3380</v>
          </cell>
          <cell r="K1460" t="str">
            <v>1624-00-013</v>
          </cell>
        </row>
        <row r="1461">
          <cell r="I1461">
            <v>4.7</v>
          </cell>
          <cell r="J1461">
            <v>4658807.5999999996</v>
          </cell>
          <cell r="K1461" t="str">
            <v>1624-00-013</v>
          </cell>
        </row>
        <row r="1462">
          <cell r="I1462">
            <v>4.7</v>
          </cell>
          <cell r="J1462">
            <v>326116.53000000003</v>
          </cell>
          <cell r="K1462" t="str">
            <v>1624-00-013</v>
          </cell>
        </row>
        <row r="1463">
          <cell r="I1463">
            <v>2.7</v>
          </cell>
          <cell r="J1463">
            <v>312.56</v>
          </cell>
          <cell r="K1463" t="str">
            <v>1624-00-013</v>
          </cell>
        </row>
        <row r="1464">
          <cell r="I1464">
            <v>2.7</v>
          </cell>
          <cell r="J1464">
            <v>8.5299999999999994</v>
          </cell>
          <cell r="K1464" t="str">
            <v>1624-00-013</v>
          </cell>
        </row>
        <row r="1465">
          <cell r="I1465">
            <v>2.7</v>
          </cell>
          <cell r="J1465">
            <v>365.91</v>
          </cell>
          <cell r="K1465" t="str">
            <v>1624-00-013</v>
          </cell>
        </row>
        <row r="1466">
          <cell r="I1466">
            <v>2.7</v>
          </cell>
          <cell r="J1466">
            <v>9.99</v>
          </cell>
          <cell r="K1466" t="str">
            <v>1624-00-013</v>
          </cell>
        </row>
        <row r="1467">
          <cell r="I1467">
            <v>4.8</v>
          </cell>
          <cell r="J1467">
            <v>5600</v>
          </cell>
          <cell r="K1467" t="str">
            <v>1624-00-013</v>
          </cell>
        </row>
        <row r="1468">
          <cell r="I1468">
            <v>4.8</v>
          </cell>
          <cell r="J1468">
            <v>392</v>
          </cell>
          <cell r="K1468" t="str">
            <v>1624-00-013</v>
          </cell>
        </row>
        <row r="1469">
          <cell r="I1469">
            <v>2.2000000000000002</v>
          </cell>
          <cell r="J1469">
            <v>1500</v>
          </cell>
          <cell r="K1469" t="str">
            <v>1624-00-013</v>
          </cell>
        </row>
        <row r="1470">
          <cell r="I1470">
            <v>2.2000000000000002</v>
          </cell>
          <cell r="J1470">
            <v>44100</v>
          </cell>
          <cell r="K1470" t="str">
            <v>1624-00-013</v>
          </cell>
        </row>
        <row r="1471">
          <cell r="I1471">
            <v>2.2000000000000002</v>
          </cell>
          <cell r="J1471">
            <v>3087</v>
          </cell>
          <cell r="K1471" t="str">
            <v>1624-00-013</v>
          </cell>
        </row>
        <row r="1472">
          <cell r="I1472">
            <v>4.8</v>
          </cell>
          <cell r="J1472">
            <v>104000</v>
          </cell>
          <cell r="K1472" t="str">
            <v>1624-00-013</v>
          </cell>
        </row>
        <row r="1473">
          <cell r="I1473">
            <v>3.1</v>
          </cell>
          <cell r="J1473">
            <v>19200</v>
          </cell>
          <cell r="K1473" t="str">
            <v>1624-00-013</v>
          </cell>
        </row>
        <row r="1474">
          <cell r="I1474">
            <v>3.1</v>
          </cell>
          <cell r="J1474">
            <v>1344</v>
          </cell>
          <cell r="K1474" t="str">
            <v>1624-00-013</v>
          </cell>
        </row>
        <row r="1475">
          <cell r="I1475">
            <v>4.7</v>
          </cell>
          <cell r="J1475">
            <v>16268</v>
          </cell>
          <cell r="K1475" t="str">
            <v>1624-00-013</v>
          </cell>
        </row>
        <row r="1476">
          <cell r="I1476">
            <v>4.7</v>
          </cell>
          <cell r="J1476">
            <v>1138.76</v>
          </cell>
          <cell r="K1476" t="str">
            <v>1624-00-013</v>
          </cell>
        </row>
        <row r="1477">
          <cell r="I1477">
            <v>4.7</v>
          </cell>
          <cell r="J1477">
            <v>376369</v>
          </cell>
          <cell r="K1477" t="str">
            <v>1624-00-013</v>
          </cell>
        </row>
        <row r="1478">
          <cell r="I1478">
            <v>4.7</v>
          </cell>
          <cell r="J1478">
            <v>26345.83</v>
          </cell>
          <cell r="K1478" t="str">
            <v>1624-00-013</v>
          </cell>
        </row>
        <row r="1479">
          <cell r="I1479">
            <v>3.2</v>
          </cell>
          <cell r="J1479">
            <v>164027</v>
          </cell>
          <cell r="K1479" t="str">
            <v>1624-00-013</v>
          </cell>
        </row>
        <row r="1480">
          <cell r="I1480">
            <v>3.2</v>
          </cell>
          <cell r="J1480">
            <v>2988</v>
          </cell>
          <cell r="K1480" t="str">
            <v>1624-00-013</v>
          </cell>
        </row>
        <row r="1481">
          <cell r="I1481">
            <v>3.2</v>
          </cell>
          <cell r="J1481">
            <v>25440</v>
          </cell>
          <cell r="K1481" t="str">
            <v>1624-00-013</v>
          </cell>
        </row>
        <row r="1482">
          <cell r="I1482">
            <v>4.7</v>
          </cell>
          <cell r="J1482">
            <v>384440</v>
          </cell>
          <cell r="K1482" t="str">
            <v>1624-00-013</v>
          </cell>
        </row>
        <row r="1483">
          <cell r="I1483">
            <v>4.7</v>
          </cell>
          <cell r="J1483">
            <v>26910.799999999999</v>
          </cell>
          <cell r="K1483" t="str">
            <v>1624-00-013</v>
          </cell>
        </row>
        <row r="1484">
          <cell r="I1484">
            <v>4.7</v>
          </cell>
          <cell r="J1484">
            <v>63338</v>
          </cell>
          <cell r="K1484" t="str">
            <v>1624-00-013</v>
          </cell>
        </row>
        <row r="1485">
          <cell r="I1485">
            <v>4.7</v>
          </cell>
          <cell r="J1485">
            <v>4433.66</v>
          </cell>
          <cell r="K1485" t="str">
            <v>1624-00-013</v>
          </cell>
        </row>
        <row r="1486">
          <cell r="I1486">
            <v>4.2</v>
          </cell>
          <cell r="J1486">
            <v>399587.2</v>
          </cell>
          <cell r="K1486" t="str">
            <v>1624-00-013</v>
          </cell>
        </row>
        <row r="1487">
          <cell r="I1487">
            <v>4.2</v>
          </cell>
          <cell r="J1487">
            <v>399587.2</v>
          </cell>
          <cell r="K1487" t="str">
            <v>1624-00-013</v>
          </cell>
        </row>
        <row r="1488">
          <cell r="I1488">
            <v>4.2</v>
          </cell>
          <cell r="J1488">
            <v>4002</v>
          </cell>
          <cell r="K1488" t="str">
            <v>1624-00-013</v>
          </cell>
        </row>
        <row r="1489">
          <cell r="I1489">
            <v>4.2</v>
          </cell>
          <cell r="J1489">
            <v>280.14</v>
          </cell>
          <cell r="K1489" t="str">
            <v>1624-00-013</v>
          </cell>
        </row>
        <row r="1490">
          <cell r="I1490">
            <v>5</v>
          </cell>
          <cell r="J1490">
            <v>88000</v>
          </cell>
          <cell r="K1490" t="str">
            <v>1624-00-013</v>
          </cell>
        </row>
        <row r="1491">
          <cell r="I1491">
            <v>5</v>
          </cell>
          <cell r="J1491">
            <v>6160</v>
          </cell>
          <cell r="K1491" t="str">
            <v>1624-00-013</v>
          </cell>
        </row>
        <row r="1492">
          <cell r="I1492">
            <v>4.0999999999999996</v>
          </cell>
          <cell r="J1492">
            <v>16389.72</v>
          </cell>
          <cell r="K1492" t="str">
            <v>1624-00-013</v>
          </cell>
        </row>
        <row r="1493">
          <cell r="I1493">
            <v>4.0999999999999996</v>
          </cell>
          <cell r="J1493">
            <v>1147.28</v>
          </cell>
          <cell r="K1493" t="str">
            <v>1624-00-013</v>
          </cell>
        </row>
        <row r="1494">
          <cell r="I1494">
            <v>4.0999999999999996</v>
          </cell>
          <cell r="J1494">
            <v>3153.75</v>
          </cell>
          <cell r="K1494" t="str">
            <v>1624-00-013</v>
          </cell>
        </row>
        <row r="1495">
          <cell r="I1495">
            <v>4.0999999999999996</v>
          </cell>
          <cell r="J1495">
            <v>220.76</v>
          </cell>
          <cell r="K1495" t="str">
            <v>1624-00-013</v>
          </cell>
        </row>
        <row r="1496">
          <cell r="I1496">
            <v>4.7</v>
          </cell>
          <cell r="J1496">
            <v>5000</v>
          </cell>
          <cell r="K1496" t="str">
            <v>1624-00-013</v>
          </cell>
        </row>
        <row r="1497">
          <cell r="I1497">
            <v>4.7</v>
          </cell>
          <cell r="J1497">
            <v>350</v>
          </cell>
          <cell r="K1497" t="str">
            <v>1624-00-013</v>
          </cell>
        </row>
        <row r="1498">
          <cell r="I1498">
            <v>5</v>
          </cell>
          <cell r="J1498">
            <v>282404.58</v>
          </cell>
          <cell r="K1498" t="str">
            <v>1624-00-013</v>
          </cell>
        </row>
        <row r="1499">
          <cell r="I1499">
            <v>5</v>
          </cell>
          <cell r="J1499">
            <v>19768.32</v>
          </cell>
          <cell r="K1499" t="str">
            <v>1624-00-013</v>
          </cell>
        </row>
        <row r="1500">
          <cell r="I1500">
            <v>4.2</v>
          </cell>
          <cell r="J1500">
            <v>97000</v>
          </cell>
          <cell r="K1500" t="str">
            <v>1624-00-013</v>
          </cell>
        </row>
        <row r="1501">
          <cell r="I1501">
            <v>5</v>
          </cell>
          <cell r="J1501">
            <v>111803</v>
          </cell>
          <cell r="K1501" t="str">
            <v>1624-00-013</v>
          </cell>
        </row>
        <row r="1502">
          <cell r="I1502">
            <v>5</v>
          </cell>
          <cell r="J1502">
            <v>7826.21</v>
          </cell>
          <cell r="K1502" t="str">
            <v>1624-00-013</v>
          </cell>
        </row>
        <row r="1503">
          <cell r="I1503">
            <v>2.2000000000000002</v>
          </cell>
          <cell r="J1503">
            <v>132840</v>
          </cell>
          <cell r="K1503" t="str">
            <v>1624-00-013</v>
          </cell>
        </row>
        <row r="1504">
          <cell r="I1504">
            <v>2.2000000000000002</v>
          </cell>
          <cell r="J1504">
            <v>9298.7999999999993</v>
          </cell>
          <cell r="K1504" t="str">
            <v>1624-00-013</v>
          </cell>
        </row>
        <row r="1505">
          <cell r="I1505">
            <v>2.2000000000000002</v>
          </cell>
          <cell r="J1505">
            <v>163440</v>
          </cell>
          <cell r="K1505" t="str">
            <v>1624-00-013</v>
          </cell>
        </row>
        <row r="1506">
          <cell r="I1506">
            <v>2.2000000000000002</v>
          </cell>
          <cell r="J1506">
            <v>11440.8</v>
          </cell>
          <cell r="K1506" t="str">
            <v>1624-00-013</v>
          </cell>
        </row>
        <row r="1507">
          <cell r="I1507">
            <v>4.0999999999999996</v>
          </cell>
          <cell r="J1507">
            <v>123330</v>
          </cell>
          <cell r="K1507" t="str">
            <v>1624-00-013</v>
          </cell>
        </row>
        <row r="1508">
          <cell r="I1508">
            <v>4.0999999999999996</v>
          </cell>
          <cell r="J1508">
            <v>1099478</v>
          </cell>
          <cell r="K1508" t="str">
            <v>1624-00-013</v>
          </cell>
        </row>
        <row r="1509">
          <cell r="I1509">
            <v>4.0999999999999996</v>
          </cell>
          <cell r="J1509">
            <v>239000</v>
          </cell>
          <cell r="K1509" t="str">
            <v>1624-00-013</v>
          </cell>
        </row>
        <row r="1510">
          <cell r="I1510">
            <v>4.0999999999999996</v>
          </cell>
          <cell r="J1510">
            <v>16730</v>
          </cell>
          <cell r="K1510" t="str">
            <v>1624-00-013</v>
          </cell>
        </row>
        <row r="1511">
          <cell r="I1511">
            <v>4.0999999999999996</v>
          </cell>
          <cell r="J1511">
            <v>39000</v>
          </cell>
          <cell r="K1511" t="str">
            <v>1624-00-013</v>
          </cell>
        </row>
        <row r="1512">
          <cell r="I1512">
            <v>4.0999999999999996</v>
          </cell>
          <cell r="J1512">
            <v>2730</v>
          </cell>
          <cell r="K1512" t="str">
            <v>1624-00-013</v>
          </cell>
        </row>
        <row r="1513">
          <cell r="I1513">
            <v>6.6</v>
          </cell>
          <cell r="J1513">
            <v>70300</v>
          </cell>
          <cell r="K1513" t="str">
            <v>1624-00-013</v>
          </cell>
        </row>
        <row r="1514">
          <cell r="I1514">
            <v>6.6</v>
          </cell>
          <cell r="J1514">
            <v>1919.19</v>
          </cell>
          <cell r="K1514" t="str">
            <v>1624-00-013</v>
          </cell>
        </row>
        <row r="1515">
          <cell r="I1515">
            <v>5</v>
          </cell>
          <cell r="J1515">
            <v>9200</v>
          </cell>
          <cell r="K1515" t="str">
            <v>1624-00-013</v>
          </cell>
        </row>
        <row r="1516">
          <cell r="I1516">
            <v>5</v>
          </cell>
          <cell r="J1516">
            <v>644</v>
          </cell>
          <cell r="K1516" t="str">
            <v>1624-00-013</v>
          </cell>
        </row>
        <row r="1517">
          <cell r="I1517">
            <v>5</v>
          </cell>
          <cell r="J1517">
            <v>17145</v>
          </cell>
          <cell r="K1517" t="str">
            <v>1624-00-013</v>
          </cell>
        </row>
        <row r="1518">
          <cell r="I1518">
            <v>5</v>
          </cell>
          <cell r="J1518">
            <v>1200.1500000000001</v>
          </cell>
          <cell r="K1518" t="str">
            <v>1624-00-013</v>
          </cell>
        </row>
        <row r="1519">
          <cell r="I1519">
            <v>2.2000000000000002</v>
          </cell>
          <cell r="J1519">
            <v>3500</v>
          </cell>
          <cell r="K1519" t="str">
            <v>1624-00-013</v>
          </cell>
        </row>
        <row r="1520">
          <cell r="I1520">
            <v>5</v>
          </cell>
          <cell r="J1520">
            <v>57280</v>
          </cell>
          <cell r="K1520" t="str">
            <v>1624-00-013</v>
          </cell>
        </row>
        <row r="1521">
          <cell r="I1521">
            <v>5</v>
          </cell>
          <cell r="J1521">
            <v>17500</v>
          </cell>
          <cell r="K1521" t="str">
            <v>1624-00-013</v>
          </cell>
        </row>
        <row r="1522">
          <cell r="I1522">
            <v>5</v>
          </cell>
          <cell r="J1522">
            <v>1225</v>
          </cell>
          <cell r="K1522" t="str">
            <v>1624-00-013</v>
          </cell>
        </row>
        <row r="1523">
          <cell r="I1523">
            <v>3.1</v>
          </cell>
          <cell r="J1523">
            <v>75000</v>
          </cell>
          <cell r="K1523" t="str">
            <v>1624-00-013</v>
          </cell>
        </row>
        <row r="1524">
          <cell r="I1524">
            <v>4.7</v>
          </cell>
          <cell r="J1524">
            <v>1185400</v>
          </cell>
          <cell r="K1524" t="str">
            <v>1624-00-013</v>
          </cell>
        </row>
        <row r="1525">
          <cell r="I1525">
            <v>4.7</v>
          </cell>
          <cell r="J1525">
            <v>82978</v>
          </cell>
          <cell r="K1525" t="str">
            <v>1624-00-013</v>
          </cell>
        </row>
        <row r="1526">
          <cell r="I1526">
            <v>4.2</v>
          </cell>
          <cell r="J1526">
            <v>72402.5</v>
          </cell>
          <cell r="K1526" t="str">
            <v>1624-00-013</v>
          </cell>
        </row>
        <row r="1527">
          <cell r="I1527">
            <v>4.2</v>
          </cell>
          <cell r="J1527">
            <v>44500</v>
          </cell>
          <cell r="K1527" t="str">
            <v>1624-00-013</v>
          </cell>
        </row>
        <row r="1528">
          <cell r="I1528">
            <v>4.0999999999999996</v>
          </cell>
          <cell r="J1528">
            <v>152523.29999999999</v>
          </cell>
          <cell r="K1528" t="str">
            <v>1624-00-013</v>
          </cell>
        </row>
        <row r="1529">
          <cell r="I1529">
            <v>4.0999999999999996</v>
          </cell>
          <cell r="J1529">
            <v>10676.63</v>
          </cell>
          <cell r="K1529" t="str">
            <v>1624-00-013</v>
          </cell>
        </row>
        <row r="1530">
          <cell r="I1530">
            <v>5</v>
          </cell>
          <cell r="J1530">
            <v>252256</v>
          </cell>
          <cell r="K1530" t="str">
            <v>1624-00-013</v>
          </cell>
        </row>
        <row r="1531">
          <cell r="I1531">
            <v>5</v>
          </cell>
          <cell r="J1531">
            <v>17657.919999999998</v>
          </cell>
          <cell r="K1531" t="str">
            <v>1624-00-013</v>
          </cell>
        </row>
        <row r="1532">
          <cell r="I1532">
            <v>4.7</v>
          </cell>
          <cell r="J1532">
            <v>27930</v>
          </cell>
          <cell r="K1532" t="str">
            <v>1624-00-013</v>
          </cell>
        </row>
        <row r="1533">
          <cell r="I1533">
            <v>4.7</v>
          </cell>
          <cell r="J1533">
            <v>1955.1</v>
          </cell>
          <cell r="K1533" t="str">
            <v>1624-00-013</v>
          </cell>
        </row>
        <row r="1534">
          <cell r="I1534">
            <v>4.3</v>
          </cell>
          <cell r="J1534">
            <v>84882</v>
          </cell>
          <cell r="K1534" t="str">
            <v>1624-00-013</v>
          </cell>
        </row>
        <row r="1535">
          <cell r="I1535">
            <v>3.1</v>
          </cell>
          <cell r="J1535">
            <v>327440</v>
          </cell>
          <cell r="K1535" t="str">
            <v>1624-00-013</v>
          </cell>
        </row>
        <row r="1536">
          <cell r="I1536">
            <v>3.1</v>
          </cell>
          <cell r="J1536">
            <v>22920.799999999999</v>
          </cell>
          <cell r="K1536" t="str">
            <v>1624-00-013</v>
          </cell>
        </row>
        <row r="1537">
          <cell r="I1537">
            <v>4.7</v>
          </cell>
          <cell r="J1537">
            <v>31180.799999999999</v>
          </cell>
          <cell r="K1537" t="str">
            <v>1624-00-013</v>
          </cell>
        </row>
        <row r="1538">
          <cell r="I1538">
            <v>4.7</v>
          </cell>
          <cell r="J1538">
            <v>2182.66</v>
          </cell>
          <cell r="K1538" t="str">
            <v>1624-00-013</v>
          </cell>
        </row>
        <row r="1539">
          <cell r="I1539">
            <v>4.3</v>
          </cell>
          <cell r="J1539">
            <v>87276.89</v>
          </cell>
          <cell r="K1539" t="str">
            <v>1624-00-013</v>
          </cell>
        </row>
        <row r="1540">
          <cell r="I1540">
            <v>5</v>
          </cell>
          <cell r="J1540">
            <v>21590</v>
          </cell>
          <cell r="K1540" t="str">
            <v>1624-00-013</v>
          </cell>
        </row>
        <row r="1541">
          <cell r="I1541">
            <v>5</v>
          </cell>
          <cell r="J1541">
            <v>1511.3</v>
          </cell>
          <cell r="K1541" t="str">
            <v>1624-00-013</v>
          </cell>
        </row>
        <row r="1542">
          <cell r="I1542">
            <v>4.7</v>
          </cell>
          <cell r="J1542">
            <v>2475</v>
          </cell>
          <cell r="K1542" t="str">
            <v>1624-00-013</v>
          </cell>
        </row>
        <row r="1543">
          <cell r="I1543">
            <v>4.7</v>
          </cell>
          <cell r="J1543">
            <v>173.25</v>
          </cell>
          <cell r="K1543" t="str">
            <v>1624-00-013</v>
          </cell>
        </row>
        <row r="1544">
          <cell r="I1544">
            <v>4.7</v>
          </cell>
          <cell r="J1544">
            <v>16115</v>
          </cell>
          <cell r="K1544" t="str">
            <v>1624-00-013</v>
          </cell>
        </row>
        <row r="1545">
          <cell r="I1545">
            <v>4.7</v>
          </cell>
          <cell r="J1545">
            <v>1128.05</v>
          </cell>
          <cell r="K1545" t="str">
            <v>1624-00-013</v>
          </cell>
        </row>
        <row r="1546">
          <cell r="I1546">
            <v>4.7</v>
          </cell>
          <cell r="J1546">
            <v>5530</v>
          </cell>
          <cell r="K1546" t="str">
            <v>1624-00-013</v>
          </cell>
        </row>
        <row r="1547">
          <cell r="I1547">
            <v>4.7</v>
          </cell>
          <cell r="J1547">
            <v>387.1</v>
          </cell>
          <cell r="K1547" t="str">
            <v>1624-00-013</v>
          </cell>
        </row>
        <row r="1548">
          <cell r="I1548">
            <v>4.3</v>
          </cell>
          <cell r="J1548">
            <v>38000</v>
          </cell>
          <cell r="K1548" t="str">
            <v>1624-00-013</v>
          </cell>
        </row>
        <row r="1549">
          <cell r="I1549">
            <v>4.3</v>
          </cell>
          <cell r="J1549">
            <v>2660</v>
          </cell>
          <cell r="K1549" t="str">
            <v>1624-00-013</v>
          </cell>
        </row>
        <row r="1550">
          <cell r="I1550">
            <v>4.7</v>
          </cell>
          <cell r="J1550">
            <v>1225</v>
          </cell>
          <cell r="K1550" t="str">
            <v>1624-00-013</v>
          </cell>
        </row>
        <row r="1551">
          <cell r="I1551">
            <v>5</v>
          </cell>
          <cell r="J1551">
            <v>26364.799999999999</v>
          </cell>
          <cell r="K1551" t="str">
            <v>1624-00-013</v>
          </cell>
        </row>
        <row r="1552">
          <cell r="I1552">
            <v>5</v>
          </cell>
          <cell r="J1552">
            <v>1845.54</v>
          </cell>
          <cell r="K1552" t="str">
            <v>1624-00-013</v>
          </cell>
        </row>
        <row r="1553">
          <cell r="I1553">
            <v>4</v>
          </cell>
          <cell r="J1553">
            <v>915523.36</v>
          </cell>
          <cell r="K1553" t="str">
            <v>1624-00-013</v>
          </cell>
        </row>
        <row r="1554">
          <cell r="I1554">
            <v>4</v>
          </cell>
          <cell r="J1554">
            <v>64086.64</v>
          </cell>
          <cell r="K1554" t="str">
            <v>1624-00-013</v>
          </cell>
        </row>
        <row r="1555">
          <cell r="I1555">
            <v>4.7</v>
          </cell>
          <cell r="J1555">
            <v>1465</v>
          </cell>
          <cell r="K1555" t="str">
            <v>1624-00-013</v>
          </cell>
        </row>
        <row r="1556">
          <cell r="I1556">
            <v>4.7</v>
          </cell>
          <cell r="J1556">
            <v>755</v>
          </cell>
          <cell r="K1556" t="str">
            <v>1624-00-013</v>
          </cell>
        </row>
        <row r="1557">
          <cell r="I1557">
            <v>5</v>
          </cell>
          <cell r="J1557">
            <v>34400</v>
          </cell>
          <cell r="K1557" t="str">
            <v>1624-00-013</v>
          </cell>
        </row>
        <row r="1558">
          <cell r="I1558">
            <v>5</v>
          </cell>
          <cell r="J1558">
            <v>2408</v>
          </cell>
          <cell r="K1558" t="str">
            <v>1624-00-013</v>
          </cell>
        </row>
        <row r="1559">
          <cell r="I1559">
            <v>4.2</v>
          </cell>
          <cell r="J1559">
            <v>62998</v>
          </cell>
          <cell r="K1559" t="str">
            <v>1624-00-013</v>
          </cell>
        </row>
        <row r="1560">
          <cell r="I1560">
            <v>6.6</v>
          </cell>
          <cell r="J1560">
            <v>77.319999999999993</v>
          </cell>
          <cell r="K1560" t="str">
            <v>1624-00-013</v>
          </cell>
        </row>
        <row r="1561">
          <cell r="I1561">
            <v>4</v>
          </cell>
          <cell r="J1561">
            <v>-1285309.7</v>
          </cell>
          <cell r="K1561" t="str">
            <v>1624-00-013</v>
          </cell>
        </row>
        <row r="1562">
          <cell r="I1562">
            <v>4</v>
          </cell>
          <cell r="J1562">
            <v>-89971.68</v>
          </cell>
          <cell r="K1562" t="str">
            <v>1624-00-013</v>
          </cell>
        </row>
        <row r="1563">
          <cell r="I1563">
            <v>6.7</v>
          </cell>
          <cell r="J1563">
            <v>-1000</v>
          </cell>
          <cell r="K1563" t="str">
            <v>1624-00-013</v>
          </cell>
        </row>
        <row r="1564">
          <cell r="I1564">
            <v>6.7</v>
          </cell>
          <cell r="J1564">
            <v>-27.3</v>
          </cell>
          <cell r="K1564" t="str">
            <v>1624-00-013</v>
          </cell>
        </row>
        <row r="1565">
          <cell r="I1565">
            <v>3.1</v>
          </cell>
          <cell r="J1565">
            <v>10140.89</v>
          </cell>
          <cell r="K1565" t="str">
            <v>1624-00-013</v>
          </cell>
        </row>
        <row r="1566">
          <cell r="I1566">
            <v>6.7</v>
          </cell>
          <cell r="J1566">
            <v>1000</v>
          </cell>
          <cell r="K1566" t="str">
            <v>1624-00-013</v>
          </cell>
        </row>
        <row r="1567">
          <cell r="I1567">
            <v>6.7</v>
          </cell>
          <cell r="J1567">
            <v>27.3</v>
          </cell>
          <cell r="K1567" t="str">
            <v>1624-00-013</v>
          </cell>
        </row>
        <row r="1568">
          <cell r="I1568">
            <v>2.2999999999999998</v>
          </cell>
          <cell r="J1568">
            <v>2108313.75</v>
          </cell>
          <cell r="K1568" t="str">
            <v>1624-00-013</v>
          </cell>
        </row>
        <row r="1569">
          <cell r="I1569">
            <v>2.2999999999999998</v>
          </cell>
          <cell r="J1569">
            <v>41782.89</v>
          </cell>
          <cell r="K1569" t="str">
            <v>1624-00-013</v>
          </cell>
        </row>
        <row r="1570">
          <cell r="I1570">
            <v>2.2999999999999998</v>
          </cell>
          <cell r="J1570">
            <v>29156.83</v>
          </cell>
          <cell r="K1570" t="str">
            <v>1624-00-013</v>
          </cell>
        </row>
        <row r="1571">
          <cell r="I1571">
            <v>2.2000000000000002</v>
          </cell>
          <cell r="J1571">
            <v>70700</v>
          </cell>
          <cell r="K1571" t="str">
            <v>1624-00-013</v>
          </cell>
        </row>
        <row r="1572">
          <cell r="I1572">
            <v>2.2000000000000002</v>
          </cell>
          <cell r="J1572">
            <v>497649</v>
          </cell>
          <cell r="K1572" t="str">
            <v>1624-00-013</v>
          </cell>
        </row>
        <row r="1573">
          <cell r="I1573">
            <v>2.2000000000000002</v>
          </cell>
          <cell r="J1573">
            <v>4500</v>
          </cell>
          <cell r="K1573" t="str">
            <v>1624-00-013</v>
          </cell>
        </row>
        <row r="1574">
          <cell r="I1574">
            <v>2.2000000000000002</v>
          </cell>
          <cell r="J1574">
            <v>91870.95</v>
          </cell>
          <cell r="K1574" t="str">
            <v>1624-00-013</v>
          </cell>
        </row>
        <row r="1575">
          <cell r="I1575">
            <v>4.9000000000000004</v>
          </cell>
          <cell r="J1575">
            <v>212164.96</v>
          </cell>
          <cell r="K1575" t="str">
            <v>1624-00-013</v>
          </cell>
        </row>
        <row r="1576">
          <cell r="I1576">
            <v>4.9000000000000004</v>
          </cell>
          <cell r="J1576">
            <v>96077.5</v>
          </cell>
          <cell r="K1576" t="str">
            <v>1624-00-013</v>
          </cell>
        </row>
        <row r="1577">
          <cell r="I1577">
            <v>2.5</v>
          </cell>
          <cell r="J1577">
            <v>914108.86</v>
          </cell>
          <cell r="K1577" t="str">
            <v>1624-00-013</v>
          </cell>
        </row>
        <row r="1578">
          <cell r="I1578">
            <v>2.5</v>
          </cell>
          <cell r="J1578">
            <v>224746.22</v>
          </cell>
          <cell r="K1578" t="str">
            <v>1624-00-013</v>
          </cell>
        </row>
        <row r="1579">
          <cell r="I1579">
            <v>2.6</v>
          </cell>
          <cell r="J1579">
            <v>247136.16</v>
          </cell>
          <cell r="K1579" t="str">
            <v>1624-00-013</v>
          </cell>
        </row>
        <row r="1580">
          <cell r="I1580">
            <v>2.6</v>
          </cell>
          <cell r="J1580">
            <v>60761.36</v>
          </cell>
          <cell r="K1580" t="str">
            <v>1624-00-013</v>
          </cell>
        </row>
        <row r="1581">
          <cell r="I1581">
            <v>3.1</v>
          </cell>
          <cell r="J1581">
            <v>-239000</v>
          </cell>
          <cell r="K1581" t="str">
            <v>1624-00-013</v>
          </cell>
        </row>
        <row r="1582">
          <cell r="I1582">
            <v>3.1</v>
          </cell>
          <cell r="J1582">
            <v>-16730</v>
          </cell>
          <cell r="K1582" t="str">
            <v>1624-00-013</v>
          </cell>
        </row>
        <row r="1583">
          <cell r="I1583">
            <v>4.3</v>
          </cell>
          <cell r="J1583">
            <v>13025.46</v>
          </cell>
          <cell r="K1583" t="str">
            <v>1624-00-013</v>
          </cell>
        </row>
        <row r="1584">
          <cell r="I1584">
            <v>4.9000000000000004</v>
          </cell>
          <cell r="J1584">
            <v>6500</v>
          </cell>
          <cell r="K1584" t="str">
            <v>1624-00-016</v>
          </cell>
        </row>
        <row r="1585">
          <cell r="I1585" t="str">
            <v>7.8.</v>
          </cell>
          <cell r="J1585">
            <v>8800</v>
          </cell>
          <cell r="K1585" t="str">
            <v>1624-00-016</v>
          </cell>
        </row>
        <row r="1586">
          <cell r="I1586" t="str">
            <v>7.8.</v>
          </cell>
          <cell r="J1586">
            <v>240.24</v>
          </cell>
          <cell r="K1586" t="str">
            <v>1624-00-016</v>
          </cell>
        </row>
        <row r="1587">
          <cell r="I1587">
            <v>5</v>
          </cell>
          <cell r="J1587">
            <v>2380</v>
          </cell>
          <cell r="K1587" t="str">
            <v>1624-00-016</v>
          </cell>
        </row>
        <row r="1588">
          <cell r="I1588">
            <v>5</v>
          </cell>
          <cell r="J1588">
            <v>64.97</v>
          </cell>
          <cell r="K1588" t="str">
            <v>1624-00-016</v>
          </cell>
        </row>
        <row r="1589">
          <cell r="I1589">
            <v>5</v>
          </cell>
          <cell r="J1589">
            <v>840</v>
          </cell>
          <cell r="K1589" t="str">
            <v>1624-00-016</v>
          </cell>
        </row>
        <row r="1590">
          <cell r="I1590">
            <v>5</v>
          </cell>
          <cell r="J1590">
            <v>58.8</v>
          </cell>
          <cell r="K1590" t="str">
            <v>1624-00-016</v>
          </cell>
        </row>
        <row r="1591">
          <cell r="I1591">
            <v>5</v>
          </cell>
          <cell r="J1591">
            <v>75700</v>
          </cell>
          <cell r="K1591" t="str">
            <v>1624-00-016</v>
          </cell>
        </row>
        <row r="1592">
          <cell r="I1592">
            <v>5</v>
          </cell>
          <cell r="J1592">
            <v>2750</v>
          </cell>
          <cell r="K1592" t="str">
            <v>1624-00-016</v>
          </cell>
        </row>
        <row r="1593">
          <cell r="I1593">
            <v>5</v>
          </cell>
          <cell r="J1593">
            <v>192.5</v>
          </cell>
          <cell r="K1593" t="str">
            <v>1624-00-016</v>
          </cell>
        </row>
        <row r="1594">
          <cell r="I1594">
            <v>4.0999999999999996</v>
          </cell>
          <cell r="J1594">
            <v>24000</v>
          </cell>
          <cell r="K1594" t="str">
            <v>1624-00-016</v>
          </cell>
        </row>
        <row r="1595">
          <cell r="I1595">
            <v>4.0999999999999996</v>
          </cell>
          <cell r="J1595">
            <v>23959</v>
          </cell>
          <cell r="K1595" t="str">
            <v>1624-00-016</v>
          </cell>
        </row>
        <row r="1596">
          <cell r="I1596">
            <v>4.0999999999999996</v>
          </cell>
          <cell r="J1596">
            <v>83750</v>
          </cell>
          <cell r="K1596" t="str">
            <v>1624-00-016</v>
          </cell>
        </row>
        <row r="1597">
          <cell r="I1597">
            <v>4.7</v>
          </cell>
          <cell r="J1597">
            <v>2766.36</v>
          </cell>
          <cell r="K1597" t="str">
            <v>1624-00-016</v>
          </cell>
        </row>
        <row r="1598">
          <cell r="I1598">
            <v>4.7</v>
          </cell>
          <cell r="J1598">
            <v>193.64</v>
          </cell>
          <cell r="K1598" t="str">
            <v>1624-00-016</v>
          </cell>
        </row>
        <row r="1599">
          <cell r="I1599">
            <v>4.5999999999999996</v>
          </cell>
          <cell r="J1599">
            <v>13500</v>
          </cell>
          <cell r="K1599" t="str">
            <v>1624-00-016</v>
          </cell>
        </row>
        <row r="1600">
          <cell r="I1600">
            <v>4.0999999999999996</v>
          </cell>
          <cell r="J1600">
            <v>-23959</v>
          </cell>
          <cell r="K1600" t="str">
            <v>1624-00-016</v>
          </cell>
        </row>
        <row r="1601">
          <cell r="I1601">
            <v>4.0999999999999996</v>
          </cell>
          <cell r="J1601">
            <v>-1499</v>
          </cell>
          <cell r="K1601" t="str">
            <v>1624-00-201</v>
          </cell>
        </row>
        <row r="1602">
          <cell r="I1602">
            <v>2.2000000000000002</v>
          </cell>
          <cell r="J1602">
            <v>54570.18</v>
          </cell>
          <cell r="K1602" t="str">
            <v>1624-00-203</v>
          </cell>
        </row>
        <row r="1603">
          <cell r="I1603">
            <v>2.2000000000000002</v>
          </cell>
          <cell r="J1603">
            <v>200988.89</v>
          </cell>
          <cell r="K1603" t="str">
            <v>1624-00-203</v>
          </cell>
        </row>
        <row r="1604">
          <cell r="I1604">
            <v>2.2000000000000002</v>
          </cell>
          <cell r="J1604">
            <v>37850</v>
          </cell>
          <cell r="K1604" t="str">
            <v>1624-00-203</v>
          </cell>
        </row>
        <row r="1605">
          <cell r="I1605">
            <v>2.5</v>
          </cell>
          <cell r="J1605">
            <v>915722.66</v>
          </cell>
          <cell r="K1605" t="str">
            <v>1624-00-203</v>
          </cell>
        </row>
        <row r="1606">
          <cell r="I1606">
            <v>2.5</v>
          </cell>
          <cell r="J1606">
            <v>225142.99</v>
          </cell>
          <cell r="K1606" t="str">
            <v>1624-00-203</v>
          </cell>
        </row>
        <row r="1607">
          <cell r="I1607">
            <v>2.6</v>
          </cell>
          <cell r="J1607">
            <v>247136.16</v>
          </cell>
          <cell r="K1607" t="str">
            <v>1624-00-203</v>
          </cell>
        </row>
        <row r="1608">
          <cell r="I1608">
            <v>2.6</v>
          </cell>
          <cell r="J1608">
            <v>60761.36</v>
          </cell>
          <cell r="K1608" t="str">
            <v>1624-00-203</v>
          </cell>
        </row>
        <row r="1609">
          <cell r="I1609">
            <v>2.2999999999999998</v>
          </cell>
          <cell r="J1609">
            <v>715137.61</v>
          </cell>
          <cell r="K1609" t="str">
            <v>1624-00-203</v>
          </cell>
        </row>
        <row r="1610">
          <cell r="I1610">
            <v>2.4</v>
          </cell>
          <cell r="J1610">
            <v>42633.32</v>
          </cell>
          <cell r="K1610" t="str">
            <v>1624-00-203</v>
          </cell>
        </row>
        <row r="1611">
          <cell r="I1611">
            <v>2.2000000000000002</v>
          </cell>
          <cell r="J1611">
            <v>242640</v>
          </cell>
          <cell r="K1611" t="str">
            <v>1624-00-203</v>
          </cell>
        </row>
        <row r="1612">
          <cell r="I1612">
            <v>2.2000000000000002</v>
          </cell>
          <cell r="J1612">
            <v>3600</v>
          </cell>
          <cell r="K1612" t="str">
            <v>1624-00-203</v>
          </cell>
        </row>
        <row r="1613">
          <cell r="I1613">
            <v>2.2000000000000002</v>
          </cell>
          <cell r="J1613">
            <v>3352.93</v>
          </cell>
          <cell r="K1613" t="str">
            <v>1624-00-203</v>
          </cell>
        </row>
        <row r="1614">
          <cell r="J1614" t="e">
            <v>#N/A</v>
          </cell>
          <cell r="K1614" t="e">
            <v>#N/A</v>
          </cell>
        </row>
        <row r="1615">
          <cell r="J1615" t="e">
            <v>#N/A</v>
          </cell>
          <cell r="K1615" t="e">
            <v>#N/A</v>
          </cell>
        </row>
        <row r="1616">
          <cell r="J1616" t="e">
            <v>#N/A</v>
          </cell>
          <cell r="K1616" t="e">
            <v>#N/A</v>
          </cell>
        </row>
        <row r="1617">
          <cell r="J1617" t="e">
            <v>#N/A</v>
          </cell>
          <cell r="K1617" t="e">
            <v>#N/A</v>
          </cell>
        </row>
        <row r="1618">
          <cell r="J1618" t="e">
            <v>#N/A</v>
          </cell>
          <cell r="K1618" t="e">
            <v>#N/A</v>
          </cell>
        </row>
        <row r="1619">
          <cell r="J1619" t="e">
            <v>#N/A</v>
          </cell>
          <cell r="K1619" t="e">
            <v>#N/A</v>
          </cell>
        </row>
        <row r="1620">
          <cell r="J1620" t="e">
            <v>#N/A</v>
          </cell>
          <cell r="K1620" t="e">
            <v>#N/A</v>
          </cell>
        </row>
        <row r="1621">
          <cell r="J1621" t="e">
            <v>#N/A</v>
          </cell>
          <cell r="K1621" t="e">
            <v>#N/A</v>
          </cell>
        </row>
        <row r="1622">
          <cell r="J1622" t="e">
            <v>#N/A</v>
          </cell>
          <cell r="K1622" t="e">
            <v>#N/A</v>
          </cell>
        </row>
        <row r="1623">
          <cell r="J1623" t="e">
            <v>#N/A</v>
          </cell>
          <cell r="K1623" t="e">
            <v>#N/A</v>
          </cell>
        </row>
        <row r="1624">
          <cell r="J1624" t="e">
            <v>#N/A</v>
          </cell>
          <cell r="K1624" t="e">
            <v>#N/A</v>
          </cell>
        </row>
        <row r="1625">
          <cell r="J1625" t="e">
            <v>#N/A</v>
          </cell>
          <cell r="K1625" t="e">
            <v>#N/A</v>
          </cell>
        </row>
        <row r="1626">
          <cell r="J1626" t="e">
            <v>#N/A</v>
          </cell>
          <cell r="K1626" t="e">
            <v>#N/A</v>
          </cell>
        </row>
        <row r="1627">
          <cell r="J1627" t="e">
            <v>#N/A</v>
          </cell>
          <cell r="K1627" t="e">
            <v>#N/A</v>
          </cell>
        </row>
        <row r="1628">
          <cell r="J1628" t="e">
            <v>#N/A</v>
          </cell>
          <cell r="K1628" t="e">
            <v>#N/A</v>
          </cell>
        </row>
        <row r="1629">
          <cell r="J1629" t="e">
            <v>#N/A</v>
          </cell>
          <cell r="K1629" t="e">
            <v>#N/A</v>
          </cell>
        </row>
        <row r="1630">
          <cell r="J1630" t="e">
            <v>#N/A</v>
          </cell>
          <cell r="K1630" t="e">
            <v>#N/A</v>
          </cell>
        </row>
        <row r="1631">
          <cell r="J1631" t="e">
            <v>#N/A</v>
          </cell>
          <cell r="K1631" t="e">
            <v>#N/A</v>
          </cell>
        </row>
        <row r="1632">
          <cell r="J1632" t="e">
            <v>#N/A</v>
          </cell>
          <cell r="K1632" t="e">
            <v>#N/A</v>
          </cell>
        </row>
        <row r="1633">
          <cell r="J1633" t="e">
            <v>#N/A</v>
          </cell>
          <cell r="K1633" t="e">
            <v>#N/A</v>
          </cell>
        </row>
        <row r="1634">
          <cell r="J1634" t="e">
            <v>#N/A</v>
          </cell>
          <cell r="K1634" t="e">
            <v>#N/A</v>
          </cell>
        </row>
        <row r="1635">
          <cell r="J1635" t="e">
            <v>#N/A</v>
          </cell>
          <cell r="K1635" t="e">
            <v>#N/A</v>
          </cell>
        </row>
        <row r="1636">
          <cell r="J1636" t="e">
            <v>#N/A</v>
          </cell>
          <cell r="K1636" t="e">
            <v>#N/A</v>
          </cell>
        </row>
        <row r="1637">
          <cell r="J1637" t="e">
            <v>#N/A</v>
          </cell>
          <cell r="K1637" t="e">
            <v>#N/A</v>
          </cell>
        </row>
        <row r="1638">
          <cell r="J1638" t="e">
            <v>#N/A</v>
          </cell>
          <cell r="K1638" t="e">
            <v>#N/A</v>
          </cell>
        </row>
        <row r="1639">
          <cell r="J1639" t="e">
            <v>#N/A</v>
          </cell>
          <cell r="K1639" t="e">
            <v>#N/A</v>
          </cell>
        </row>
        <row r="1640">
          <cell r="J1640" t="e">
            <v>#N/A</v>
          </cell>
          <cell r="K1640" t="e">
            <v>#N/A</v>
          </cell>
        </row>
        <row r="1641">
          <cell r="J1641" t="e">
            <v>#N/A</v>
          </cell>
          <cell r="K1641" t="e">
            <v>#N/A</v>
          </cell>
        </row>
        <row r="1642">
          <cell r="J1642" t="e">
            <v>#N/A</v>
          </cell>
          <cell r="K1642" t="e">
            <v>#N/A</v>
          </cell>
        </row>
        <row r="1643">
          <cell r="J1643" t="e">
            <v>#N/A</v>
          </cell>
          <cell r="K1643" t="e">
            <v>#N/A</v>
          </cell>
        </row>
        <row r="1644">
          <cell r="J1644" t="e">
            <v>#N/A</v>
          </cell>
          <cell r="K1644" t="e">
            <v>#N/A</v>
          </cell>
        </row>
        <row r="1645">
          <cell r="J1645" t="e">
            <v>#N/A</v>
          </cell>
          <cell r="K1645" t="e">
            <v>#N/A</v>
          </cell>
        </row>
        <row r="1646">
          <cell r="J1646" t="e">
            <v>#N/A</v>
          </cell>
          <cell r="K1646" t="e">
            <v>#N/A</v>
          </cell>
        </row>
        <row r="1647">
          <cell r="J1647" t="e">
            <v>#N/A</v>
          </cell>
          <cell r="K1647" t="e">
            <v>#N/A</v>
          </cell>
        </row>
        <row r="1648">
          <cell r="J1648" t="e">
            <v>#N/A</v>
          </cell>
          <cell r="K1648" t="e">
            <v>#N/A</v>
          </cell>
        </row>
        <row r="1649">
          <cell r="J1649" t="e">
            <v>#N/A</v>
          </cell>
          <cell r="K1649" t="e">
            <v>#N/A</v>
          </cell>
        </row>
        <row r="1650">
          <cell r="J1650" t="e">
            <v>#N/A</v>
          </cell>
          <cell r="K1650" t="e">
            <v>#N/A</v>
          </cell>
        </row>
        <row r="1654">
          <cell r="J1654">
            <v>218851008.70999995</v>
          </cell>
        </row>
        <row r="1655">
          <cell r="J1655">
            <v>48481538.139999963</v>
          </cell>
        </row>
        <row r="1656">
          <cell r="J1656">
            <v>267332546.8499999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Trial Balance"/>
      <sheetName val="properties"/>
      <sheetName val="노무비"/>
      <sheetName val="งบบริหาร PL-report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  <row r="8">
          <cell r="G8">
            <v>5118508.29</v>
          </cell>
        </row>
        <row r="9">
          <cell r="G9">
            <v>5394442.5300000012</v>
          </cell>
        </row>
        <row r="10">
          <cell r="G10">
            <v>1082773.3400000001</v>
          </cell>
        </row>
        <row r="11">
          <cell r="G11">
            <v>38271.85</v>
          </cell>
        </row>
        <row r="12">
          <cell r="G12">
            <v>171072.44</v>
          </cell>
        </row>
        <row r="13">
          <cell r="G13">
            <v>232201.13</v>
          </cell>
        </row>
        <row r="14">
          <cell r="G14">
            <v>1312617.97</v>
          </cell>
        </row>
        <row r="15">
          <cell r="G15">
            <v>96000</v>
          </cell>
        </row>
        <row r="16">
          <cell r="G16">
            <v>21028.05</v>
          </cell>
        </row>
        <row r="17">
          <cell r="G17">
            <v>248877.62</v>
          </cell>
        </row>
        <row r="18">
          <cell r="G18">
            <v>34205.599999999999</v>
          </cell>
        </row>
        <row r="19">
          <cell r="G19">
            <v>987.7400000000016</v>
          </cell>
        </row>
        <row r="20">
          <cell r="G20">
            <v>787</v>
          </cell>
        </row>
        <row r="21">
          <cell r="G21">
            <v>183.62</v>
          </cell>
        </row>
        <row r="22">
          <cell r="G22">
            <v>6636.81</v>
          </cell>
        </row>
        <row r="23">
          <cell r="G23">
            <v>1028.04</v>
          </cell>
        </row>
        <row r="26">
          <cell r="G26">
            <v>-200</v>
          </cell>
        </row>
        <row r="28">
          <cell r="A28" t="str">
            <v>R</v>
          </cell>
          <cell r="G28">
            <v>13759422.030000001</v>
          </cell>
        </row>
        <row r="31">
          <cell r="A31" t="str">
            <v>C</v>
          </cell>
          <cell r="G31">
            <v>2044590.94</v>
          </cell>
        </row>
        <row r="32">
          <cell r="A32" t="str">
            <v>C</v>
          </cell>
          <cell r="G32">
            <v>163848.01</v>
          </cell>
        </row>
        <row r="33">
          <cell r="A33" t="str">
            <v>C</v>
          </cell>
          <cell r="G33">
            <v>1163911.75</v>
          </cell>
        </row>
        <row r="34">
          <cell r="A34" t="str">
            <v>C</v>
          </cell>
          <cell r="G34">
            <v>1409901.95</v>
          </cell>
        </row>
        <row r="35">
          <cell r="A35" t="str">
            <v>C</v>
          </cell>
          <cell r="G35">
            <v>100687.38</v>
          </cell>
        </row>
        <row r="36">
          <cell r="A36" t="str">
            <v>C</v>
          </cell>
          <cell r="G36">
            <v>109920.32000000001</v>
          </cell>
        </row>
        <row r="37">
          <cell r="A37" t="str">
            <v>C</v>
          </cell>
          <cell r="G37">
            <v>232582.95</v>
          </cell>
        </row>
        <row r="38">
          <cell r="A38" t="str">
            <v>C</v>
          </cell>
          <cell r="G38">
            <v>1036890.63</v>
          </cell>
        </row>
        <row r="39">
          <cell r="A39" t="str">
            <v>C</v>
          </cell>
          <cell r="G39">
            <v>3452.06</v>
          </cell>
        </row>
        <row r="40">
          <cell r="A40" t="str">
            <v>C</v>
          </cell>
          <cell r="G40">
            <v>5318.55</v>
          </cell>
        </row>
        <row r="41">
          <cell r="A41" t="str">
            <v>C</v>
          </cell>
          <cell r="G41">
            <v>880.79</v>
          </cell>
        </row>
        <row r="42">
          <cell r="A42" t="str">
            <v>C</v>
          </cell>
          <cell r="G42">
            <v>31971.53</v>
          </cell>
        </row>
        <row r="43">
          <cell r="A43" t="str">
            <v>C</v>
          </cell>
        </row>
        <row r="44">
          <cell r="A44" t="str">
            <v>C</v>
          </cell>
          <cell r="G44">
            <v>16822.439999999999</v>
          </cell>
        </row>
        <row r="45">
          <cell r="A45" t="str">
            <v>C</v>
          </cell>
          <cell r="G45">
            <v>36261.68</v>
          </cell>
        </row>
        <row r="46">
          <cell r="A46" t="str">
            <v>C</v>
          </cell>
          <cell r="G46">
            <v>33831.67</v>
          </cell>
        </row>
        <row r="47">
          <cell r="A47" t="str">
            <v>C</v>
          </cell>
          <cell r="G47">
            <v>136966</v>
          </cell>
        </row>
        <row r="48">
          <cell r="A48" t="str">
            <v>C</v>
          </cell>
          <cell r="G48">
            <v>155134</v>
          </cell>
        </row>
        <row r="49">
          <cell r="A49" t="str">
            <v>C</v>
          </cell>
          <cell r="G49">
            <v>5666.63</v>
          </cell>
        </row>
        <row r="50">
          <cell r="A50" t="str">
            <v>E</v>
          </cell>
          <cell r="G50">
            <v>1938257.66</v>
          </cell>
        </row>
        <row r="51">
          <cell r="A51" t="str">
            <v>E</v>
          </cell>
          <cell r="G51">
            <v>46302.49</v>
          </cell>
        </row>
        <row r="52">
          <cell r="A52" t="str">
            <v>E</v>
          </cell>
          <cell r="G52">
            <v>1334288</v>
          </cell>
        </row>
        <row r="53">
          <cell r="A53" t="str">
            <v>E</v>
          </cell>
          <cell r="G53">
            <v>1264.8399999999999</v>
          </cell>
        </row>
        <row r="54">
          <cell r="A54" t="str">
            <v>E</v>
          </cell>
          <cell r="G54">
            <v>33361</v>
          </cell>
        </row>
        <row r="55">
          <cell r="A55" t="str">
            <v>E</v>
          </cell>
          <cell r="G55">
            <v>45361.69</v>
          </cell>
        </row>
        <row r="56">
          <cell r="A56" t="str">
            <v>E</v>
          </cell>
          <cell r="G56">
            <v>136900.63</v>
          </cell>
        </row>
        <row r="57">
          <cell r="A57" t="str">
            <v>E</v>
          </cell>
        </row>
        <row r="58">
          <cell r="A58" t="str">
            <v>E</v>
          </cell>
          <cell r="G58">
            <v>28949.98</v>
          </cell>
        </row>
        <row r="59">
          <cell r="A59" t="str">
            <v>E</v>
          </cell>
          <cell r="G59">
            <v>24009.4</v>
          </cell>
        </row>
        <row r="60">
          <cell r="A60" t="str">
            <v>E</v>
          </cell>
          <cell r="G60">
            <v>41500</v>
          </cell>
        </row>
        <row r="61">
          <cell r="A61" t="str">
            <v>E</v>
          </cell>
        </row>
        <row r="62">
          <cell r="A62" t="str">
            <v>E</v>
          </cell>
          <cell r="G62">
            <v>160000</v>
          </cell>
        </row>
        <row r="63">
          <cell r="A63" t="str">
            <v>E</v>
          </cell>
          <cell r="G63">
            <v>71893.429999999993</v>
          </cell>
        </row>
        <row r="64">
          <cell r="A64" t="str">
            <v>E</v>
          </cell>
          <cell r="G64">
            <v>-2789.47</v>
          </cell>
        </row>
        <row r="65">
          <cell r="A65" t="str">
            <v>E</v>
          </cell>
          <cell r="G65">
            <v>0</v>
          </cell>
        </row>
        <row r="66">
          <cell r="A66" t="str">
            <v>E</v>
          </cell>
          <cell r="G66">
            <v>40000</v>
          </cell>
        </row>
        <row r="67">
          <cell r="A67" t="str">
            <v>E</v>
          </cell>
          <cell r="G67">
            <v>0</v>
          </cell>
        </row>
        <row r="68">
          <cell r="A68" t="str">
            <v>E</v>
          </cell>
          <cell r="G68">
            <v>25200</v>
          </cell>
        </row>
        <row r="69">
          <cell r="A69" t="str">
            <v>E</v>
          </cell>
          <cell r="G69">
            <v>20000</v>
          </cell>
        </row>
        <row r="70">
          <cell r="A70" t="str">
            <v>E</v>
          </cell>
          <cell r="G70">
            <v>49952.69</v>
          </cell>
        </row>
        <row r="71">
          <cell r="A71" t="str">
            <v>E</v>
          </cell>
          <cell r="G71">
            <v>21602.45</v>
          </cell>
        </row>
        <row r="72">
          <cell r="A72" t="str">
            <v>E</v>
          </cell>
          <cell r="G72">
            <v>8005</v>
          </cell>
        </row>
        <row r="73">
          <cell r="A73" t="str">
            <v>E</v>
          </cell>
          <cell r="G73">
            <v>208509.02</v>
          </cell>
        </row>
        <row r="74">
          <cell r="A74" t="str">
            <v>E</v>
          </cell>
          <cell r="G74">
            <v>13276.71</v>
          </cell>
        </row>
        <row r="75">
          <cell r="A75" t="str">
            <v>E</v>
          </cell>
          <cell r="G75">
            <v>24887.5</v>
          </cell>
        </row>
        <row r="76">
          <cell r="A76" t="str">
            <v>E</v>
          </cell>
          <cell r="G76">
            <v>28002.59</v>
          </cell>
        </row>
        <row r="77">
          <cell r="A77" t="str">
            <v>E</v>
          </cell>
          <cell r="G77">
            <v>18734</v>
          </cell>
        </row>
        <row r="78">
          <cell r="A78" t="str">
            <v>E</v>
          </cell>
          <cell r="G78">
            <v>15607.07</v>
          </cell>
        </row>
        <row r="79">
          <cell r="A79" t="str">
            <v>E</v>
          </cell>
          <cell r="G79">
            <v>2800</v>
          </cell>
        </row>
        <row r="80">
          <cell r="A80" t="str">
            <v>E</v>
          </cell>
          <cell r="G80">
            <v>7551.5</v>
          </cell>
        </row>
        <row r="81">
          <cell r="A81" t="str">
            <v>E</v>
          </cell>
          <cell r="G81">
            <v>6832.28</v>
          </cell>
        </row>
        <row r="82">
          <cell r="A82" t="str">
            <v>E</v>
          </cell>
          <cell r="G82">
            <v>60800</v>
          </cell>
        </row>
        <row r="83">
          <cell r="A83" t="str">
            <v>E</v>
          </cell>
          <cell r="G83">
            <v>32534</v>
          </cell>
        </row>
        <row r="84">
          <cell r="A84" t="str">
            <v>E</v>
          </cell>
          <cell r="G84">
            <v>188769</v>
          </cell>
        </row>
        <row r="85">
          <cell r="A85" t="str">
            <v>E</v>
          </cell>
          <cell r="G85">
            <v>9961</v>
          </cell>
        </row>
        <row r="86">
          <cell r="A86" t="str">
            <v>E</v>
          </cell>
          <cell r="G86">
            <v>238349.76</v>
          </cell>
        </row>
        <row r="87">
          <cell r="A87" t="str">
            <v>E</v>
          </cell>
          <cell r="G87">
            <v>5290</v>
          </cell>
        </row>
        <row r="88">
          <cell r="A88" t="str">
            <v>E</v>
          </cell>
          <cell r="G88">
            <v>55178.400000000001</v>
          </cell>
        </row>
        <row r="89">
          <cell r="A89" t="str">
            <v>E</v>
          </cell>
          <cell r="G89">
            <v>19452.330000000002</v>
          </cell>
        </row>
        <row r="90">
          <cell r="A90" t="str">
            <v>E</v>
          </cell>
          <cell r="G90">
            <v>982.81</v>
          </cell>
        </row>
        <row r="91">
          <cell r="A91" t="str">
            <v>E</v>
          </cell>
          <cell r="G91">
            <v>90100</v>
          </cell>
        </row>
        <row r="92">
          <cell r="A92" t="str">
            <v>E</v>
          </cell>
          <cell r="G92">
            <v>228676.71</v>
          </cell>
        </row>
        <row r="93">
          <cell r="A93" t="str">
            <v>E</v>
          </cell>
          <cell r="G93">
            <v>-15.03</v>
          </cell>
        </row>
        <row r="94">
          <cell r="A94" t="str">
            <v>E</v>
          </cell>
          <cell r="G94">
            <v>7031.31</v>
          </cell>
        </row>
        <row r="95">
          <cell r="A95" t="str">
            <v>E</v>
          </cell>
          <cell r="G95">
            <v>2179.21</v>
          </cell>
        </row>
        <row r="96">
          <cell r="A96" t="str">
            <v>E</v>
          </cell>
        </row>
        <row r="97">
          <cell r="A97" t="str">
            <v>E</v>
          </cell>
        </row>
        <row r="98">
          <cell r="A98" t="str">
            <v>E</v>
          </cell>
          <cell r="G98">
            <v>291666.67</v>
          </cell>
        </row>
        <row r="99">
          <cell r="A99" t="str">
            <v>E</v>
          </cell>
          <cell r="G99">
            <v>200</v>
          </cell>
        </row>
        <row r="100">
          <cell r="A100" t="str">
            <v>E</v>
          </cell>
          <cell r="G100">
            <v>1988.91</v>
          </cell>
        </row>
        <row r="101">
          <cell r="A101" t="str">
            <v>E</v>
          </cell>
        </row>
        <row r="102">
          <cell r="A102" t="str">
            <v>E</v>
          </cell>
          <cell r="G102">
            <v>23410.99</v>
          </cell>
        </row>
        <row r="103">
          <cell r="A103" t="str">
            <v>E</v>
          </cell>
          <cell r="G103">
            <v>47.71</v>
          </cell>
        </row>
        <row r="104">
          <cell r="A104" t="str">
            <v>E</v>
          </cell>
        </row>
        <row r="105">
          <cell r="A105" t="str">
            <v>E</v>
          </cell>
          <cell r="G105">
            <v>375</v>
          </cell>
        </row>
        <row r="106">
          <cell r="A106" t="str">
            <v>E</v>
          </cell>
        </row>
        <row r="107">
          <cell r="A107" t="str">
            <v>E</v>
          </cell>
        </row>
        <row r="108">
          <cell r="A108" t="str">
            <v>E</v>
          </cell>
        </row>
        <row r="109">
          <cell r="A109" t="str">
            <v>E</v>
          </cell>
          <cell r="G109">
            <v>20000</v>
          </cell>
        </row>
        <row r="110">
          <cell r="A110" t="str">
            <v>I</v>
          </cell>
          <cell r="G110">
            <v>4057019.55</v>
          </cell>
        </row>
        <row r="111">
          <cell r="A111" t="str">
            <v>I</v>
          </cell>
          <cell r="G111">
            <v>93226.26</v>
          </cell>
        </row>
        <row r="112">
          <cell r="A112" t="str">
            <v>E</v>
          </cell>
        </row>
        <row r="113">
          <cell r="A113" t="str">
            <v>E</v>
          </cell>
        </row>
        <row r="114">
          <cell r="A114" t="str">
            <v>NE1</v>
          </cell>
        </row>
        <row r="115">
          <cell r="G115">
            <v>16466124.330000004</v>
          </cell>
        </row>
        <row r="116">
          <cell r="G116">
            <v>-2706702.3</v>
          </cell>
        </row>
      </sheetData>
      <sheetData sheetId="2">
        <row r="5">
          <cell r="G5" t="str">
            <v>Feb'2001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Trial Balance"/>
      <sheetName val="detail_profit&amp;loss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  <row r="5">
          <cell r="AT5" t="str">
            <v>JAN - DEC</v>
          </cell>
        </row>
        <row r="8">
          <cell r="AT8">
            <v>37695178.440000005</v>
          </cell>
        </row>
        <row r="9">
          <cell r="AT9">
            <v>1072666.03</v>
          </cell>
        </row>
        <row r="10">
          <cell r="AT10">
            <v>-522746.9</v>
          </cell>
        </row>
        <row r="11">
          <cell r="AT11">
            <v>38245097.570000008</v>
          </cell>
        </row>
        <row r="15">
          <cell r="AT15">
            <v>3382978.8074996015</v>
          </cell>
        </row>
        <row r="16">
          <cell r="AT16">
            <v>576505.03977580834</v>
          </cell>
        </row>
        <row r="17">
          <cell r="AT17">
            <v>94125.481401869329</v>
          </cell>
        </row>
        <row r="18">
          <cell r="AT18">
            <v>284156.67</v>
          </cell>
        </row>
        <row r="19">
          <cell r="AT19">
            <v>149121.68</v>
          </cell>
        </row>
        <row r="20">
          <cell r="AT20">
            <v>512799.9</v>
          </cell>
        </row>
        <row r="21">
          <cell r="AT21">
            <v>0</v>
          </cell>
        </row>
        <row r="22">
          <cell r="AT22">
            <v>16958.259999999998</v>
          </cell>
        </row>
        <row r="23">
          <cell r="AT23">
            <v>546795.92728971969</v>
          </cell>
        </row>
        <row r="24">
          <cell r="AT24">
            <v>293864.59999999998</v>
          </cell>
        </row>
        <row r="25">
          <cell r="AT25">
            <v>306467.34999999998</v>
          </cell>
        </row>
        <row r="26">
          <cell r="AT26">
            <v>3359680.02</v>
          </cell>
        </row>
        <row r="27">
          <cell r="AT27">
            <v>9523453.7359669972</v>
          </cell>
        </row>
        <row r="28">
          <cell r="AT28">
            <v>28721643.834033012</v>
          </cell>
        </row>
        <row r="30">
          <cell r="AT30">
            <v>21871997.300000001</v>
          </cell>
        </row>
        <row r="31">
          <cell r="AT31">
            <v>2063463</v>
          </cell>
        </row>
        <row r="32">
          <cell r="AT32">
            <v>338849.98</v>
          </cell>
        </row>
        <row r="33">
          <cell r="AT33">
            <v>625226</v>
          </cell>
        </row>
        <row r="34">
          <cell r="AT34">
            <v>5944.84</v>
          </cell>
        </row>
        <row r="35">
          <cell r="AT35">
            <v>382915</v>
          </cell>
        </row>
        <row r="36">
          <cell r="AT36">
            <v>291965.84999999998</v>
          </cell>
        </row>
        <row r="37">
          <cell r="AT37">
            <v>25200</v>
          </cell>
        </row>
        <row r="38">
          <cell r="AT38">
            <v>5040</v>
          </cell>
        </row>
        <row r="39">
          <cell r="AT39">
            <v>1024416.72</v>
          </cell>
        </row>
        <row r="40">
          <cell r="AT40">
            <v>26635018.690000001</v>
          </cell>
        </row>
        <row r="42">
          <cell r="AT42">
            <v>346872</v>
          </cell>
        </row>
        <row r="43">
          <cell r="AT43">
            <v>0</v>
          </cell>
        </row>
        <row r="44">
          <cell r="AT44">
            <v>1461748.75</v>
          </cell>
        </row>
        <row r="45">
          <cell r="AT45">
            <v>1215021.6000000001</v>
          </cell>
        </row>
        <row r="46">
          <cell r="AT46">
            <v>313421.99</v>
          </cell>
        </row>
        <row r="47">
          <cell r="AT47">
            <v>79260</v>
          </cell>
        </row>
        <row r="48">
          <cell r="AT48">
            <v>3416324.34</v>
          </cell>
        </row>
        <row r="50">
          <cell r="AT50">
            <v>942983.46</v>
          </cell>
        </row>
        <row r="52">
          <cell r="AT52">
            <v>71592.77</v>
          </cell>
        </row>
        <row r="54">
          <cell r="AT54">
            <v>3362855.14</v>
          </cell>
        </row>
        <row r="55">
          <cell r="AT55">
            <v>686789.46</v>
          </cell>
        </row>
        <row r="56">
          <cell r="AT56">
            <v>297443.67</v>
          </cell>
        </row>
        <row r="57">
          <cell r="AT57">
            <v>477874.93</v>
          </cell>
        </row>
        <row r="58">
          <cell r="AT58">
            <v>138811.60999999999</v>
          </cell>
        </row>
        <row r="59">
          <cell r="AT59">
            <v>165990</v>
          </cell>
        </row>
        <row r="60">
          <cell r="AT60">
            <v>12637.5</v>
          </cell>
        </row>
        <row r="61">
          <cell r="AT61">
            <v>371421.26</v>
          </cell>
        </row>
        <row r="62">
          <cell r="AT62">
            <v>166710.64000000001</v>
          </cell>
        </row>
        <row r="63">
          <cell r="AT63">
            <v>225840.45</v>
          </cell>
        </row>
        <row r="64">
          <cell r="AT64">
            <v>238287.17</v>
          </cell>
        </row>
        <row r="65">
          <cell r="AT65">
            <v>25752.01</v>
          </cell>
        </row>
        <row r="66">
          <cell r="AT66">
            <v>37876.29</v>
          </cell>
        </row>
        <row r="67">
          <cell r="AT67">
            <v>132120.62</v>
          </cell>
        </row>
        <row r="68">
          <cell r="AT68">
            <v>355200.76</v>
          </cell>
        </row>
        <row r="69">
          <cell r="AT69">
            <v>26703.13</v>
          </cell>
        </row>
        <row r="70">
          <cell r="AT70">
            <v>111323.2</v>
          </cell>
        </row>
        <row r="71">
          <cell r="AT71">
            <v>1676659.63</v>
          </cell>
        </row>
        <row r="72">
          <cell r="AT72">
            <v>478425.55</v>
          </cell>
        </row>
        <row r="73">
          <cell r="AT73">
            <v>2265228</v>
          </cell>
        </row>
        <row r="74">
          <cell r="AT74">
            <v>338734.18</v>
          </cell>
        </row>
        <row r="75">
          <cell r="AT75">
            <v>419529.27</v>
          </cell>
        </row>
        <row r="76">
          <cell r="AT76">
            <v>0</v>
          </cell>
        </row>
        <row r="77">
          <cell r="AT77">
            <v>118708.25</v>
          </cell>
        </row>
        <row r="78">
          <cell r="AT78">
            <v>12130922.719999999</v>
          </cell>
        </row>
        <row r="79">
          <cell r="AT79">
            <v>43196841.980000012</v>
          </cell>
        </row>
        <row r="80">
          <cell r="AT80">
            <v>-14475198.145966992</v>
          </cell>
        </row>
        <row r="83">
          <cell r="AT83">
            <v>853685.53811923973</v>
          </cell>
        </row>
        <row r="84">
          <cell r="AT84">
            <v>4061.7712122419907</v>
          </cell>
        </row>
        <row r="85">
          <cell r="AT85">
            <v>181482.84</v>
          </cell>
        </row>
        <row r="86">
          <cell r="AT86">
            <v>-112875.28</v>
          </cell>
        </row>
        <row r="87">
          <cell r="AT87">
            <v>968808.42</v>
          </cell>
        </row>
        <row r="88">
          <cell r="AT88">
            <v>2955284.4166355142</v>
          </cell>
        </row>
        <row r="89">
          <cell r="AT89">
            <v>98052.75</v>
          </cell>
        </row>
        <row r="90">
          <cell r="AT90">
            <v>1087799.46</v>
          </cell>
        </row>
        <row r="91">
          <cell r="AT91">
            <v>6036299.915966996</v>
          </cell>
        </row>
        <row r="93">
          <cell r="AT93">
            <v>-8438898.2299999967</v>
          </cell>
        </row>
        <row r="94">
          <cell r="AT94">
            <v>329906.06</v>
          </cell>
        </row>
        <row r="95">
          <cell r="AT95">
            <v>15714143.66</v>
          </cell>
        </row>
        <row r="96">
          <cell r="AT96">
            <v>-24482947.949999996</v>
          </cell>
        </row>
        <row r="98">
          <cell r="AS98" t="str">
            <v>OP1</v>
          </cell>
          <cell r="AT98">
            <v>10144539.879999999</v>
          </cell>
        </row>
        <row r="99">
          <cell r="AT99">
            <v>0</v>
          </cell>
        </row>
        <row r="100">
          <cell r="AS100" t="str">
            <v>OP2</v>
          </cell>
          <cell r="AT100">
            <v>5252700.1900000004</v>
          </cell>
        </row>
        <row r="101">
          <cell r="AS101" t="str">
            <v>OP2</v>
          </cell>
          <cell r="AT101">
            <v>1617923.06</v>
          </cell>
        </row>
        <row r="102">
          <cell r="AT102">
            <v>-41498111.079999998</v>
          </cell>
        </row>
        <row r="103">
          <cell r="AS103" t="str">
            <v>OP3</v>
          </cell>
          <cell r="AT103">
            <v>773318.29</v>
          </cell>
        </row>
        <row r="104">
          <cell r="AT104">
            <v>0</v>
          </cell>
        </row>
        <row r="105">
          <cell r="AS105" t="str">
            <v>OP4</v>
          </cell>
          <cell r="AT105">
            <v>150279.51999999999</v>
          </cell>
        </row>
        <row r="106">
          <cell r="AS106" t="str">
            <v>OP5</v>
          </cell>
          <cell r="AT106">
            <v>4284000</v>
          </cell>
        </row>
        <row r="107">
          <cell r="AS107" t="str">
            <v>OP6</v>
          </cell>
          <cell r="AT107">
            <v>185249.81</v>
          </cell>
        </row>
        <row r="108">
          <cell r="AS108" t="str">
            <v>OP7</v>
          </cell>
          <cell r="AT108">
            <v>67079899.130000003</v>
          </cell>
        </row>
        <row r="109">
          <cell r="AS109" t="str">
            <v>OP8</v>
          </cell>
          <cell r="AT109">
            <v>0</v>
          </cell>
        </row>
        <row r="110">
          <cell r="AT110">
            <v>2100.04</v>
          </cell>
        </row>
        <row r="111">
          <cell r="AT111">
            <v>-113968757.79000001</v>
          </cell>
        </row>
        <row r="112">
          <cell r="AT112">
            <v>0</v>
          </cell>
        </row>
        <row r="113">
          <cell r="AT113">
            <v>-113970857.83000001</v>
          </cell>
        </row>
      </sheetData>
      <sheetData sheetId="4">
        <row r="4">
          <cell r="AT4" t="str">
            <v>YEAR 2001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  <cell r="C1">
            <v>2</v>
          </cell>
          <cell r="T1">
            <v>76</v>
          </cell>
        </row>
        <row r="2">
          <cell r="A2" t="str">
            <v>A</v>
          </cell>
          <cell r="B2" t="str">
            <v>B</v>
          </cell>
          <cell r="C2" t="str">
            <v>C</v>
          </cell>
          <cell r="E2" t="str">
            <v>E</v>
          </cell>
          <cell r="T2" t="str">
            <v xml:space="preserve">T </v>
          </cell>
        </row>
        <row r="4">
          <cell r="T4" t="str">
            <v>T = ( W - S )</v>
          </cell>
        </row>
        <row r="5">
          <cell r="A5" t="str">
            <v>BS</v>
          </cell>
          <cell r="B5" t="str">
            <v>PL</v>
          </cell>
          <cell r="C5" t="str">
            <v>BS</v>
          </cell>
          <cell r="T5" t="str">
            <v xml:space="preserve">Link YTD - 9 </v>
          </cell>
        </row>
        <row r="6">
          <cell r="T6" t="str">
            <v>BS-สำรอง/เดือน</v>
          </cell>
        </row>
        <row r="7">
          <cell r="A7" t="str">
            <v>สำรองค่าเสื่อม GL</v>
          </cell>
          <cell r="B7" t="str">
            <v>ค่าเสื่อมราคา GL</v>
          </cell>
          <cell r="C7" t="str">
            <v>ทรัพย์สิน-GL</v>
          </cell>
          <cell r="E7" t="str">
            <v>ค่าเสื่อมราคา-GL</v>
          </cell>
          <cell r="T7" t="str">
            <v xml:space="preserve">Excel - Record </v>
          </cell>
        </row>
        <row r="8">
          <cell r="A8" t="str">
            <v>1701-00-009</v>
          </cell>
          <cell r="B8" t="str">
            <v>5050-00-101</v>
          </cell>
          <cell r="C8" t="str">
            <v>1601-00-008</v>
          </cell>
          <cell r="E8" t="str">
            <v>Acc. Dep-Electric Equipment</v>
          </cell>
        </row>
        <row r="9">
          <cell r="A9" t="str">
            <v>1701-00-009</v>
          </cell>
          <cell r="B9" t="str">
            <v>5050-00-101</v>
          </cell>
          <cell r="C9" t="str">
            <v>1601-00-009</v>
          </cell>
          <cell r="E9" t="str">
            <v>Acc. Dep-Electric Equipment</v>
          </cell>
          <cell r="T9">
            <v>31259.533443835797</v>
          </cell>
        </row>
        <row r="10">
          <cell r="A10" t="str">
            <v>1701-00-016</v>
          </cell>
          <cell r="B10" t="str">
            <v>5050-00-101</v>
          </cell>
          <cell r="C10" t="str">
            <v>1601-00-016</v>
          </cell>
          <cell r="E10" t="str">
            <v>Acc. Dep-Electric Equipment</v>
          </cell>
          <cell r="T10">
            <v>122.30136986301369</v>
          </cell>
        </row>
        <row r="11">
          <cell r="A11" t="str">
            <v>1702-00-009</v>
          </cell>
          <cell r="B11" t="str">
            <v>5050-00-101</v>
          </cell>
          <cell r="C11" t="str">
            <v>1602-00-009</v>
          </cell>
          <cell r="E11" t="str">
            <v>Acc. Dep-Tel.System-M&amp;E</v>
          </cell>
          <cell r="T11">
            <v>4402.5709143452696</v>
          </cell>
        </row>
        <row r="12">
          <cell r="A12" t="str">
            <v>1702-00-010</v>
          </cell>
          <cell r="B12" t="str">
            <v>5050-00-101</v>
          </cell>
          <cell r="C12" t="str">
            <v>1602-00-010</v>
          </cell>
          <cell r="E12" t="str">
            <v>Acc. Dep-Tel.System-BDA</v>
          </cell>
          <cell r="T12">
            <v>96.597826027397218</v>
          </cell>
        </row>
        <row r="13">
          <cell r="A13" t="str">
            <v>1703-00-005</v>
          </cell>
          <cell r="B13" t="str">
            <v>5050-00-101</v>
          </cell>
          <cell r="C13" t="str">
            <v>1603-00-005</v>
          </cell>
        </row>
        <row r="14">
          <cell r="A14" t="str">
            <v>1703-00-009</v>
          </cell>
          <cell r="B14" t="str">
            <v>5050-00-101</v>
          </cell>
          <cell r="C14" t="str">
            <v>1603-00-006</v>
          </cell>
          <cell r="E14" t="str">
            <v>Acc. Dep-System Work</v>
          </cell>
          <cell r="T14">
            <v>580613.36636964232</v>
          </cell>
        </row>
        <row r="15">
          <cell r="A15" t="str">
            <v>1703-00-008</v>
          </cell>
          <cell r="B15" t="str">
            <v>5050-00-101</v>
          </cell>
          <cell r="C15" t="str">
            <v>1603-00-008</v>
          </cell>
        </row>
        <row r="16">
          <cell r="A16" t="str">
            <v>1703-00-009</v>
          </cell>
          <cell r="B16" t="str">
            <v>5050-00-101</v>
          </cell>
          <cell r="C16" t="str">
            <v>1603-00-009</v>
          </cell>
        </row>
        <row r="17">
          <cell r="A17" t="str">
            <v>1703-00-013</v>
          </cell>
          <cell r="B17" t="str">
            <v>5050-00-101</v>
          </cell>
          <cell r="C17" t="str">
            <v>1603-00-013</v>
          </cell>
        </row>
        <row r="18">
          <cell r="A18" t="str">
            <v>1703-00-016</v>
          </cell>
          <cell r="B18" t="str">
            <v>5050-00-101</v>
          </cell>
          <cell r="C18" t="str">
            <v>1603-00-016</v>
          </cell>
        </row>
        <row r="19">
          <cell r="A19" t="str">
            <v>1704-00-008</v>
          </cell>
          <cell r="B19" t="str">
            <v>5050-00-101</v>
          </cell>
          <cell r="C19" t="str">
            <v>1604-00-008</v>
          </cell>
          <cell r="E19" t="str">
            <v>Acc. Dep-Improvment - Building</v>
          </cell>
          <cell r="T19">
            <v>248280.88728016894</v>
          </cell>
        </row>
        <row r="20">
          <cell r="A20" t="str">
            <v>1705-00-002</v>
          </cell>
          <cell r="B20" t="str">
            <v>5050-00-101</v>
          </cell>
          <cell r="C20" t="str">
            <v>1605-00-002</v>
          </cell>
          <cell r="E20" t="str">
            <v>Acc. Dep-Furn.Fixture</v>
          </cell>
          <cell r="T20">
            <v>565.64383561643808</v>
          </cell>
        </row>
        <row r="21">
          <cell r="A21" t="str">
            <v>1705-00-008</v>
          </cell>
          <cell r="B21" t="str">
            <v>5050-00-101</v>
          </cell>
          <cell r="C21" t="str">
            <v>1605-00-008</v>
          </cell>
          <cell r="E21" t="str">
            <v>Acc. Dep-Furn.Fixture</v>
          </cell>
          <cell r="T21">
            <v>20166.115179797169</v>
          </cell>
        </row>
        <row r="22">
          <cell r="A22" t="str">
            <v>1705-00-201</v>
          </cell>
          <cell r="B22" t="str">
            <v>5050-00-101</v>
          </cell>
          <cell r="C22" t="str">
            <v>1605-00-201</v>
          </cell>
          <cell r="E22" t="str">
            <v>Acc. Dep-Furn.Fixture- Reno</v>
          </cell>
          <cell r="T22">
            <v>0</v>
          </cell>
        </row>
        <row r="23">
          <cell r="A23" t="str">
            <v>1706-00-006</v>
          </cell>
          <cell r="B23" t="str">
            <v>5050-00-101</v>
          </cell>
          <cell r="C23" t="str">
            <v>1606-00-006</v>
          </cell>
          <cell r="E23" t="str">
            <v>Acc. Dep-Interior - DEV</v>
          </cell>
          <cell r="T23">
            <v>108952.29298721068</v>
          </cell>
        </row>
        <row r="24">
          <cell r="A24" t="str">
            <v>1707-00-005</v>
          </cell>
          <cell r="B24" t="str">
            <v>5050-00-101</v>
          </cell>
          <cell r="C24" t="str">
            <v>1607-00-005</v>
          </cell>
        </row>
        <row r="25">
          <cell r="A25" t="str">
            <v>1707-00-006</v>
          </cell>
          <cell r="B25" t="str">
            <v>5050-00-101</v>
          </cell>
          <cell r="C25" t="str">
            <v>1607-00-006</v>
          </cell>
          <cell r="E25" t="str">
            <v>Acc. Dep-Shop Interior</v>
          </cell>
          <cell r="T25">
            <v>253626.60191780608</v>
          </cell>
        </row>
        <row r="26">
          <cell r="A26" t="str">
            <v>1707-00-013</v>
          </cell>
          <cell r="B26" t="str">
            <v>5050-00-101</v>
          </cell>
          <cell r="C26" t="str">
            <v>1607-00-013</v>
          </cell>
        </row>
        <row r="27">
          <cell r="A27" t="str">
            <v>1708-00-002</v>
          </cell>
          <cell r="B27" t="str">
            <v>5050-00-101</v>
          </cell>
          <cell r="C27" t="str">
            <v>1608-00-002</v>
          </cell>
        </row>
        <row r="28">
          <cell r="A28" t="str">
            <v>1708-00-008</v>
          </cell>
          <cell r="B28" t="str">
            <v>5050-00-101</v>
          </cell>
          <cell r="C28" t="str">
            <v>1608-00-008</v>
          </cell>
          <cell r="E28" t="str">
            <v>Acc. Dep-Tree</v>
          </cell>
          <cell r="T28">
            <v>4387.7787287672982</v>
          </cell>
        </row>
        <row r="29">
          <cell r="A29" t="str">
            <v>1709-00-008</v>
          </cell>
          <cell r="B29" t="str">
            <v>5050-00-101</v>
          </cell>
          <cell r="C29" t="str">
            <v>1609-00-008</v>
          </cell>
          <cell r="E29" t="str">
            <v>Acc. Dep-Clock</v>
          </cell>
          <cell r="T29">
            <v>15046.390324479435</v>
          </cell>
        </row>
        <row r="30">
          <cell r="A30" t="str">
            <v>1710-00-000</v>
          </cell>
          <cell r="B30" t="str">
            <v>6423-00-101</v>
          </cell>
          <cell r="C30" t="str">
            <v>1610-00-000</v>
          </cell>
          <cell r="E30" t="str">
            <v>Acc. Dep-Office Equipment</v>
          </cell>
          <cell r="T30">
            <v>68968.392668494023</v>
          </cell>
        </row>
        <row r="31">
          <cell r="A31" t="str">
            <v>1710-00-001</v>
          </cell>
          <cell r="B31" t="str">
            <v>6423-00-101</v>
          </cell>
          <cell r="C31" t="str">
            <v>1610-00-001</v>
          </cell>
          <cell r="E31" t="str">
            <v>Acc. Dep-Office Equipment-Sale</v>
          </cell>
          <cell r="T31">
            <v>962.74856986301347</v>
          </cell>
        </row>
        <row r="32">
          <cell r="A32" t="str">
            <v>1710-00-002</v>
          </cell>
          <cell r="B32" t="str">
            <v>6423-00-101</v>
          </cell>
          <cell r="C32" t="str">
            <v>1610-00-002</v>
          </cell>
          <cell r="E32" t="str">
            <v>Acc. Dep-Office Equipment-Prom</v>
          </cell>
          <cell r="T32">
            <v>344.31912328767066</v>
          </cell>
        </row>
        <row r="33">
          <cell r="A33" t="str">
            <v>1710-00-003</v>
          </cell>
          <cell r="B33" t="str">
            <v>6423-00-101</v>
          </cell>
          <cell r="C33" t="str">
            <v>1610-00-003</v>
          </cell>
          <cell r="E33" t="str">
            <v>Acc. Dep-Office Equipment-PR</v>
          </cell>
          <cell r="T33">
            <v>84.387945205479582</v>
          </cell>
        </row>
        <row r="34">
          <cell r="A34" t="str">
            <v>1710-00-005</v>
          </cell>
          <cell r="B34" t="str">
            <v>6423-00-101</v>
          </cell>
          <cell r="C34" t="str">
            <v>1610-00-005</v>
          </cell>
          <cell r="E34" t="str">
            <v>Acc. Dep-Office Equipment-TCMS</v>
          </cell>
          <cell r="T34">
            <v>1498.0847671232877</v>
          </cell>
        </row>
        <row r="35">
          <cell r="A35" t="str">
            <v>1710-00-006</v>
          </cell>
          <cell r="B35" t="str">
            <v>6423-00-101</v>
          </cell>
          <cell r="C35" t="str">
            <v>1610-00-006</v>
          </cell>
          <cell r="E35" t="str">
            <v>Acc. Dep-Office Equipment-DEV</v>
          </cell>
          <cell r="T35">
            <v>602.18918356164431</v>
          </cell>
        </row>
        <row r="36">
          <cell r="A36" t="str">
            <v>1710-00-007</v>
          </cell>
          <cell r="B36" t="str">
            <v>6423-00-101</v>
          </cell>
          <cell r="C36" t="str">
            <v>1610-00-007</v>
          </cell>
          <cell r="E36" t="str">
            <v>Acc. Dep-Office Equipment-CR</v>
          </cell>
          <cell r="T36">
            <v>937.93684931506868</v>
          </cell>
        </row>
        <row r="37">
          <cell r="A37" t="str">
            <v>1710-00-008</v>
          </cell>
          <cell r="B37" t="str">
            <v>6423-00-101</v>
          </cell>
          <cell r="C37" t="str">
            <v>1610-00-008</v>
          </cell>
          <cell r="E37" t="str">
            <v>Acc. Dep-Office Equipment-BDC</v>
          </cell>
          <cell r="T37">
            <v>1586.9136109589017</v>
          </cell>
        </row>
        <row r="38">
          <cell r="A38" t="str">
            <v>1710-00-009</v>
          </cell>
          <cell r="B38" t="str">
            <v>6423-00-101</v>
          </cell>
          <cell r="C38" t="str">
            <v>1610-00-009</v>
          </cell>
          <cell r="E38" t="str">
            <v>Acc. Dep-Office Equipment-M&amp;E</v>
          </cell>
          <cell r="T38">
            <v>1681.8960821917863</v>
          </cell>
        </row>
        <row r="39">
          <cell r="A39" t="str">
            <v>1710-00-010</v>
          </cell>
          <cell r="B39" t="str">
            <v>6423-00-101</v>
          </cell>
          <cell r="C39" t="str">
            <v>1610-00-010</v>
          </cell>
          <cell r="E39" t="str">
            <v>Acc. Dep-Office Equipment-BDA</v>
          </cell>
          <cell r="T39">
            <v>5906.0839890410862</v>
          </cell>
        </row>
        <row r="40">
          <cell r="A40" t="str">
            <v>1710-00-012</v>
          </cell>
          <cell r="B40" t="str">
            <v>6423-00-101</v>
          </cell>
          <cell r="C40" t="str">
            <v>1610-00-012</v>
          </cell>
          <cell r="E40" t="str">
            <v>Acc. Dep-Office Equipment-Lega</v>
          </cell>
          <cell r="T40">
            <v>545.00547945205471</v>
          </cell>
        </row>
        <row r="41">
          <cell r="A41" t="str">
            <v>1710-00-013</v>
          </cell>
          <cell r="B41" t="str">
            <v>6423-00-101</v>
          </cell>
          <cell r="C41" t="str">
            <v>1610-00-013</v>
          </cell>
          <cell r="E41" t="str">
            <v>Acc. Dep-Office Equipment-MIS</v>
          </cell>
          <cell r="T41">
            <v>7525.7842191780801</v>
          </cell>
        </row>
        <row r="42">
          <cell r="A42" t="str">
            <v>1710-00-014</v>
          </cell>
          <cell r="B42" t="str">
            <v>6423-00-101</v>
          </cell>
          <cell r="C42" t="str">
            <v>1610-00-014</v>
          </cell>
          <cell r="E42" t="str">
            <v>Acc. Dep-Office Equipment-Corp</v>
          </cell>
          <cell r="T42">
            <v>129.21904109589036</v>
          </cell>
        </row>
        <row r="43">
          <cell r="A43" t="str">
            <v>1710-00-015</v>
          </cell>
          <cell r="B43" t="str">
            <v>6423-00-101</v>
          </cell>
          <cell r="C43" t="str">
            <v>1610-00-015</v>
          </cell>
          <cell r="E43" t="str">
            <v>Acc. Dep-Office Equipment-ACC</v>
          </cell>
          <cell r="T43">
            <v>1473.2728767123299</v>
          </cell>
        </row>
        <row r="44">
          <cell r="A44" t="str">
            <v>1710-00-016</v>
          </cell>
          <cell r="B44" t="str">
            <v>6423-00-101</v>
          </cell>
          <cell r="C44" t="str">
            <v>1610-00-016</v>
          </cell>
          <cell r="E44" t="str">
            <v>Acc. Dep-Office Equipment-Tech</v>
          </cell>
          <cell r="T44">
            <v>1043.8561205479418</v>
          </cell>
        </row>
        <row r="45">
          <cell r="A45" t="str">
            <v>1710-00-201</v>
          </cell>
          <cell r="B45" t="str">
            <v>6423-00-101</v>
          </cell>
          <cell r="C45" t="str">
            <v>1610-00-201</v>
          </cell>
          <cell r="E45" t="str">
            <v>Acc. Dep-Office Equipment-Reno</v>
          </cell>
          <cell r="T45">
            <v>0</v>
          </cell>
        </row>
        <row r="46">
          <cell r="A46" t="str">
            <v>1711-00-000</v>
          </cell>
          <cell r="B46" t="str">
            <v>6423-00-101</v>
          </cell>
          <cell r="C46" t="str">
            <v>1611-00-000</v>
          </cell>
          <cell r="E46" t="str">
            <v>Acc. Dep-Office Decor</v>
          </cell>
          <cell r="T46">
            <v>75094.193913699128</v>
          </cell>
        </row>
        <row r="47">
          <cell r="A47" t="str">
            <v>1712-00-000</v>
          </cell>
          <cell r="B47" t="str">
            <v>6423-00-101</v>
          </cell>
          <cell r="C47" t="str">
            <v>1612-00-000</v>
          </cell>
          <cell r="E47" t="str">
            <v>Acc. Dep-Furn.Fix- Office</v>
          </cell>
          <cell r="T47">
            <v>6303.6003013697919</v>
          </cell>
        </row>
        <row r="48">
          <cell r="A48" t="str">
            <v>1713-00-000</v>
          </cell>
          <cell r="B48" t="str">
            <v>6423-00-101</v>
          </cell>
          <cell r="C48" t="str">
            <v>1613-00-000</v>
          </cell>
          <cell r="E48" t="str">
            <v>Acc. Dep-Uniform</v>
          </cell>
          <cell r="T48">
            <v>2694.5191666671308</v>
          </cell>
        </row>
        <row r="49">
          <cell r="A49" t="str">
            <v>1713-00-011</v>
          </cell>
          <cell r="B49" t="str">
            <v>6423-00-102</v>
          </cell>
          <cell r="C49" t="str">
            <v>1613-00-011</v>
          </cell>
          <cell r="E49" t="str">
            <v>Acc. Dep-Uniform</v>
          </cell>
          <cell r="T49">
            <v>237.08333333333303</v>
          </cell>
        </row>
        <row r="50">
          <cell r="A50" t="str">
            <v>1714-00-000</v>
          </cell>
          <cell r="B50" t="str">
            <v>6423-00-101</v>
          </cell>
          <cell r="C50" t="str">
            <v>1614-00-000</v>
          </cell>
          <cell r="E50" t="str">
            <v>Acc. Dep-Vehicle</v>
          </cell>
          <cell r="T50">
            <v>0</v>
          </cell>
        </row>
        <row r="51">
          <cell r="A51" t="str">
            <v>1715-00-000</v>
          </cell>
          <cell r="B51" t="str">
            <v>5050-00-101</v>
          </cell>
          <cell r="C51" t="str">
            <v>1615-00-000</v>
          </cell>
          <cell r="E51" t="str">
            <v>Acc. Dep-Other Asset</v>
          </cell>
          <cell r="T51">
            <v>40437.881375341676</v>
          </cell>
        </row>
        <row r="52">
          <cell r="A52" t="str">
            <v>1715-00-001</v>
          </cell>
          <cell r="B52" t="str">
            <v>6423-00-102</v>
          </cell>
          <cell r="C52" t="str">
            <v>1615-00-001</v>
          </cell>
          <cell r="E52" t="str">
            <v>Acc. Dep-Other Asset</v>
          </cell>
          <cell r="T52">
            <v>40.771030136986298</v>
          </cell>
        </row>
        <row r="53">
          <cell r="A53" t="str">
            <v>1715-00-002</v>
          </cell>
          <cell r="B53" t="str">
            <v>6423-00-102</v>
          </cell>
          <cell r="C53" t="str">
            <v>1615-00-002</v>
          </cell>
        </row>
        <row r="54">
          <cell r="A54" t="str">
            <v>1715-00-010</v>
          </cell>
          <cell r="B54" t="str">
            <v>5050-00-101</v>
          </cell>
          <cell r="C54" t="str">
            <v>1615-00-008</v>
          </cell>
          <cell r="E54" t="str">
            <v>Acc. Dep-Other Asset</v>
          </cell>
          <cell r="T54">
            <v>2034.1557917808223</v>
          </cell>
        </row>
        <row r="55">
          <cell r="A55" t="str">
            <v>1715-00-009</v>
          </cell>
          <cell r="B55" t="str">
            <v>5050-00-101</v>
          </cell>
          <cell r="C55" t="str">
            <v>1615-00-009</v>
          </cell>
          <cell r="E55" t="str">
            <v>Acc. Dep-Other Asset</v>
          </cell>
          <cell r="T55">
            <v>200.62639452054793</v>
          </cell>
        </row>
        <row r="56">
          <cell r="A56" t="str">
            <v>1715-00-010</v>
          </cell>
          <cell r="B56" t="str">
            <v>5050-00-101</v>
          </cell>
          <cell r="C56" t="str">
            <v>1615-00-010</v>
          </cell>
          <cell r="E56" t="str">
            <v>Acc. Dep-Other Asset</v>
          </cell>
          <cell r="T56">
            <v>2034.1557917808223</v>
          </cell>
        </row>
        <row r="57">
          <cell r="A57" t="str">
            <v>1715-00-016</v>
          </cell>
          <cell r="B57" t="str">
            <v>5050-00-101</v>
          </cell>
          <cell r="C57" t="str">
            <v>1615-00-016</v>
          </cell>
          <cell r="E57" t="str">
            <v>Acc. Dep-Other Asset</v>
          </cell>
          <cell r="T57">
            <v>89.859402739726022</v>
          </cell>
        </row>
        <row r="58">
          <cell r="A58" t="str">
            <v>1721-00-009</v>
          </cell>
          <cell r="B58" t="str">
            <v>5050-00-101</v>
          </cell>
          <cell r="C58" t="str">
            <v>1621-00-009</v>
          </cell>
          <cell r="E58" t="str">
            <v>Acc. Dep-Improve. Building-Reno-4.27%</v>
          </cell>
          <cell r="T58">
            <v>790560.00208068488</v>
          </cell>
        </row>
        <row r="59">
          <cell r="A59" t="str">
            <v>1722-00-009</v>
          </cell>
          <cell r="B59" t="str">
            <v>5050-00-101</v>
          </cell>
          <cell r="C59" t="str">
            <v>1622-00-009</v>
          </cell>
          <cell r="E59" t="str">
            <v>Acc. Dep-Improve. Building-Reno-20%</v>
          </cell>
          <cell r="T59">
            <v>689591.74191780831</v>
          </cell>
        </row>
        <row r="60">
          <cell r="A60" t="str">
            <v>1720-00-009</v>
          </cell>
          <cell r="B60" t="str">
            <v>5030-00-101</v>
          </cell>
          <cell r="C60" t="str">
            <v>1620-00-009</v>
          </cell>
        </row>
        <row r="61">
          <cell r="C61" t="str">
            <v>1625-00-002</v>
          </cell>
        </row>
        <row r="62">
          <cell r="T62">
            <v>2970128.7612034511</v>
          </cell>
        </row>
        <row r="64">
          <cell r="A64">
            <v>16681</v>
          </cell>
          <cell r="B64" t="str">
            <v>Dif</v>
          </cell>
        </row>
        <row r="65">
          <cell r="A65" t="str">
            <v>1616-00-000</v>
          </cell>
          <cell r="B65" t="str">
            <v>5050-00-101</v>
          </cell>
          <cell r="C65" t="str">
            <v>1616-00-000</v>
          </cell>
          <cell r="E65" t="str">
            <v>Defered Expense - Rights</v>
          </cell>
          <cell r="T65">
            <v>2167573.8496240675</v>
          </cell>
        </row>
        <row r="66">
          <cell r="A66" t="str">
            <v>1617-00-000</v>
          </cell>
          <cell r="B66" t="str">
            <v>5030-00-101</v>
          </cell>
          <cell r="C66" t="str">
            <v>1617-00-000</v>
          </cell>
          <cell r="E66" t="str">
            <v>Defered Expense - Interest</v>
          </cell>
          <cell r="T66">
            <v>160172.20917293243</v>
          </cell>
        </row>
        <row r="67">
          <cell r="A67" t="str">
            <v>1617-00-201</v>
          </cell>
          <cell r="B67" t="str">
            <v>5030-00-101</v>
          </cell>
          <cell r="C67" t="str">
            <v>1617-00-201</v>
          </cell>
          <cell r="E67" t="str">
            <v>Defered Expense- Interest-Reno</v>
          </cell>
          <cell r="T67">
            <v>36845.645338345843</v>
          </cell>
        </row>
        <row r="110">
          <cell r="A110">
            <v>1</v>
          </cell>
          <cell r="C110">
            <v>1</v>
          </cell>
        </row>
        <row r="111">
          <cell r="A111">
            <v>2</v>
          </cell>
          <cell r="C111">
            <v>2</v>
          </cell>
        </row>
        <row r="112">
          <cell r="A112">
            <v>3</v>
          </cell>
          <cell r="C112">
            <v>3</v>
          </cell>
        </row>
        <row r="113">
          <cell r="A113">
            <v>4</v>
          </cell>
          <cell r="C113">
            <v>4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TB-2001-Apr'01"/>
      <sheetName val="노무비"/>
      <sheetName val="เงินกู้ธนชาติ"/>
      <sheetName val="ELEC45-01"/>
      <sheetName val="7Long term liabilities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03中"/>
      <sheetName val="acc.depre-report-old"/>
      <sheetName val="SCB 1 - Current"/>
      <sheetName val="SCB 2 - Current"/>
      <sheetName val="7 Jan 02"/>
      <sheetName val="PM-TE"/>
      <sheetName val="Exchange"/>
      <sheetName val="CIPA"/>
      <sheetName val="ana u5"/>
      <sheetName val="key"/>
      <sheetName val="BS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Trial Balance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Income Tax Provision"/>
      <sheetName val=" IB-PL-YTD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LEC45-01"/>
      <sheetName val="K-1A"/>
      <sheetName val="TrialBalance Q3-2002"/>
      <sheetName val="acc.depre-report-old"/>
      <sheetName val="ADO_2552"/>
      <sheetName val="AP-FAsb"/>
      <sheetName val="ตั๋วเงินรับ"/>
      <sheetName val="B&amp;S 1999"/>
      <sheetName val="D-con-toll"/>
      <sheetName val="Inter co"/>
      <sheetName val="SwapData"/>
      <sheetName val="KPI48"/>
      <sheetName val="2002"/>
      <sheetName val="BS ATTACH"/>
      <sheetName val=" IB-PL-YTD"/>
      <sheetName val="10Segment report"/>
      <sheetName val="7Long term liabilities"/>
      <sheetName val="1Cash for Interest"/>
      <sheetName val="3Detail of cash flow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ytical"/>
      <sheetName val="BS-Q1'04"/>
      <sheetName val="PL-Q1'04"/>
      <sheetName val="PA"/>
      <sheetName val="PM&amp;TE"/>
      <sheetName val="SUM-LEAD"/>
      <sheetName val="C-1"/>
      <sheetName val="Review Bank Rec-PA"/>
      <sheetName val="G-1"/>
      <sheetName val="H-1"/>
      <sheetName val="I-1"/>
      <sheetName val="I-2RPT receivable and loan"/>
      <sheetName val="I-3 RPT payable and loan-"/>
      <sheetName val="summary provision"/>
      <sheetName val="J-1"/>
      <sheetName val="K-1"/>
      <sheetName val="K-1 (2)"/>
      <sheetName val="M-1"/>
      <sheetName val="N-1"/>
      <sheetName val="Q-1"/>
      <sheetName val="T-1"/>
      <sheetName val="U-1"/>
      <sheetName val="U-2"/>
      <sheetName val="U-2.1Int Inc."/>
      <sheetName val="U-3"/>
      <sheetName val="U-4"/>
      <sheetName val="U-4.1 Int expense"/>
      <sheetName val="U-4.1 Int Exp"/>
    </sheetNames>
    <sheetDataSet>
      <sheetData sheetId="0" refreshError="1"/>
      <sheetData sheetId="1" refreshError="1"/>
      <sheetData sheetId="2"/>
      <sheetData sheetId="3" refreshError="1"/>
      <sheetData sheetId="4">
        <row r="1">
          <cell r="A1" t="str">
            <v>STATEMENT OF INCOME AND UNAPPROPRIATED RETAINED EARNINGS</v>
          </cell>
        </row>
        <row r="2">
          <cell r="A2" t="str">
            <v>FOR 6  MONTHS ENDED 30  JUNE  2004</v>
          </cell>
        </row>
        <row r="3">
          <cell r="A3" t="str">
            <v>COMPANY :</v>
          </cell>
          <cell r="B3" t="str">
            <v>PACIFIC ASSETS PUBLIC COMPANY LIMITED</v>
          </cell>
        </row>
        <row r="6">
          <cell r="C6" t="str">
            <v>3 MTHS</v>
          </cell>
        </row>
        <row r="7">
          <cell r="C7" t="str">
            <v>Q2/2003</v>
          </cell>
          <cell r="D7">
            <v>37987</v>
          </cell>
          <cell r="E7">
            <v>38018</v>
          </cell>
          <cell r="F7">
            <v>38047</v>
          </cell>
        </row>
        <row r="8">
          <cell r="C8" t="str">
            <v>-</v>
          </cell>
          <cell r="D8" t="str">
            <v>-</v>
          </cell>
          <cell r="E8" t="str">
            <v>-</v>
          </cell>
          <cell r="F8" t="str">
            <v>-</v>
          </cell>
        </row>
        <row r="9">
          <cell r="A9" t="str">
            <v>REVENUES:</v>
          </cell>
        </row>
        <row r="10">
          <cell r="A10" t="str">
            <v>Hotel Income</v>
          </cell>
          <cell r="C10">
            <v>0</v>
          </cell>
        </row>
        <row r="11">
          <cell r="A11" t="str">
            <v>Property Income</v>
          </cell>
          <cell r="C11">
            <v>0</v>
          </cell>
        </row>
        <row r="12">
          <cell r="A12" t="str">
            <v>Property Trading Income</v>
          </cell>
          <cell r="C1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เงินกู้ MGC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  <sheetName val="应收账款明细表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TrialBalance Q3-2002"/>
      <sheetName val="เงินกู้ MGC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ตั๋วเงินรับ"/>
      <sheetName val="acc.depre-report-old"/>
      <sheetName val="Trial Balance"/>
      <sheetName val="BS ATTACH"/>
      <sheetName val="Wkgs_BS Lead"/>
      <sheetName val="ELEC45-01"/>
      <sheetName val="C-3"/>
      <sheetName val="code"/>
      <sheetName val="2002"/>
      <sheetName val="Int. San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PM &amp; TE"/>
      <sheetName val="SUM-LEAD"/>
      <sheetName val="C-1"/>
      <sheetName val="I-1"/>
      <sheetName val="G-1"/>
      <sheetName val="K-1"/>
      <sheetName val="K-3"/>
      <sheetName val="N-1"/>
      <sheetName val="N-2"/>
      <sheetName val="N-5.1"/>
      <sheetName val="O-1"/>
      <sheetName val="Q-1"/>
      <sheetName val="Q-2"/>
      <sheetName val="T-1"/>
      <sheetName val="U-1"/>
      <sheetName val="U-2"/>
      <sheetName val="U-3"/>
      <sheetName val="U-3.1"/>
      <sheetName val="U-4"/>
      <sheetName val="U-5"/>
      <sheetName val="U-6"/>
      <sheetName val="Q-3.1"/>
      <sheetName val="E-1"/>
      <sheetName val="F-1"/>
      <sheetName val="J-1"/>
      <sheetName val="M-1"/>
      <sheetName val="U-2(old)"/>
      <sheetName val="U-4(old)"/>
      <sheetName val="000"/>
      <sheetName val="TB"/>
      <sheetName val="ตั๋วเงินรับ"/>
      <sheetName val="เงินกู้ MGC"/>
      <sheetName val="K-1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  <sheetName val="K-1A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mission Form"/>
      <sheetName val="Feuil2"/>
      <sheetName val="XL4Test5"/>
      <sheetName val="Trial Balance"/>
      <sheetName val="TB"/>
    </sheetNames>
    <sheetDataSet>
      <sheetData sheetId="0">
        <row r="7">
          <cell r="D7" t="str">
            <v>3610</v>
          </cell>
        </row>
        <row r="10">
          <cell r="D10" t="str">
            <v>Philip Loh</v>
          </cell>
        </row>
        <row r="11">
          <cell r="D11" t="str">
            <v>6340 5720</v>
          </cell>
        </row>
        <row r="17">
          <cell r="D17">
            <v>0</v>
          </cell>
        </row>
        <row r="19">
          <cell r="D19" t="str">
            <v>Danfoss</v>
          </cell>
        </row>
        <row r="21">
          <cell r="D21" t="str">
            <v>Jalan Pesawat</v>
          </cell>
        </row>
        <row r="23">
          <cell r="D23">
            <v>22</v>
          </cell>
        </row>
        <row r="25">
          <cell r="D25" t="str">
            <v>N</v>
          </cell>
        </row>
        <row r="33">
          <cell r="D33" t="str">
            <v>We provide complimentary Shuttle to Airport  (2-way) at stipulated timing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Investment Database"/>
      <sheetName val="Detail-Sep"/>
      <sheetName val="คชจ.ดำเนินงาน6-43"/>
      <sheetName val="Trial Balanc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FA(NEW)"/>
      <sheetName val="TrialBalance Q3-2002"/>
      <sheetName val="Trial Balance"/>
      <sheetName val="เงินกู้ธนชาติ"/>
      <sheetName val="ตั๋วเงินรับ"/>
      <sheetName val="เงินกู้ MGC"/>
      <sheetName val="N-4.4"/>
      <sheetName val="ELEC45-01"/>
      <sheetName val="인원계획-미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Trial Balance"/>
      <sheetName val="N-4.4"/>
      <sheetName val="เงินกู้ธนชาติ"/>
      <sheetName val="TB"/>
      <sheetName val="คชจ.ดำเนินงาน6-43"/>
      <sheetName val="AP-FAsb"/>
      <sheetName val="TrialBalance Q3-2002"/>
      <sheetName val="Aging"/>
      <sheetName val="ข้อมูลฐาน"/>
      <sheetName val="TRC98-Q2"/>
      <sheetName val="Sheet1"/>
      <sheetName val="PA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14"/>
  <sheetViews>
    <sheetView tabSelected="1" view="pageBreakPreview" zoomScaleNormal="120" zoomScaleSheetLayoutView="100" workbookViewId="0"/>
  </sheetViews>
  <sheetFormatPr defaultColWidth="9.140625" defaultRowHeight="23.25" x14ac:dyDescent="0.15"/>
  <cols>
    <col min="1" max="3" width="1.42578125" style="2" customWidth="1"/>
    <col min="4" max="4" width="34.140625" style="3" customWidth="1"/>
    <col min="5" max="5" width="4.7109375" style="4" customWidth="1"/>
    <col min="6" max="6" width="2.28515625" style="4" customWidth="1"/>
    <col min="7" max="7" width="0.85546875" style="3" customWidth="1"/>
    <col min="8" max="8" width="12.28515625" style="5" customWidth="1"/>
    <col min="9" max="9" width="0.7109375" style="7" customWidth="1"/>
    <col min="10" max="10" width="12.28515625" style="5" customWidth="1"/>
    <col min="11" max="11" width="0.7109375" style="5" customWidth="1"/>
    <col min="12" max="12" width="12.28515625" style="5" customWidth="1"/>
    <col min="13" max="13" width="0.7109375" style="7" customWidth="1"/>
    <col min="14" max="14" width="12.28515625" style="5" customWidth="1"/>
    <col min="15" max="15" width="14.7109375" style="2" customWidth="1"/>
    <col min="16" max="16" width="12.140625" style="2" bestFit="1" customWidth="1"/>
    <col min="17" max="17" width="12" style="2" bestFit="1" customWidth="1"/>
    <col min="18" max="18" width="11.28515625" style="2" bestFit="1" customWidth="1"/>
    <col min="19" max="19" width="12" style="2" bestFit="1" customWidth="1"/>
    <col min="20" max="20" width="11.28515625" style="2" customWidth="1"/>
    <col min="21" max="21" width="12" style="2" bestFit="1" customWidth="1"/>
    <col min="22" max="22" width="10.7109375" style="2" customWidth="1"/>
    <col min="23" max="23" width="12.42578125" style="2" customWidth="1"/>
    <col min="24" max="24" width="12" style="2" bestFit="1" customWidth="1"/>
    <col min="25" max="25" width="11.7109375" style="2" customWidth="1"/>
    <col min="26" max="26" width="12" style="2" bestFit="1" customWidth="1"/>
    <col min="27" max="16384" width="9.140625" style="2"/>
  </cols>
  <sheetData>
    <row r="1" spans="1:18" ht="21.95" customHeight="1" x14ac:dyDescent="0.15">
      <c r="L1" s="239" t="s">
        <v>62</v>
      </c>
      <c r="M1" s="239"/>
      <c r="N1" s="239"/>
    </row>
    <row r="2" spans="1:18" ht="21.95" customHeight="1" x14ac:dyDescent="0.15">
      <c r="L2" s="239" t="s">
        <v>63</v>
      </c>
      <c r="M2" s="239"/>
      <c r="N2" s="239"/>
    </row>
    <row r="3" spans="1:18" ht="21.95" customHeight="1" x14ac:dyDescent="0.15">
      <c r="A3" s="233" t="s">
        <v>110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8" ht="21.95" customHeight="1" x14ac:dyDescent="0.15">
      <c r="A4" s="235" t="s">
        <v>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8" ht="21.95" customHeight="1" x14ac:dyDescent="0.15">
      <c r="A5" s="235" t="s">
        <v>1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</row>
    <row r="6" spans="1:18" ht="21.95" customHeight="1" x14ac:dyDescent="0.15">
      <c r="A6" s="235" t="s">
        <v>58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</row>
    <row r="7" spans="1:18" ht="9.9499999999999993" customHeight="1" x14ac:dyDescent="0.15"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217"/>
    </row>
    <row r="8" spans="1:18" ht="21.95" customHeight="1" x14ac:dyDescent="0.15">
      <c r="A8" s="231" t="s">
        <v>5</v>
      </c>
      <c r="B8" s="231"/>
      <c r="C8" s="231"/>
      <c r="D8" s="231"/>
      <c r="E8" s="231"/>
      <c r="F8" s="231"/>
      <c r="G8" s="231"/>
      <c r="H8" s="231"/>
      <c r="I8" s="231"/>
      <c r="J8" s="231"/>
      <c r="K8" s="231"/>
      <c r="L8" s="231"/>
      <c r="M8" s="231"/>
      <c r="N8" s="231"/>
    </row>
    <row r="9" spans="1:18" s="26" customFormat="1" ht="18" customHeight="1" x14ac:dyDescent="0.15">
      <c r="D9" s="27"/>
      <c r="E9" s="28"/>
      <c r="F9" s="28"/>
      <c r="G9" s="27"/>
      <c r="H9" s="237" t="s">
        <v>61</v>
      </c>
      <c r="I9" s="237"/>
      <c r="J9" s="237"/>
      <c r="K9" s="237"/>
      <c r="L9" s="237"/>
      <c r="M9" s="237"/>
      <c r="N9" s="237"/>
    </row>
    <row r="10" spans="1:18" s="26" customFormat="1" ht="18" customHeight="1" x14ac:dyDescent="0.15">
      <c r="D10" s="27"/>
      <c r="E10" s="28"/>
      <c r="F10" s="28"/>
      <c r="G10" s="27"/>
      <c r="H10" s="238" t="s">
        <v>2</v>
      </c>
      <c r="I10" s="238"/>
      <c r="J10" s="238"/>
      <c r="K10" s="29"/>
      <c r="L10" s="236" t="s">
        <v>3</v>
      </c>
      <c r="M10" s="236"/>
      <c r="N10" s="236"/>
    </row>
    <row r="11" spans="1:18" s="26" customFormat="1" ht="18" customHeight="1" x14ac:dyDescent="0.4">
      <c r="D11" s="27"/>
      <c r="E11" s="28"/>
      <c r="F11" s="28"/>
      <c r="G11" s="27"/>
      <c r="H11" s="223" t="s">
        <v>64</v>
      </c>
      <c r="I11" s="43"/>
      <c r="J11" s="223" t="s">
        <v>64</v>
      </c>
      <c r="K11" s="29"/>
      <c r="L11" s="223" t="s">
        <v>64</v>
      </c>
      <c r="M11" s="44"/>
      <c r="N11" s="223" t="s">
        <v>64</v>
      </c>
    </row>
    <row r="12" spans="1:18" s="26" customFormat="1" ht="18" customHeight="1" x14ac:dyDescent="0.4">
      <c r="D12" s="27"/>
      <c r="E12" s="28"/>
      <c r="F12" s="28"/>
      <c r="G12" s="27"/>
      <c r="H12" s="224" t="s">
        <v>65</v>
      </c>
      <c r="I12" s="30"/>
      <c r="J12" s="224" t="s">
        <v>66</v>
      </c>
      <c r="K12" s="218"/>
      <c r="L12" s="224" t="s">
        <v>65</v>
      </c>
      <c r="M12" s="30"/>
      <c r="N12" s="224" t="s">
        <v>66</v>
      </c>
    </row>
    <row r="13" spans="1:18" s="26" customFormat="1" ht="18" customHeight="1" x14ac:dyDescent="0.4">
      <c r="D13" s="232" t="s">
        <v>4</v>
      </c>
      <c r="E13" s="232"/>
      <c r="F13" s="232"/>
      <c r="G13" s="27"/>
      <c r="H13" s="225"/>
      <c r="I13" s="30"/>
      <c r="J13" s="225" t="s">
        <v>168</v>
      </c>
      <c r="K13" s="218"/>
      <c r="L13" s="225"/>
      <c r="M13" s="30"/>
      <c r="N13" s="225"/>
    </row>
    <row r="14" spans="1:18" s="26" customFormat="1" ht="18" customHeight="1" x14ac:dyDescent="0.15">
      <c r="A14" s="33" t="s">
        <v>6</v>
      </c>
      <c r="E14" s="28"/>
      <c r="F14" s="28"/>
      <c r="G14" s="27"/>
      <c r="H14" s="29"/>
      <c r="I14" s="35"/>
      <c r="J14" s="29"/>
      <c r="K14" s="29"/>
      <c r="L14" s="29"/>
      <c r="M14" s="35"/>
      <c r="N14" s="29"/>
    </row>
    <row r="15" spans="1:18" s="26" customFormat="1" ht="18" customHeight="1" x14ac:dyDescent="0.15">
      <c r="B15" s="27" t="s">
        <v>7</v>
      </c>
      <c r="E15" s="99">
        <v>6</v>
      </c>
      <c r="F15" s="28"/>
      <c r="G15" s="27"/>
      <c r="H15" s="146">
        <v>120412278</v>
      </c>
      <c r="I15" s="38"/>
      <c r="J15" s="146">
        <v>139466326</v>
      </c>
      <c r="K15" s="38"/>
      <c r="L15" s="146">
        <v>84307356</v>
      </c>
      <c r="M15" s="38"/>
      <c r="N15" s="146">
        <v>85531195</v>
      </c>
      <c r="O15" s="148"/>
      <c r="P15" s="78"/>
      <c r="Q15" s="78"/>
      <c r="R15" s="78"/>
    </row>
    <row r="16" spans="1:18" s="26" customFormat="1" ht="18" hidden="1" customHeight="1" x14ac:dyDescent="0.15">
      <c r="B16" s="27" t="s">
        <v>8</v>
      </c>
      <c r="E16" s="99">
        <v>4</v>
      </c>
      <c r="F16" s="28"/>
      <c r="G16" s="27"/>
      <c r="H16" s="146"/>
      <c r="I16" s="38"/>
      <c r="J16" s="146">
        <v>0</v>
      </c>
      <c r="K16" s="38"/>
      <c r="L16" s="146"/>
      <c r="M16" s="38"/>
      <c r="N16" s="146">
        <v>0</v>
      </c>
      <c r="P16" s="78"/>
      <c r="Q16" s="78"/>
      <c r="R16" s="78"/>
    </row>
    <row r="17" spans="1:26" s="26" customFormat="1" ht="18" customHeight="1" x14ac:dyDescent="0.15">
      <c r="B17" s="27" t="s">
        <v>9</v>
      </c>
      <c r="E17" s="99" t="s">
        <v>211</v>
      </c>
      <c r="F17" s="28"/>
      <c r="G17" s="27"/>
      <c r="H17" s="146">
        <v>122477413</v>
      </c>
      <c r="I17" s="38"/>
      <c r="J17" s="146">
        <v>62950818</v>
      </c>
      <c r="K17" s="38"/>
      <c r="L17" s="146">
        <v>120020492</v>
      </c>
      <c r="M17" s="38"/>
      <c r="N17" s="146">
        <v>57944984</v>
      </c>
      <c r="O17" s="148"/>
      <c r="P17" s="78"/>
      <c r="Q17" s="78"/>
      <c r="R17" s="78"/>
      <c r="S17" s="221"/>
      <c r="T17" s="222"/>
    </row>
    <row r="18" spans="1:26" s="26" customFormat="1" ht="18" customHeight="1" x14ac:dyDescent="0.15">
      <c r="B18" s="27" t="s">
        <v>10</v>
      </c>
      <c r="E18" s="99">
        <v>5</v>
      </c>
      <c r="F18" s="28"/>
      <c r="G18" s="27"/>
      <c r="H18" s="146">
        <v>0</v>
      </c>
      <c r="I18" s="38"/>
      <c r="J18" s="146">
        <v>0</v>
      </c>
      <c r="K18" s="38"/>
      <c r="L18" s="146">
        <v>1800000</v>
      </c>
      <c r="M18" s="38"/>
      <c r="N18" s="146">
        <v>1800000</v>
      </c>
      <c r="O18" s="148"/>
    </row>
    <row r="19" spans="1:26" s="26" customFormat="1" ht="18" customHeight="1" x14ac:dyDescent="0.15">
      <c r="B19" s="27" t="s">
        <v>11</v>
      </c>
      <c r="E19" s="99">
        <v>8</v>
      </c>
      <c r="F19" s="28"/>
      <c r="G19" s="27"/>
      <c r="H19" s="146">
        <v>359304835</v>
      </c>
      <c r="I19" s="38"/>
      <c r="J19" s="146">
        <v>335088836</v>
      </c>
      <c r="K19" s="38"/>
      <c r="L19" s="146">
        <v>356368164</v>
      </c>
      <c r="M19" s="38"/>
      <c r="N19" s="146">
        <v>330431836</v>
      </c>
      <c r="O19" s="148"/>
      <c r="P19" s="78"/>
      <c r="Q19" s="78"/>
      <c r="R19" s="78"/>
      <c r="S19" s="78"/>
      <c r="T19" s="78"/>
      <c r="U19" s="221"/>
      <c r="V19" s="222"/>
    </row>
    <row r="20" spans="1:26" s="26" customFormat="1" ht="18" customHeight="1" x14ac:dyDescent="0.15">
      <c r="B20" s="27" t="s">
        <v>12</v>
      </c>
      <c r="E20" s="99">
        <v>9</v>
      </c>
      <c r="F20" s="28"/>
      <c r="G20" s="27"/>
      <c r="H20" s="39">
        <v>56351378</v>
      </c>
      <c r="I20" s="40"/>
      <c r="J20" s="39">
        <v>54337972</v>
      </c>
      <c r="K20" s="40"/>
      <c r="L20" s="39">
        <v>52630785</v>
      </c>
      <c r="M20" s="40"/>
      <c r="N20" s="39">
        <v>51548192</v>
      </c>
      <c r="O20" s="226"/>
      <c r="P20" s="78"/>
      <c r="Q20" s="78"/>
      <c r="R20" s="78"/>
      <c r="S20" s="78"/>
      <c r="T20" s="78"/>
      <c r="U20" s="221"/>
      <c r="V20" s="222"/>
    </row>
    <row r="21" spans="1:26" s="26" customFormat="1" ht="18" customHeight="1" x14ac:dyDescent="0.15">
      <c r="C21" s="33" t="s">
        <v>13</v>
      </c>
      <c r="F21" s="28"/>
      <c r="G21" s="27"/>
      <c r="H21" s="147">
        <v>658545904</v>
      </c>
      <c r="I21" s="40"/>
      <c r="J21" s="147">
        <v>591843952</v>
      </c>
      <c r="K21" s="40"/>
      <c r="L21" s="147">
        <v>615126797</v>
      </c>
      <c r="M21" s="40"/>
      <c r="N21" s="147">
        <v>527256207</v>
      </c>
    </row>
    <row r="22" spans="1:26" s="26" customFormat="1" ht="18" customHeight="1" x14ac:dyDescent="0.15">
      <c r="A22" s="33" t="s">
        <v>14</v>
      </c>
      <c r="E22" s="99"/>
      <c r="F22" s="28"/>
      <c r="G22" s="27"/>
      <c r="H22" s="38"/>
      <c r="I22" s="40"/>
      <c r="J22" s="38"/>
      <c r="K22" s="38"/>
      <c r="L22" s="38"/>
      <c r="M22" s="38"/>
      <c r="N22" s="38"/>
    </row>
    <row r="23" spans="1:26" s="26" customFormat="1" ht="18" customHeight="1" x14ac:dyDescent="0.15">
      <c r="B23" s="27" t="s">
        <v>15</v>
      </c>
      <c r="E23" s="99">
        <v>10</v>
      </c>
      <c r="F23" s="28"/>
      <c r="G23" s="27"/>
      <c r="H23" s="34">
        <v>13418002</v>
      </c>
      <c r="I23" s="40"/>
      <c r="J23" s="34">
        <v>13413204</v>
      </c>
      <c r="K23" s="40"/>
      <c r="L23" s="34">
        <v>13418002</v>
      </c>
      <c r="M23" s="40"/>
      <c r="N23" s="34">
        <v>13413204</v>
      </c>
      <c r="O23" s="148"/>
    </row>
    <row r="24" spans="1:26" s="26" customFormat="1" ht="18" customHeight="1" x14ac:dyDescent="0.15">
      <c r="B24" s="27" t="s">
        <v>17</v>
      </c>
      <c r="E24" s="99">
        <v>11</v>
      </c>
      <c r="F24" s="28"/>
      <c r="G24" s="27"/>
      <c r="H24" s="146">
        <v>25338779</v>
      </c>
      <c r="I24" s="40"/>
      <c r="J24" s="146">
        <v>25338779</v>
      </c>
      <c r="K24" s="40"/>
      <c r="L24" s="146">
        <v>100000</v>
      </c>
      <c r="M24" s="40"/>
      <c r="N24" s="146">
        <v>100000</v>
      </c>
      <c r="O24" s="148"/>
    </row>
    <row r="25" spans="1:26" s="26" customFormat="1" ht="18" customHeight="1" x14ac:dyDescent="0.15">
      <c r="B25" s="27" t="s">
        <v>16</v>
      </c>
      <c r="E25" s="99">
        <v>12</v>
      </c>
      <c r="F25" s="28"/>
      <c r="G25" s="27"/>
      <c r="H25" s="146">
        <v>0</v>
      </c>
      <c r="I25" s="40"/>
      <c r="J25" s="146">
        <v>0</v>
      </c>
      <c r="K25" s="40"/>
      <c r="L25" s="38">
        <v>70294511</v>
      </c>
      <c r="M25" s="40"/>
      <c r="N25" s="38">
        <v>70294511</v>
      </c>
      <c r="O25" s="148"/>
    </row>
    <row r="26" spans="1:26" s="26" customFormat="1" ht="18" customHeight="1" x14ac:dyDescent="0.15">
      <c r="B26" s="27" t="s">
        <v>18</v>
      </c>
      <c r="E26" s="99">
        <v>13</v>
      </c>
      <c r="F26" s="28"/>
      <c r="G26" s="27"/>
      <c r="H26" s="146">
        <v>1758506988</v>
      </c>
      <c r="I26" s="40"/>
      <c r="J26" s="146">
        <v>1776901991</v>
      </c>
      <c r="K26" s="40"/>
      <c r="L26" s="146">
        <v>1492491466</v>
      </c>
      <c r="M26" s="40"/>
      <c r="N26" s="146">
        <v>1510771934</v>
      </c>
      <c r="O26" s="148"/>
      <c r="P26" s="148"/>
    </row>
    <row r="27" spans="1:26" s="26" customFormat="1" ht="18" customHeight="1" x14ac:dyDescent="0.15">
      <c r="B27" s="27" t="s">
        <v>19</v>
      </c>
      <c r="E27" s="99">
        <v>14</v>
      </c>
      <c r="F27" s="28"/>
      <c r="G27" s="27"/>
      <c r="H27" s="146">
        <v>5739185</v>
      </c>
      <c r="I27" s="40"/>
      <c r="J27" s="146">
        <v>5809523</v>
      </c>
      <c r="K27" s="40"/>
      <c r="L27" s="146">
        <v>0</v>
      </c>
      <c r="M27" s="40"/>
      <c r="N27" s="146">
        <v>0</v>
      </c>
      <c r="O27" s="148"/>
      <c r="U27" s="78"/>
      <c r="V27" s="78"/>
      <c r="W27" s="222"/>
    </row>
    <row r="28" spans="1:26" s="26" customFormat="1" ht="18" customHeight="1" x14ac:dyDescent="0.15">
      <c r="B28" s="27" t="s">
        <v>20</v>
      </c>
      <c r="E28" s="99">
        <v>15</v>
      </c>
      <c r="F28" s="28"/>
      <c r="G28" s="27"/>
      <c r="H28" s="146">
        <v>37392261</v>
      </c>
      <c r="I28" s="40"/>
      <c r="J28" s="146">
        <v>40042081</v>
      </c>
      <c r="K28" s="40"/>
      <c r="L28" s="146">
        <v>37392261</v>
      </c>
      <c r="M28" s="40"/>
      <c r="N28" s="146">
        <v>40042081</v>
      </c>
      <c r="O28" s="148"/>
      <c r="P28" s="148"/>
      <c r="Q28" s="78"/>
      <c r="R28" s="78"/>
      <c r="S28" s="78"/>
      <c r="T28" s="78"/>
      <c r="U28" s="78"/>
      <c r="V28" s="221"/>
      <c r="W28" s="78"/>
      <c r="X28" s="148"/>
      <c r="Z28" s="221">
        <f>SUM(P28:W28)</f>
        <v>0</v>
      </c>
    </row>
    <row r="29" spans="1:26" s="26" customFormat="1" ht="18" customHeight="1" x14ac:dyDescent="0.15">
      <c r="B29" s="27" t="s">
        <v>21</v>
      </c>
      <c r="E29" s="99">
        <v>16</v>
      </c>
      <c r="F29" s="28"/>
      <c r="G29" s="27"/>
      <c r="H29" s="146">
        <v>3438909</v>
      </c>
      <c r="I29" s="40"/>
      <c r="J29" s="146">
        <v>3616984</v>
      </c>
      <c r="K29" s="40"/>
      <c r="L29" s="146">
        <v>3316055</v>
      </c>
      <c r="M29" s="40"/>
      <c r="N29" s="146">
        <v>3495072</v>
      </c>
      <c r="O29" s="148"/>
    </row>
    <row r="30" spans="1:26" s="26" customFormat="1" ht="18" customHeight="1" x14ac:dyDescent="0.15">
      <c r="B30" s="27" t="s">
        <v>22</v>
      </c>
      <c r="E30" s="28"/>
      <c r="F30" s="28"/>
      <c r="G30" s="27"/>
      <c r="H30" s="146">
        <v>17579937</v>
      </c>
      <c r="I30" s="40"/>
      <c r="J30" s="146">
        <v>17599460</v>
      </c>
      <c r="K30" s="40"/>
      <c r="L30" s="146">
        <v>17579937</v>
      </c>
      <c r="M30" s="40"/>
      <c r="N30" s="146">
        <v>17599460</v>
      </c>
      <c r="O30" s="148"/>
      <c r="W30" s="222"/>
      <c r="X30" s="222"/>
    </row>
    <row r="31" spans="1:26" s="26" customFormat="1" ht="18" customHeight="1" x14ac:dyDescent="0.15">
      <c r="B31" s="27" t="s">
        <v>23</v>
      </c>
      <c r="E31" s="28"/>
      <c r="F31" s="28"/>
      <c r="G31" s="27"/>
      <c r="H31" s="146">
        <v>87263768</v>
      </c>
      <c r="I31" s="40"/>
      <c r="J31" s="146">
        <v>89950768</v>
      </c>
      <c r="K31" s="40"/>
      <c r="L31" s="146">
        <v>87263768</v>
      </c>
      <c r="M31" s="40"/>
      <c r="N31" s="146">
        <v>89950768</v>
      </c>
      <c r="O31" s="148"/>
    </row>
    <row r="32" spans="1:26" s="26" customFormat="1" ht="18" customHeight="1" x14ac:dyDescent="0.15">
      <c r="B32" s="27" t="s">
        <v>24</v>
      </c>
      <c r="E32" s="99">
        <v>23</v>
      </c>
      <c r="F32" s="28"/>
      <c r="G32" s="27">
        <v>37572</v>
      </c>
      <c r="H32" s="146">
        <v>131341</v>
      </c>
      <c r="I32" s="40"/>
      <c r="J32" s="36">
        <v>131341</v>
      </c>
      <c r="K32" s="40"/>
      <c r="L32" s="146">
        <v>0</v>
      </c>
      <c r="M32" s="40"/>
      <c r="N32" s="146">
        <v>0</v>
      </c>
      <c r="O32" s="148"/>
      <c r="X32" s="222"/>
    </row>
    <row r="33" spans="1:15" s="26" customFormat="1" ht="18" customHeight="1" x14ac:dyDescent="0.15">
      <c r="B33" s="27" t="s">
        <v>25</v>
      </c>
      <c r="E33" s="28"/>
      <c r="F33" s="28"/>
      <c r="G33" s="27"/>
      <c r="H33" s="149">
        <v>9798376</v>
      </c>
      <c r="I33" s="40"/>
      <c r="J33" s="149">
        <v>9501708</v>
      </c>
      <c r="K33" s="40"/>
      <c r="L33" s="149">
        <v>9247331</v>
      </c>
      <c r="M33" s="40"/>
      <c r="N33" s="149">
        <v>9102305</v>
      </c>
      <c r="O33" s="148"/>
    </row>
    <row r="34" spans="1:15" s="26" customFormat="1" ht="18" customHeight="1" x14ac:dyDescent="0.15">
      <c r="C34" s="33" t="s">
        <v>26</v>
      </c>
      <c r="E34" s="28"/>
      <c r="F34" s="28"/>
      <c r="G34" s="27"/>
      <c r="H34" s="41">
        <f>SUM(H23:H33)</f>
        <v>1958607546</v>
      </c>
      <c r="I34" s="40"/>
      <c r="J34" s="41">
        <v>1982305839</v>
      </c>
      <c r="K34" s="40"/>
      <c r="L34" s="41">
        <v>1731103331</v>
      </c>
      <c r="M34" s="38"/>
      <c r="N34" s="41">
        <v>1754769335</v>
      </c>
    </row>
    <row r="35" spans="1:15" s="150" customFormat="1" ht="18" customHeight="1" thickBot="1" x14ac:dyDescent="0.2">
      <c r="A35" s="33" t="s">
        <v>27</v>
      </c>
      <c r="E35" s="28"/>
      <c r="F35" s="28"/>
      <c r="G35" s="27"/>
      <c r="H35" s="45">
        <f>H34+H21</f>
        <v>2617153450</v>
      </c>
      <c r="I35" s="40"/>
      <c r="J35" s="45">
        <v>2574149791</v>
      </c>
      <c r="K35" s="40"/>
      <c r="L35" s="45">
        <v>2346230128</v>
      </c>
      <c r="M35" s="40"/>
      <c r="N35" s="45">
        <v>2282025542</v>
      </c>
    </row>
    <row r="36" spans="1:15" s="150" customFormat="1" ht="18" customHeight="1" thickTop="1" x14ac:dyDescent="0.15">
      <c r="A36" s="33"/>
      <c r="E36" s="28"/>
      <c r="F36" s="28"/>
      <c r="G36" s="27"/>
      <c r="H36" s="40"/>
      <c r="I36" s="40"/>
      <c r="J36" s="40"/>
      <c r="K36" s="40"/>
      <c r="L36" s="40"/>
      <c r="M36" s="40"/>
      <c r="N36" s="40"/>
    </row>
    <row r="37" spans="1:15" s="151" customFormat="1" ht="21" x14ac:dyDescent="0.15">
      <c r="D37" s="152"/>
      <c r="E37" s="153"/>
      <c r="F37" s="153"/>
      <c r="G37" s="152"/>
      <c r="H37" s="154"/>
      <c r="I37" s="155"/>
      <c r="J37" s="154"/>
      <c r="K37" s="154"/>
      <c r="L37" s="154"/>
      <c r="M37" s="155"/>
      <c r="N37" s="154"/>
    </row>
    <row r="38" spans="1:15" ht="21.95" customHeight="1" x14ac:dyDescent="0.15">
      <c r="L38" s="239" t="s">
        <v>62</v>
      </c>
      <c r="M38" s="239"/>
      <c r="N38" s="239"/>
    </row>
    <row r="39" spans="1:15" ht="21.95" customHeight="1" x14ac:dyDescent="0.15">
      <c r="L39" s="239" t="s">
        <v>63</v>
      </c>
      <c r="M39" s="239"/>
      <c r="N39" s="239"/>
    </row>
    <row r="40" spans="1:15" ht="21.95" customHeight="1" x14ac:dyDescent="0.15">
      <c r="A40" s="233" t="s">
        <v>111</v>
      </c>
      <c r="B40" s="234"/>
      <c r="C40" s="234"/>
      <c r="D40" s="234"/>
      <c r="E40" s="234"/>
      <c r="F40" s="234"/>
      <c r="G40" s="234"/>
      <c r="H40" s="234"/>
      <c r="I40" s="234"/>
      <c r="J40" s="234"/>
      <c r="K40" s="234"/>
      <c r="L40" s="234"/>
      <c r="M40" s="234"/>
      <c r="N40" s="234"/>
    </row>
    <row r="41" spans="1:15" ht="21.95" customHeight="1" x14ac:dyDescent="0.15">
      <c r="A41" s="235" t="s">
        <v>0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</row>
    <row r="42" spans="1:15" ht="21.95" customHeight="1" x14ac:dyDescent="0.15">
      <c r="A42" s="235" t="s">
        <v>156</v>
      </c>
      <c r="B42" s="235"/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</row>
    <row r="43" spans="1:15" ht="21.95" customHeight="1" x14ac:dyDescent="0.15">
      <c r="A43" s="235" t="s">
        <v>58</v>
      </c>
      <c r="B43" s="23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</row>
    <row r="44" spans="1:15" ht="9.9499999999999993" customHeight="1" x14ac:dyDescent="0.15">
      <c r="D44" s="217"/>
      <c r="E44" s="217"/>
      <c r="F44" s="217"/>
      <c r="G44" s="217"/>
      <c r="H44" s="217"/>
      <c r="I44" s="217"/>
      <c r="J44" s="217"/>
      <c r="K44" s="217"/>
      <c r="L44" s="217"/>
      <c r="M44" s="217"/>
      <c r="N44" s="217"/>
    </row>
    <row r="45" spans="1:15" ht="21.95" customHeight="1" x14ac:dyDescent="0.15">
      <c r="A45" s="231" t="s">
        <v>28</v>
      </c>
      <c r="B45" s="231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</row>
    <row r="46" spans="1:15" s="26" customFormat="1" ht="18" customHeight="1" x14ac:dyDescent="0.15">
      <c r="D46" s="27"/>
      <c r="E46" s="28"/>
      <c r="F46" s="28"/>
      <c r="G46" s="27"/>
      <c r="H46" s="237" t="s">
        <v>61</v>
      </c>
      <c r="I46" s="237"/>
      <c r="J46" s="237"/>
      <c r="K46" s="237"/>
      <c r="L46" s="237"/>
      <c r="M46" s="237"/>
      <c r="N46" s="237"/>
    </row>
    <row r="47" spans="1:15" s="26" customFormat="1" ht="18" customHeight="1" x14ac:dyDescent="0.15">
      <c r="D47" s="27"/>
      <c r="E47" s="28"/>
      <c r="F47" s="28"/>
      <c r="G47" s="27"/>
      <c r="H47" s="238" t="s">
        <v>2</v>
      </c>
      <c r="I47" s="238"/>
      <c r="J47" s="238"/>
      <c r="K47" s="29"/>
      <c r="L47" s="236" t="s">
        <v>3</v>
      </c>
      <c r="M47" s="236"/>
      <c r="N47" s="236"/>
    </row>
    <row r="48" spans="1:15" s="26" customFormat="1" ht="18" customHeight="1" x14ac:dyDescent="0.4">
      <c r="D48" s="27"/>
      <c r="E48" s="28"/>
      <c r="F48" s="28"/>
      <c r="G48" s="27"/>
      <c r="H48" s="223" t="s">
        <v>64</v>
      </c>
      <c r="I48" s="30"/>
      <c r="J48" s="223" t="s">
        <v>64</v>
      </c>
      <c r="K48" s="29"/>
      <c r="L48" s="223" t="s">
        <v>64</v>
      </c>
      <c r="M48" s="31"/>
      <c r="N48" s="223" t="s">
        <v>64</v>
      </c>
    </row>
    <row r="49" spans="1:21" s="26" customFormat="1" ht="18" customHeight="1" x14ac:dyDescent="0.4">
      <c r="D49" s="27"/>
      <c r="E49" s="28"/>
      <c r="F49" s="28"/>
      <c r="G49" s="27"/>
      <c r="H49" s="223" t="s">
        <v>65</v>
      </c>
      <c r="I49" s="30"/>
      <c r="J49" s="223" t="s">
        <v>66</v>
      </c>
      <c r="K49" s="29"/>
      <c r="L49" s="223" t="s">
        <v>65</v>
      </c>
      <c r="M49" s="31"/>
      <c r="N49" s="223" t="s">
        <v>66</v>
      </c>
    </row>
    <row r="50" spans="1:21" s="26" customFormat="1" ht="18" customHeight="1" x14ac:dyDescent="0.4">
      <c r="D50" s="232" t="s">
        <v>4</v>
      </c>
      <c r="E50" s="232"/>
      <c r="F50" s="232"/>
      <c r="G50" s="68"/>
      <c r="H50" s="225"/>
      <c r="I50" s="30"/>
      <c r="J50" s="225" t="s">
        <v>168</v>
      </c>
      <c r="K50" s="218"/>
      <c r="L50" s="225"/>
      <c r="M50" s="30"/>
      <c r="N50" s="225"/>
    </row>
    <row r="51" spans="1:21" s="26" customFormat="1" ht="18" customHeight="1" x14ac:dyDescent="0.15">
      <c r="A51" s="33" t="s">
        <v>29</v>
      </c>
      <c r="E51" s="28"/>
      <c r="F51" s="28"/>
      <c r="G51" s="27"/>
      <c r="H51" s="34"/>
      <c r="I51" s="35"/>
      <c r="J51" s="29"/>
      <c r="K51" s="29"/>
      <c r="L51" s="34"/>
      <c r="M51" s="35"/>
      <c r="N51" s="29"/>
    </row>
    <row r="52" spans="1:21" s="26" customFormat="1" ht="18" customHeight="1" x14ac:dyDescent="0.15">
      <c r="B52" s="27" t="s">
        <v>167</v>
      </c>
      <c r="E52" s="99">
        <v>17</v>
      </c>
      <c r="F52" s="28"/>
      <c r="G52" s="27"/>
      <c r="H52" s="37">
        <v>50000000</v>
      </c>
      <c r="I52" s="38"/>
      <c r="J52" s="100">
        <v>0</v>
      </c>
      <c r="K52" s="38"/>
      <c r="L52" s="37">
        <v>50000000</v>
      </c>
      <c r="M52" s="38"/>
      <c r="N52" s="100">
        <v>0</v>
      </c>
      <c r="O52" s="148"/>
    </row>
    <row r="53" spans="1:21" s="26" customFormat="1" ht="18" customHeight="1" x14ac:dyDescent="0.15">
      <c r="B53" s="27" t="s">
        <v>30</v>
      </c>
      <c r="E53" s="99">
        <v>18</v>
      </c>
      <c r="F53" s="28"/>
      <c r="G53" s="27"/>
      <c r="H53" s="36">
        <v>865188802</v>
      </c>
      <c r="I53" s="35"/>
      <c r="J53" s="36">
        <v>826276136</v>
      </c>
      <c r="K53" s="35"/>
      <c r="L53" s="36">
        <v>856587169</v>
      </c>
      <c r="M53" s="35"/>
      <c r="N53" s="36">
        <v>810979636</v>
      </c>
      <c r="O53" s="148"/>
      <c r="P53" s="78"/>
      <c r="Q53" s="78"/>
      <c r="R53" s="78"/>
      <c r="S53" s="78"/>
      <c r="T53" s="221"/>
      <c r="U53" s="222"/>
    </row>
    <row r="54" spans="1:21" s="26" customFormat="1" ht="18" customHeight="1" x14ac:dyDescent="0.15">
      <c r="B54" s="27" t="s">
        <v>121</v>
      </c>
      <c r="E54" s="99"/>
      <c r="F54" s="28"/>
      <c r="G54" s="27"/>
      <c r="H54" s="36"/>
      <c r="I54" s="35"/>
      <c r="J54" s="36"/>
      <c r="K54" s="35"/>
      <c r="L54" s="36"/>
      <c r="M54" s="35"/>
      <c r="N54" s="36"/>
      <c r="O54" s="148"/>
      <c r="U54" s="222"/>
    </row>
    <row r="55" spans="1:21" s="26" customFormat="1" ht="18" customHeight="1" x14ac:dyDescent="0.15">
      <c r="C55" s="27" t="s">
        <v>68</v>
      </c>
      <c r="E55" s="99">
        <v>19</v>
      </c>
      <c r="F55" s="28"/>
      <c r="G55" s="27"/>
      <c r="H55" s="37">
        <v>47850716</v>
      </c>
      <c r="I55" s="38"/>
      <c r="J55" s="37">
        <v>64003222</v>
      </c>
      <c r="K55" s="38"/>
      <c r="L55" s="101">
        <v>0</v>
      </c>
      <c r="M55" s="38"/>
      <c r="N55" s="100">
        <v>0</v>
      </c>
      <c r="O55" s="148"/>
    </row>
    <row r="56" spans="1:21" s="26" customFormat="1" ht="18" customHeight="1" x14ac:dyDescent="0.15">
      <c r="B56" s="27" t="s">
        <v>220</v>
      </c>
      <c r="E56" s="99">
        <v>20</v>
      </c>
      <c r="F56" s="28"/>
      <c r="G56" s="27"/>
      <c r="H56" s="37">
        <v>69558000</v>
      </c>
      <c r="I56" s="38"/>
      <c r="J56" s="37">
        <v>60408000</v>
      </c>
      <c r="K56" s="38"/>
      <c r="L56" s="37">
        <v>60408000</v>
      </c>
      <c r="M56" s="38"/>
      <c r="N56" s="37">
        <v>60408000</v>
      </c>
      <c r="O56" s="148"/>
    </row>
    <row r="57" spans="1:21" s="26" customFormat="1" ht="18" customHeight="1" x14ac:dyDescent="0.15">
      <c r="B57" s="27" t="s">
        <v>186</v>
      </c>
      <c r="E57" s="99"/>
      <c r="F57" s="28"/>
      <c r="G57" s="27"/>
      <c r="H57" s="36"/>
      <c r="I57" s="38"/>
      <c r="J57" s="36"/>
      <c r="K57" s="38"/>
      <c r="L57" s="36"/>
      <c r="M57" s="38"/>
      <c r="N57" s="36"/>
      <c r="O57" s="148"/>
    </row>
    <row r="58" spans="1:21" s="26" customFormat="1" ht="18" customHeight="1" x14ac:dyDescent="0.15">
      <c r="C58" s="27" t="s">
        <v>169</v>
      </c>
      <c r="E58" s="99"/>
      <c r="F58" s="28"/>
      <c r="G58" s="27"/>
      <c r="H58" s="37">
        <v>4249248</v>
      </c>
      <c r="I58" s="38"/>
      <c r="J58" s="37">
        <v>5793411</v>
      </c>
      <c r="K58" s="38"/>
      <c r="L58" s="37">
        <v>4249248</v>
      </c>
      <c r="M58" s="38"/>
      <c r="N58" s="37">
        <v>5793411</v>
      </c>
      <c r="O58" s="148"/>
    </row>
    <row r="59" spans="1:21" s="26" customFormat="1" ht="18" customHeight="1" x14ac:dyDescent="0.15">
      <c r="B59" s="27" t="s">
        <v>31</v>
      </c>
      <c r="E59" s="99"/>
      <c r="F59" s="28"/>
      <c r="G59" s="27"/>
      <c r="H59" s="36">
        <v>386479</v>
      </c>
      <c r="I59" s="38"/>
      <c r="J59" s="36">
        <v>390635</v>
      </c>
      <c r="K59" s="38"/>
      <c r="L59" s="36">
        <v>0</v>
      </c>
      <c r="M59" s="38"/>
      <c r="N59" s="101">
        <v>0</v>
      </c>
      <c r="O59" s="148"/>
    </row>
    <row r="60" spans="1:21" s="26" customFormat="1" ht="18" customHeight="1" x14ac:dyDescent="0.15">
      <c r="B60" s="27" t="s">
        <v>32</v>
      </c>
      <c r="E60" s="99">
        <v>21</v>
      </c>
      <c r="F60" s="28"/>
      <c r="G60" s="27"/>
      <c r="H60" s="39">
        <v>30481667</v>
      </c>
      <c r="I60" s="40"/>
      <c r="J60" s="39">
        <v>29242839</v>
      </c>
      <c r="K60" s="40"/>
      <c r="L60" s="39">
        <v>26017914</v>
      </c>
      <c r="M60" s="40"/>
      <c r="N60" s="39">
        <v>24095474</v>
      </c>
      <c r="O60" s="148"/>
    </row>
    <row r="61" spans="1:21" s="26" customFormat="1" ht="18" customHeight="1" x14ac:dyDescent="0.15">
      <c r="C61" s="33" t="s">
        <v>33</v>
      </c>
      <c r="E61" s="99"/>
      <c r="F61" s="28"/>
      <c r="G61" s="27"/>
      <c r="H61" s="41">
        <v>1067714912</v>
      </c>
      <c r="I61" s="40"/>
      <c r="J61" s="41">
        <v>986114243</v>
      </c>
      <c r="K61" s="40"/>
      <c r="L61" s="41">
        <v>997262331</v>
      </c>
      <c r="M61" s="38"/>
      <c r="N61" s="41">
        <v>901276521</v>
      </c>
    </row>
    <row r="62" spans="1:21" s="26" customFormat="1" ht="18" customHeight="1" x14ac:dyDescent="0.15">
      <c r="A62" s="33" t="s">
        <v>34</v>
      </c>
      <c r="E62" s="99"/>
      <c r="F62" s="28"/>
      <c r="G62" s="27"/>
      <c r="H62" s="38"/>
      <c r="I62" s="40"/>
      <c r="J62" s="38"/>
      <c r="K62" s="38"/>
      <c r="L62" s="38"/>
      <c r="M62" s="38"/>
      <c r="N62" s="38"/>
    </row>
    <row r="63" spans="1:21" s="26" customFormat="1" ht="18" customHeight="1" x14ac:dyDescent="0.15">
      <c r="B63" s="27" t="s">
        <v>120</v>
      </c>
      <c r="C63" s="27"/>
      <c r="E63" s="99">
        <v>19</v>
      </c>
      <c r="F63" s="28"/>
      <c r="G63" s="27"/>
      <c r="H63" s="36">
        <v>34060501</v>
      </c>
      <c r="I63" s="40"/>
      <c r="J63" s="36">
        <v>35670524</v>
      </c>
      <c r="K63" s="40"/>
      <c r="L63" s="101">
        <v>0</v>
      </c>
      <c r="M63" s="40"/>
      <c r="N63" s="101">
        <v>0</v>
      </c>
      <c r="O63" s="148"/>
    </row>
    <row r="64" spans="1:21" s="26" customFormat="1" ht="18" customHeight="1" x14ac:dyDescent="0.15">
      <c r="B64" s="27" t="s">
        <v>221</v>
      </c>
      <c r="E64" s="99">
        <v>20</v>
      </c>
      <c r="F64" s="28"/>
      <c r="G64" s="27"/>
      <c r="H64" s="42">
        <v>180590000</v>
      </c>
      <c r="I64" s="40"/>
      <c r="J64" s="36">
        <v>204842000</v>
      </c>
      <c r="K64" s="40"/>
      <c r="L64" s="36">
        <v>133090000</v>
      </c>
      <c r="M64" s="40"/>
      <c r="N64" s="37">
        <v>148192000</v>
      </c>
      <c r="O64" s="148"/>
    </row>
    <row r="65" spans="1:15" s="26" customFormat="1" ht="18" customHeight="1" x14ac:dyDescent="0.15">
      <c r="B65" s="27" t="s">
        <v>187</v>
      </c>
      <c r="C65" s="27"/>
      <c r="E65" s="99">
        <v>22</v>
      </c>
      <c r="F65" s="28"/>
      <c r="G65" s="27"/>
      <c r="H65" s="42">
        <v>52884374</v>
      </c>
      <c r="I65" s="40"/>
      <c r="J65" s="42">
        <v>55326216</v>
      </c>
      <c r="K65" s="40"/>
      <c r="L65" s="42">
        <v>45859527</v>
      </c>
      <c r="M65" s="40"/>
      <c r="N65" s="42">
        <v>48486491</v>
      </c>
      <c r="O65" s="148"/>
    </row>
    <row r="66" spans="1:15" s="26" customFormat="1" ht="18" customHeight="1" x14ac:dyDescent="0.15">
      <c r="B66" s="27" t="s">
        <v>35</v>
      </c>
      <c r="E66" s="99">
        <v>23</v>
      </c>
      <c r="F66" s="28"/>
      <c r="G66" s="27"/>
      <c r="H66" s="42">
        <v>48595401</v>
      </c>
      <c r="I66" s="40"/>
      <c r="J66" s="42">
        <v>50622606</v>
      </c>
      <c r="K66" s="40"/>
      <c r="L66" s="42">
        <v>44195689</v>
      </c>
      <c r="M66" s="40"/>
      <c r="N66" s="42">
        <v>46152480</v>
      </c>
      <c r="O66" s="148"/>
    </row>
    <row r="67" spans="1:15" s="26" customFormat="1" ht="18" customHeight="1" x14ac:dyDescent="0.15">
      <c r="B67" s="27" t="s">
        <v>36</v>
      </c>
      <c r="E67" s="28"/>
      <c r="F67" s="28"/>
      <c r="G67" s="27"/>
      <c r="H67" s="39">
        <v>11818836</v>
      </c>
      <c r="I67" s="40"/>
      <c r="J67" s="39">
        <v>9057239</v>
      </c>
      <c r="K67" s="40"/>
      <c r="L67" s="39">
        <v>9462680</v>
      </c>
      <c r="M67" s="40"/>
      <c r="N67" s="39">
        <v>8001240</v>
      </c>
      <c r="O67" s="148"/>
    </row>
    <row r="68" spans="1:15" s="26" customFormat="1" ht="18" customHeight="1" x14ac:dyDescent="0.15">
      <c r="C68" s="33" t="s">
        <v>37</v>
      </c>
      <c r="E68" s="28"/>
      <c r="F68" s="28"/>
      <c r="G68" s="27"/>
      <c r="H68" s="41">
        <f>SUM(H63:H67)</f>
        <v>327949112</v>
      </c>
      <c r="I68" s="40"/>
      <c r="J68" s="41">
        <v>355518585</v>
      </c>
      <c r="K68" s="40"/>
      <c r="L68" s="41">
        <f>SUM(L63:L67)</f>
        <v>232607896</v>
      </c>
      <c r="M68" s="40"/>
      <c r="N68" s="41">
        <v>250832211</v>
      </c>
    </row>
    <row r="69" spans="1:15" s="26" customFormat="1" ht="18" customHeight="1" x14ac:dyDescent="0.15">
      <c r="A69" s="33" t="s">
        <v>38</v>
      </c>
      <c r="E69" s="28"/>
      <c r="F69" s="28"/>
      <c r="G69" s="27"/>
      <c r="H69" s="41">
        <f>H68+H61</f>
        <v>1395664024</v>
      </c>
      <c r="I69" s="40"/>
      <c r="J69" s="41">
        <v>1341632828</v>
      </c>
      <c r="K69" s="40"/>
      <c r="L69" s="41">
        <f>L68+L61</f>
        <v>1229870227</v>
      </c>
      <c r="M69" s="40"/>
      <c r="N69" s="41">
        <v>1152108732</v>
      </c>
    </row>
    <row r="70" spans="1:15" s="26" customFormat="1" ht="18" customHeight="1" x14ac:dyDescent="0.15">
      <c r="A70" s="33"/>
      <c r="E70" s="28"/>
      <c r="F70" s="28"/>
      <c r="G70" s="27"/>
      <c r="H70" s="40"/>
      <c r="I70" s="40"/>
      <c r="J70" s="40"/>
      <c r="K70" s="40"/>
      <c r="L70" s="40"/>
      <c r="M70" s="40"/>
      <c r="N70" s="40"/>
    </row>
    <row r="71" spans="1:15" s="26" customFormat="1" ht="18" customHeight="1" x14ac:dyDescent="0.15">
      <c r="A71" s="33"/>
      <c r="E71" s="28"/>
      <c r="F71" s="28"/>
      <c r="G71" s="27"/>
      <c r="H71" s="40"/>
      <c r="I71" s="40"/>
      <c r="J71" s="40"/>
      <c r="K71" s="40"/>
      <c r="L71" s="40"/>
      <c r="M71" s="40"/>
      <c r="N71" s="40"/>
    </row>
    <row r="72" spans="1:15" s="26" customFormat="1" ht="18" customHeight="1" x14ac:dyDescent="0.15">
      <c r="A72" s="33"/>
      <c r="E72" s="28"/>
      <c r="F72" s="28"/>
      <c r="G72" s="27"/>
      <c r="H72" s="40"/>
      <c r="I72" s="40"/>
      <c r="J72" s="40"/>
      <c r="K72" s="40"/>
      <c r="L72" s="40"/>
      <c r="M72" s="40"/>
      <c r="N72" s="40"/>
    </row>
    <row r="73" spans="1:15" s="26" customFormat="1" ht="18" customHeight="1" x14ac:dyDescent="0.15">
      <c r="A73" s="33"/>
      <c r="E73" s="28"/>
      <c r="F73" s="28"/>
      <c r="G73" s="27"/>
      <c r="H73" s="40"/>
      <c r="I73" s="40"/>
      <c r="J73" s="40"/>
      <c r="K73" s="40"/>
      <c r="L73" s="40"/>
      <c r="M73" s="40"/>
      <c r="N73" s="40"/>
    </row>
    <row r="74" spans="1:15" ht="21.95" customHeight="1" x14ac:dyDescent="0.15">
      <c r="L74" s="239" t="s">
        <v>62</v>
      </c>
      <c r="M74" s="239"/>
      <c r="N74" s="239"/>
    </row>
    <row r="75" spans="1:15" ht="21.95" customHeight="1" x14ac:dyDescent="0.15">
      <c r="L75" s="239" t="s">
        <v>63</v>
      </c>
      <c r="M75" s="239"/>
      <c r="N75" s="239"/>
    </row>
    <row r="76" spans="1:15" ht="20.100000000000001" customHeight="1" x14ac:dyDescent="0.15">
      <c r="A76" s="233" t="s">
        <v>112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3"/>
    </row>
    <row r="77" spans="1:15" ht="20.100000000000001" customHeight="1" x14ac:dyDescent="0.15">
      <c r="A77" s="235" t="s">
        <v>0</v>
      </c>
      <c r="B77" s="235"/>
      <c r="C77" s="235"/>
      <c r="D77" s="235"/>
      <c r="E77" s="235"/>
      <c r="F77" s="235"/>
      <c r="G77" s="235"/>
      <c r="H77" s="235"/>
      <c r="I77" s="235"/>
      <c r="J77" s="235"/>
      <c r="K77" s="235"/>
      <c r="L77" s="235"/>
      <c r="M77" s="235"/>
      <c r="N77" s="235"/>
    </row>
    <row r="78" spans="1:15" ht="20.100000000000001" customHeight="1" x14ac:dyDescent="0.15">
      <c r="A78" s="235" t="s">
        <v>156</v>
      </c>
      <c r="B78" s="235"/>
      <c r="C78" s="235"/>
      <c r="D78" s="235"/>
      <c r="E78" s="235"/>
      <c r="F78" s="235"/>
      <c r="G78" s="235"/>
      <c r="H78" s="235"/>
      <c r="I78" s="235"/>
      <c r="J78" s="235"/>
      <c r="K78" s="235"/>
      <c r="L78" s="235"/>
      <c r="M78" s="235"/>
      <c r="N78" s="235"/>
    </row>
    <row r="79" spans="1:15" ht="20.100000000000001" customHeight="1" x14ac:dyDescent="0.15">
      <c r="A79" s="235" t="s">
        <v>58</v>
      </c>
      <c r="B79" s="235"/>
      <c r="C79" s="235"/>
      <c r="D79" s="235"/>
      <c r="E79" s="235"/>
      <c r="F79" s="235"/>
      <c r="G79" s="235"/>
      <c r="H79" s="235"/>
      <c r="I79" s="235"/>
      <c r="J79" s="235"/>
      <c r="K79" s="235"/>
      <c r="L79" s="235"/>
      <c r="M79" s="235"/>
      <c r="N79" s="235"/>
    </row>
    <row r="80" spans="1:15" ht="9.9499999999999993" customHeight="1" x14ac:dyDescent="0.15">
      <c r="D80" s="217"/>
      <c r="E80" s="217"/>
      <c r="F80" s="217"/>
      <c r="G80" s="217"/>
      <c r="H80" s="217"/>
      <c r="I80" s="217"/>
      <c r="J80" s="217"/>
      <c r="K80" s="217"/>
      <c r="L80" s="217"/>
      <c r="M80" s="217"/>
      <c r="N80" s="217"/>
    </row>
    <row r="81" spans="1:15" ht="21.95" customHeight="1" x14ac:dyDescent="0.15">
      <c r="A81" s="231" t="s">
        <v>67</v>
      </c>
      <c r="B81" s="231"/>
      <c r="C81" s="231"/>
      <c r="D81" s="231"/>
      <c r="E81" s="231"/>
      <c r="F81" s="231"/>
      <c r="G81" s="231"/>
      <c r="H81" s="231"/>
      <c r="I81" s="231"/>
      <c r="J81" s="231"/>
      <c r="K81" s="231"/>
      <c r="L81" s="231"/>
      <c r="M81" s="231"/>
      <c r="N81" s="231"/>
    </row>
    <row r="82" spans="1:15" s="26" customFormat="1" ht="18" customHeight="1" x14ac:dyDescent="0.15">
      <c r="D82" s="27"/>
      <c r="E82" s="28"/>
      <c r="F82" s="28"/>
      <c r="G82" s="27"/>
      <c r="H82" s="237" t="s">
        <v>61</v>
      </c>
      <c r="I82" s="237"/>
      <c r="J82" s="237"/>
      <c r="K82" s="237"/>
      <c r="L82" s="237"/>
      <c r="M82" s="237"/>
      <c r="N82" s="237"/>
    </row>
    <row r="83" spans="1:15" s="26" customFormat="1" ht="18" customHeight="1" x14ac:dyDescent="0.15">
      <c r="D83" s="27"/>
      <c r="E83" s="28"/>
      <c r="F83" s="28"/>
      <c r="G83" s="27"/>
      <c r="H83" s="238" t="s">
        <v>2</v>
      </c>
      <c r="I83" s="238"/>
      <c r="J83" s="238"/>
      <c r="K83" s="29"/>
      <c r="L83" s="236" t="s">
        <v>3</v>
      </c>
      <c r="M83" s="236"/>
      <c r="N83" s="236"/>
    </row>
    <row r="84" spans="1:15" s="26" customFormat="1" ht="18" customHeight="1" x14ac:dyDescent="0.4">
      <c r="D84" s="27"/>
      <c r="E84" s="28"/>
      <c r="F84" s="28"/>
      <c r="G84" s="27"/>
      <c r="H84" s="223" t="s">
        <v>64</v>
      </c>
      <c r="I84" s="43"/>
      <c r="J84" s="223" t="s">
        <v>64</v>
      </c>
      <c r="K84" s="29"/>
      <c r="L84" s="223" t="s">
        <v>64</v>
      </c>
      <c r="M84" s="44"/>
      <c r="N84" s="223" t="s">
        <v>64</v>
      </c>
    </row>
    <row r="85" spans="1:15" s="26" customFormat="1" ht="18" customHeight="1" x14ac:dyDescent="0.4">
      <c r="D85" s="27"/>
      <c r="E85" s="28"/>
      <c r="F85" s="28"/>
      <c r="G85" s="27"/>
      <c r="H85" s="223" t="s">
        <v>65</v>
      </c>
      <c r="I85" s="43"/>
      <c r="J85" s="223" t="s">
        <v>66</v>
      </c>
      <c r="K85" s="29"/>
      <c r="L85" s="223" t="s">
        <v>65</v>
      </c>
      <c r="M85" s="44"/>
      <c r="N85" s="223" t="s">
        <v>66</v>
      </c>
    </row>
    <row r="86" spans="1:15" s="26" customFormat="1" ht="18" customHeight="1" x14ac:dyDescent="0.4">
      <c r="D86" s="232" t="s">
        <v>4</v>
      </c>
      <c r="E86" s="232"/>
      <c r="F86" s="232"/>
      <c r="G86" s="68"/>
      <c r="H86" s="225"/>
      <c r="I86" s="30"/>
      <c r="J86" s="225" t="s">
        <v>168</v>
      </c>
      <c r="K86" s="218"/>
      <c r="L86" s="225"/>
      <c r="M86" s="30"/>
      <c r="N86" s="225"/>
    </row>
    <row r="87" spans="1:15" s="26" customFormat="1" ht="18" customHeight="1" x14ac:dyDescent="0.4">
      <c r="A87" s="33" t="s">
        <v>39</v>
      </c>
      <c r="E87" s="218"/>
      <c r="F87" s="218"/>
      <c r="G87" s="68"/>
      <c r="H87" s="224"/>
      <c r="I87" s="30"/>
      <c r="J87" s="224"/>
      <c r="K87" s="218"/>
      <c r="L87" s="224"/>
      <c r="M87" s="30"/>
      <c r="N87" s="224"/>
    </row>
    <row r="88" spans="1:15" s="26" customFormat="1" ht="18" customHeight="1" x14ac:dyDescent="0.15">
      <c r="B88" s="27" t="s">
        <v>40</v>
      </c>
      <c r="E88" s="28"/>
      <c r="F88" s="28"/>
      <c r="G88" s="27"/>
      <c r="H88" s="38"/>
      <c r="I88" s="40"/>
      <c r="J88" s="38"/>
      <c r="K88" s="38"/>
      <c r="L88" s="38"/>
      <c r="M88" s="38"/>
      <c r="N88" s="38"/>
    </row>
    <row r="89" spans="1:15" s="26" customFormat="1" ht="18" customHeight="1" x14ac:dyDescent="0.15">
      <c r="C89" s="27" t="s">
        <v>69</v>
      </c>
      <c r="E89" s="28"/>
      <c r="F89" s="28"/>
      <c r="G89" s="27"/>
      <c r="H89" s="38"/>
      <c r="I89" s="40"/>
      <c r="J89" s="38"/>
      <c r="K89" s="38"/>
      <c r="L89" s="34"/>
      <c r="M89" s="38"/>
      <c r="N89" s="38"/>
    </row>
    <row r="90" spans="1:15" s="26" customFormat="1" ht="18" customHeight="1" thickBot="1" x14ac:dyDescent="0.2">
      <c r="D90" s="27" t="s">
        <v>70</v>
      </c>
      <c r="E90" s="28"/>
      <c r="F90" s="28"/>
      <c r="G90" s="27"/>
      <c r="H90" s="45">
        <v>391994529</v>
      </c>
      <c r="I90" s="40"/>
      <c r="J90" s="45">
        <v>391944529</v>
      </c>
      <c r="K90" s="40"/>
      <c r="L90" s="45">
        <v>391994529</v>
      </c>
      <c r="M90" s="40"/>
      <c r="N90" s="45">
        <v>391944529</v>
      </c>
    </row>
    <row r="91" spans="1:15" s="26" customFormat="1" ht="18" customHeight="1" thickTop="1" x14ac:dyDescent="0.15">
      <c r="C91" s="27" t="s">
        <v>71</v>
      </c>
      <c r="E91" s="28"/>
      <c r="F91" s="28"/>
      <c r="G91" s="27"/>
      <c r="H91" s="34"/>
      <c r="I91" s="40"/>
      <c r="J91" s="34"/>
      <c r="K91" s="40"/>
      <c r="L91" s="34"/>
      <c r="M91" s="40"/>
      <c r="N91" s="34"/>
    </row>
    <row r="92" spans="1:15" s="26" customFormat="1" ht="18" customHeight="1" x14ac:dyDescent="0.15">
      <c r="D92" s="27" t="s">
        <v>72</v>
      </c>
      <c r="E92" s="28"/>
      <c r="F92" s="28"/>
      <c r="G92" s="27"/>
      <c r="H92" s="46">
        <v>391944418</v>
      </c>
      <c r="I92" s="40"/>
      <c r="J92" s="46">
        <v>391944418</v>
      </c>
      <c r="K92" s="40"/>
      <c r="L92" s="46">
        <v>391944418</v>
      </c>
      <c r="M92" s="40"/>
      <c r="N92" s="46">
        <v>391944418</v>
      </c>
      <c r="O92" s="65"/>
    </row>
    <row r="93" spans="1:15" s="26" customFormat="1" ht="18" customHeight="1" x14ac:dyDescent="0.15">
      <c r="B93" s="27" t="s">
        <v>122</v>
      </c>
      <c r="E93" s="28"/>
      <c r="F93" s="28"/>
      <c r="G93" s="27"/>
      <c r="H93" s="36">
        <v>149420558</v>
      </c>
      <c r="I93" s="40"/>
      <c r="J93" s="36">
        <v>149420558</v>
      </c>
      <c r="K93" s="40"/>
      <c r="L93" s="36">
        <v>149420558</v>
      </c>
      <c r="M93" s="40"/>
      <c r="N93" s="36">
        <v>149420558</v>
      </c>
      <c r="O93" s="65"/>
    </row>
    <row r="94" spans="1:15" s="26" customFormat="1" ht="18" customHeight="1" x14ac:dyDescent="0.15">
      <c r="B94" s="27" t="s">
        <v>41</v>
      </c>
      <c r="E94" s="28"/>
      <c r="F94" s="28"/>
      <c r="G94" s="27"/>
      <c r="H94" s="42"/>
      <c r="I94" s="40"/>
      <c r="J94" s="42"/>
      <c r="K94" s="40"/>
      <c r="L94" s="42"/>
      <c r="M94" s="40"/>
      <c r="N94" s="42"/>
      <c r="O94" s="65"/>
    </row>
    <row r="95" spans="1:15" s="26" customFormat="1" ht="18" customHeight="1" x14ac:dyDescent="0.15">
      <c r="C95" s="27" t="s">
        <v>75</v>
      </c>
      <c r="E95" s="28"/>
      <c r="F95" s="28"/>
      <c r="G95" s="27"/>
      <c r="H95" s="46"/>
      <c r="I95" s="40"/>
      <c r="J95" s="46"/>
      <c r="K95" s="40"/>
      <c r="L95" s="46"/>
      <c r="M95" s="40"/>
      <c r="N95" s="46"/>
      <c r="O95" s="65"/>
    </row>
    <row r="96" spans="1:15" s="26" customFormat="1" ht="18" customHeight="1" x14ac:dyDescent="0.15">
      <c r="C96" s="27"/>
      <c r="D96" s="26" t="s">
        <v>170</v>
      </c>
      <c r="E96" s="28"/>
      <c r="F96" s="28"/>
      <c r="G96" s="27"/>
      <c r="H96" s="46">
        <v>39194453</v>
      </c>
      <c r="I96" s="40"/>
      <c r="J96" s="46">
        <v>39194453</v>
      </c>
      <c r="K96" s="40"/>
      <c r="L96" s="46">
        <v>39194453</v>
      </c>
      <c r="M96" s="40"/>
      <c r="N96" s="46">
        <v>39194453</v>
      </c>
      <c r="O96" s="65"/>
    </row>
    <row r="97" spans="1:15" s="26" customFormat="1" ht="18" customHeight="1" x14ac:dyDescent="0.15">
      <c r="C97" s="27"/>
      <c r="D97" s="26" t="s">
        <v>148</v>
      </c>
      <c r="E97" s="28"/>
      <c r="F97" s="28"/>
      <c r="G97" s="27"/>
      <c r="H97" s="46">
        <v>631994</v>
      </c>
      <c r="I97" s="40"/>
      <c r="J97" s="46">
        <v>631994</v>
      </c>
      <c r="K97" s="40"/>
      <c r="L97" s="78">
        <v>0</v>
      </c>
      <c r="M97" s="40"/>
      <c r="N97" s="78">
        <v>0</v>
      </c>
      <c r="O97" s="65"/>
    </row>
    <row r="98" spans="1:15" s="26" customFormat="1" ht="18" customHeight="1" x14ac:dyDescent="0.15">
      <c r="C98" s="27" t="s">
        <v>73</v>
      </c>
      <c r="E98" s="28"/>
      <c r="F98" s="28"/>
      <c r="G98" s="27"/>
      <c r="H98" s="36">
        <v>184860171</v>
      </c>
      <c r="I98" s="40"/>
      <c r="J98" s="36">
        <v>196830800</v>
      </c>
      <c r="K98" s="40"/>
      <c r="L98" s="36">
        <v>164771666</v>
      </c>
      <c r="M98" s="40"/>
      <c r="N98" s="46">
        <v>178188073</v>
      </c>
      <c r="O98" s="65"/>
    </row>
    <row r="99" spans="1:15" s="26" customFormat="1" ht="18" customHeight="1" x14ac:dyDescent="0.15">
      <c r="B99" s="27" t="s">
        <v>42</v>
      </c>
      <c r="E99" s="28"/>
      <c r="F99" s="28"/>
      <c r="G99" s="27"/>
      <c r="H99" s="47">
        <v>381603487</v>
      </c>
      <c r="I99" s="40"/>
      <c r="J99" s="47">
        <v>382025642</v>
      </c>
      <c r="K99" s="40"/>
      <c r="L99" s="47">
        <v>371028806</v>
      </c>
      <c r="M99" s="40"/>
      <c r="N99" s="47">
        <v>371169308</v>
      </c>
      <c r="O99" s="65"/>
    </row>
    <row r="100" spans="1:15" s="26" customFormat="1" ht="18" customHeight="1" x14ac:dyDescent="0.15">
      <c r="A100" s="27" t="s">
        <v>74</v>
      </c>
      <c r="E100" s="28"/>
      <c r="F100" s="28"/>
      <c r="G100" s="27"/>
      <c r="H100" s="37">
        <f>SUM(H92:H99)</f>
        <v>1147655081</v>
      </c>
      <c r="I100" s="40"/>
      <c r="J100" s="37">
        <f>SUM(J92:J99)</f>
        <v>1160047865</v>
      </c>
      <c r="K100" s="37"/>
      <c r="L100" s="37">
        <f>SUM(L92:L99)</f>
        <v>1116359901</v>
      </c>
      <c r="M100" s="38"/>
      <c r="N100" s="37">
        <f>SUM(N92:N99)</f>
        <v>1129916810</v>
      </c>
    </row>
    <row r="101" spans="1:15" s="26" customFormat="1" ht="18" customHeight="1" x14ac:dyDescent="0.4">
      <c r="A101" s="27" t="s">
        <v>172</v>
      </c>
      <c r="E101" s="28"/>
      <c r="F101" s="28"/>
      <c r="G101" s="27"/>
      <c r="H101" s="48">
        <v>73834345</v>
      </c>
      <c r="I101" s="40"/>
      <c r="J101" s="48">
        <v>72469098</v>
      </c>
      <c r="K101" s="40"/>
      <c r="L101" s="102">
        <v>0</v>
      </c>
      <c r="M101" s="40"/>
      <c r="N101" s="102">
        <v>0</v>
      </c>
    </row>
    <row r="102" spans="1:15" s="26" customFormat="1" ht="18" customHeight="1" x14ac:dyDescent="0.15">
      <c r="A102" s="33" t="s">
        <v>43</v>
      </c>
      <c r="E102" s="28"/>
      <c r="F102" s="28"/>
      <c r="G102" s="27"/>
      <c r="H102" s="41">
        <f>SUM(H100:H101)</f>
        <v>1221489426</v>
      </c>
      <c r="I102" s="40"/>
      <c r="J102" s="41">
        <f>SUM(J100:J101)</f>
        <v>1232516963</v>
      </c>
      <c r="K102" s="40"/>
      <c r="L102" s="41">
        <f>SUM(L100:L101)</f>
        <v>1116359901</v>
      </c>
      <c r="M102" s="38"/>
      <c r="N102" s="41">
        <f>SUM(N100:N101)</f>
        <v>1129916810</v>
      </c>
    </row>
    <row r="103" spans="1:15" s="26" customFormat="1" ht="18" customHeight="1" thickBot="1" x14ac:dyDescent="0.2">
      <c r="A103" s="33" t="s">
        <v>44</v>
      </c>
      <c r="E103" s="28"/>
      <c r="F103" s="28"/>
      <c r="G103" s="27"/>
      <c r="H103" s="45">
        <f>H102+H69</f>
        <v>2617153450</v>
      </c>
      <c r="I103" s="40"/>
      <c r="J103" s="45">
        <f>J102+J69</f>
        <v>2574149791</v>
      </c>
      <c r="K103" s="40"/>
      <c r="L103" s="45">
        <f>L102+L69</f>
        <v>2346230128</v>
      </c>
      <c r="M103" s="38"/>
      <c r="N103" s="45">
        <f>N102+N69</f>
        <v>2282025542</v>
      </c>
    </row>
    <row r="104" spans="1:15" s="26" customFormat="1" ht="18" customHeight="1" thickTop="1" x14ac:dyDescent="0.15">
      <c r="D104" s="33"/>
      <c r="E104" s="28"/>
      <c r="F104" s="28"/>
      <c r="G104" s="27"/>
      <c r="H104" s="49"/>
      <c r="I104" s="50"/>
      <c r="J104" s="49"/>
      <c r="K104" s="49"/>
      <c r="L104" s="49"/>
      <c r="M104" s="35"/>
      <c r="N104" s="49"/>
    </row>
    <row r="105" spans="1:15" s="26" customFormat="1" ht="18" customHeight="1" x14ac:dyDescent="0.15">
      <c r="A105" s="51"/>
      <c r="E105" s="52"/>
      <c r="F105" s="52"/>
      <c r="G105" s="52"/>
      <c r="H105" s="51"/>
      <c r="I105" s="51"/>
      <c r="J105" s="51"/>
      <c r="K105" s="51"/>
      <c r="L105" s="51"/>
      <c r="M105" s="51"/>
      <c r="N105" s="51"/>
    </row>
    <row r="106" spans="1:15" ht="20.25" customHeight="1" x14ac:dyDescent="0.15">
      <c r="D106" s="9"/>
      <c r="E106" s="10"/>
      <c r="F106" s="10"/>
      <c r="G106" s="10"/>
      <c r="H106" s="11"/>
      <c r="I106" s="11"/>
      <c r="J106" s="11"/>
      <c r="K106" s="11"/>
      <c r="L106" s="11"/>
      <c r="M106" s="11"/>
      <c r="N106" s="11"/>
    </row>
    <row r="107" spans="1:15" s="8" customFormat="1" x14ac:dyDescent="0.15">
      <c r="D107" s="12"/>
      <c r="E107" s="227"/>
      <c r="F107" s="227"/>
      <c r="G107" s="10"/>
      <c r="H107" s="10"/>
      <c r="I107" s="10"/>
      <c r="J107" s="10"/>
      <c r="K107" s="10"/>
      <c r="L107" s="9"/>
      <c r="M107" s="9"/>
      <c r="N107" s="9"/>
    </row>
    <row r="108" spans="1:15" s="8" customFormat="1" x14ac:dyDescent="0.15">
      <c r="D108" s="12"/>
      <c r="E108" s="227"/>
      <c r="F108" s="227"/>
      <c r="G108" s="10"/>
      <c r="H108" s="10"/>
      <c r="I108" s="10"/>
      <c r="J108" s="10"/>
      <c r="K108" s="10"/>
      <c r="L108" s="9"/>
      <c r="M108" s="9"/>
      <c r="N108" s="9"/>
    </row>
    <row r="109" spans="1:15" s="8" customFormat="1" x14ac:dyDescent="0.15">
      <c r="D109" s="3"/>
      <c r="E109" s="4"/>
      <c r="F109" s="4"/>
      <c r="G109" s="3"/>
      <c r="H109" s="5"/>
      <c r="I109" s="7"/>
      <c r="J109" s="5"/>
      <c r="K109" s="5"/>
      <c r="L109" s="5"/>
      <c r="M109" s="7"/>
      <c r="N109" s="5"/>
    </row>
    <row r="110" spans="1:15" s="8" customFormat="1" x14ac:dyDescent="0.15">
      <c r="D110" s="3"/>
      <c r="E110" s="4"/>
      <c r="F110" s="4"/>
      <c r="G110" s="3"/>
      <c r="H110" s="5"/>
      <c r="I110" s="7"/>
      <c r="J110" s="5"/>
      <c r="K110" s="5"/>
      <c r="L110" s="5"/>
      <c r="M110" s="7"/>
      <c r="N110" s="5"/>
    </row>
    <row r="111" spans="1:15" s="8" customFormat="1" x14ac:dyDescent="0.15">
      <c r="D111" s="3"/>
      <c r="E111" s="4"/>
      <c r="F111" s="4"/>
      <c r="G111" s="3"/>
      <c r="H111" s="5"/>
      <c r="I111" s="7"/>
      <c r="J111" s="5"/>
      <c r="K111" s="5"/>
      <c r="L111" s="5"/>
      <c r="M111" s="7"/>
      <c r="N111" s="5"/>
    </row>
    <row r="112" spans="1:15" s="8" customFormat="1" x14ac:dyDescent="0.15">
      <c r="D112" s="3"/>
      <c r="E112" s="4"/>
      <c r="F112" s="4"/>
      <c r="G112" s="3"/>
      <c r="H112" s="5"/>
      <c r="I112" s="7"/>
      <c r="J112" s="5"/>
      <c r="K112" s="5"/>
      <c r="L112" s="5"/>
      <c r="M112" s="7"/>
      <c r="N112" s="5"/>
    </row>
    <row r="113" spans="4:14" s="8" customFormat="1" x14ac:dyDescent="0.15">
      <c r="D113" s="3"/>
      <c r="E113" s="4"/>
      <c r="F113" s="4"/>
      <c r="G113" s="3"/>
      <c r="H113" s="5"/>
      <c r="I113" s="7"/>
      <c r="J113" s="5"/>
      <c r="K113" s="5"/>
      <c r="L113" s="5"/>
      <c r="M113" s="7"/>
      <c r="N113" s="5"/>
    </row>
    <row r="114" spans="4:14" s="8" customFormat="1" x14ac:dyDescent="0.15">
      <c r="D114" s="3"/>
      <c r="E114" s="4"/>
      <c r="F114" s="4"/>
      <c r="G114" s="3"/>
      <c r="H114" s="5"/>
      <c r="I114" s="7"/>
      <c r="J114" s="5"/>
      <c r="K114" s="5"/>
      <c r="L114" s="5"/>
      <c r="M114" s="7"/>
      <c r="N114" s="5"/>
    </row>
  </sheetData>
  <mergeCells count="33">
    <mergeCell ref="L1:N1"/>
    <mergeCell ref="L2:N2"/>
    <mergeCell ref="L38:N38"/>
    <mergeCell ref="L39:N39"/>
    <mergeCell ref="H9:N9"/>
    <mergeCell ref="H10:J10"/>
    <mergeCell ref="L10:N10"/>
    <mergeCell ref="A3:N3"/>
    <mergeCell ref="A4:N4"/>
    <mergeCell ref="A5:N5"/>
    <mergeCell ref="A6:N6"/>
    <mergeCell ref="A8:N8"/>
    <mergeCell ref="H83:J83"/>
    <mergeCell ref="A76:N76"/>
    <mergeCell ref="H82:N82"/>
    <mergeCell ref="D50:F50"/>
    <mergeCell ref="A79:N79"/>
    <mergeCell ref="A81:N81"/>
    <mergeCell ref="D13:F13"/>
    <mergeCell ref="D86:F86"/>
    <mergeCell ref="A40:N40"/>
    <mergeCell ref="A41:N41"/>
    <mergeCell ref="A42:N42"/>
    <mergeCell ref="A43:N43"/>
    <mergeCell ref="A45:N45"/>
    <mergeCell ref="L83:N83"/>
    <mergeCell ref="H46:N46"/>
    <mergeCell ref="H47:J47"/>
    <mergeCell ref="L47:N47"/>
    <mergeCell ref="L74:N74"/>
    <mergeCell ref="L75:N75"/>
    <mergeCell ref="A77:N77"/>
    <mergeCell ref="A78:N78"/>
  </mergeCells>
  <pageMargins left="0.98425196850393704" right="0.59055118110236227" top="0.59055118110236227" bottom="0.98425196850393704" header="0.59055118110236227" footer="0.98425196850393704"/>
  <pageSetup paperSize="9" fitToHeight="3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7" max="13" man="1"/>
    <brk id="7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74"/>
  <sheetViews>
    <sheetView view="pageBreakPreview" zoomScaleNormal="120" zoomScaleSheetLayoutView="100" workbookViewId="0"/>
  </sheetViews>
  <sheetFormatPr defaultColWidth="9.140625" defaultRowHeight="18" customHeight="1" x14ac:dyDescent="0.15"/>
  <cols>
    <col min="1" max="3" width="1.5703125" style="27" customWidth="1"/>
    <col min="4" max="4" width="37.28515625" style="27" customWidth="1"/>
    <col min="5" max="5" width="5.85546875" style="27" customWidth="1"/>
    <col min="6" max="6" width="2.7109375" style="28" customWidth="1"/>
    <col min="7" max="7" width="1.7109375" style="27" customWidth="1"/>
    <col min="8" max="8" width="10.7109375" style="65" customWidth="1"/>
    <col min="9" max="9" width="0.85546875" style="65" customWidth="1"/>
    <col min="10" max="10" width="10.7109375" style="65" customWidth="1"/>
    <col min="11" max="11" width="0.85546875" style="65" customWidth="1"/>
    <col min="12" max="12" width="10.7109375" style="65" customWidth="1"/>
    <col min="13" max="13" width="0.85546875" style="65" customWidth="1"/>
    <col min="14" max="14" width="10.7109375" style="65" customWidth="1"/>
    <col min="15" max="15" width="4.140625" style="60" customWidth="1"/>
    <col min="16" max="16" width="4.140625" style="27" customWidth="1"/>
    <col min="17" max="17" width="13.85546875" style="27" bestFit="1" customWidth="1"/>
    <col min="18" max="16384" width="9.140625" style="27"/>
  </cols>
  <sheetData>
    <row r="1" spans="1:18" s="3" customFormat="1" ht="21.95" customHeight="1" x14ac:dyDescent="0.15">
      <c r="A1" s="2"/>
      <c r="B1" s="2"/>
      <c r="C1" s="2"/>
      <c r="F1" s="4"/>
      <c r="H1" s="5"/>
      <c r="I1" s="7"/>
      <c r="J1" s="5"/>
      <c r="K1" s="5"/>
      <c r="L1" s="240" t="s">
        <v>62</v>
      </c>
      <c r="M1" s="240"/>
      <c r="N1" s="240"/>
      <c r="O1" s="22"/>
      <c r="P1" s="2"/>
      <c r="Q1" s="1"/>
      <c r="R1" s="2"/>
    </row>
    <row r="2" spans="1:18" s="3" customFormat="1" ht="21.95" customHeight="1" x14ac:dyDescent="0.15">
      <c r="A2" s="2"/>
      <c r="B2" s="2"/>
      <c r="C2" s="2"/>
      <c r="F2" s="4"/>
      <c r="H2" s="5"/>
      <c r="I2" s="7"/>
      <c r="J2" s="5"/>
      <c r="K2" s="5"/>
      <c r="L2" s="240" t="s">
        <v>63</v>
      </c>
      <c r="M2" s="240"/>
      <c r="N2" s="240"/>
      <c r="O2" s="22"/>
      <c r="P2" s="2"/>
      <c r="Q2" s="1"/>
      <c r="R2" s="2"/>
    </row>
    <row r="3" spans="1:18" s="3" customFormat="1" ht="21.95" customHeight="1" x14ac:dyDescent="0.15">
      <c r="A3" s="233" t="s">
        <v>113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2"/>
      <c r="P3" s="2"/>
      <c r="Q3" s="1"/>
      <c r="R3" s="2"/>
    </row>
    <row r="4" spans="1:18" s="3" customFormat="1" ht="21.95" customHeight="1" x14ac:dyDescent="0.15">
      <c r="A4" s="235" t="s">
        <v>0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6"/>
      <c r="P4" s="17"/>
      <c r="Q4" s="1"/>
      <c r="R4" s="2"/>
    </row>
    <row r="5" spans="1:18" s="3" customFormat="1" ht="21.95" customHeight="1" x14ac:dyDescent="0.15">
      <c r="A5" s="235" t="s">
        <v>157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6"/>
      <c r="P5" s="17"/>
      <c r="Q5" s="1"/>
      <c r="R5" s="2"/>
    </row>
    <row r="6" spans="1:18" s="3" customFormat="1" ht="21.95" customHeight="1" x14ac:dyDescent="0.15">
      <c r="A6" s="235" t="s">
        <v>76</v>
      </c>
      <c r="B6" s="235"/>
      <c r="C6" s="235"/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235"/>
      <c r="O6" s="6"/>
      <c r="P6" s="17"/>
      <c r="Q6" s="1"/>
      <c r="R6" s="2"/>
    </row>
    <row r="7" spans="1:18" s="3" customFormat="1" ht="9.9499999999999993" customHeight="1" x14ac:dyDescent="0.15">
      <c r="A7" s="2"/>
      <c r="B7" s="2"/>
      <c r="C7" s="2"/>
      <c r="D7" s="16"/>
      <c r="E7" s="16"/>
      <c r="F7" s="15"/>
      <c r="G7" s="15"/>
      <c r="H7" s="15"/>
      <c r="I7" s="15"/>
      <c r="J7" s="15"/>
      <c r="K7" s="15"/>
      <c r="L7" s="15"/>
      <c r="M7" s="15"/>
      <c r="N7" s="15"/>
      <c r="O7" s="75"/>
      <c r="P7" s="15"/>
      <c r="Q7" s="15"/>
      <c r="R7" s="15"/>
    </row>
    <row r="8" spans="1:18" ht="18" customHeight="1" x14ac:dyDescent="0.15">
      <c r="A8" s="26"/>
      <c r="B8" s="26"/>
      <c r="C8" s="26"/>
      <c r="H8" s="237" t="s">
        <v>61</v>
      </c>
      <c r="I8" s="237"/>
      <c r="J8" s="237"/>
      <c r="K8" s="237"/>
      <c r="L8" s="237"/>
      <c r="M8" s="237"/>
      <c r="N8" s="237"/>
      <c r="O8" s="57"/>
      <c r="P8" s="54"/>
      <c r="Q8" s="53"/>
      <c r="R8" s="26"/>
    </row>
    <row r="9" spans="1:18" ht="18" customHeight="1" x14ac:dyDescent="0.15">
      <c r="A9" s="26"/>
      <c r="B9" s="26"/>
      <c r="C9" s="26"/>
      <c r="H9" s="238" t="s">
        <v>2</v>
      </c>
      <c r="I9" s="238"/>
      <c r="J9" s="238"/>
      <c r="K9" s="29"/>
      <c r="L9" s="242" t="s">
        <v>3</v>
      </c>
      <c r="M9" s="242"/>
      <c r="N9" s="242"/>
      <c r="O9" s="86"/>
      <c r="P9" s="54"/>
      <c r="Q9" s="53"/>
      <c r="R9" s="26"/>
    </row>
    <row r="10" spans="1:18" ht="18" customHeight="1" x14ac:dyDescent="0.4">
      <c r="A10" s="26"/>
      <c r="B10" s="26"/>
      <c r="C10" s="26"/>
      <c r="E10" s="232" t="s">
        <v>4</v>
      </c>
      <c r="F10" s="232"/>
      <c r="H10" s="58" t="s">
        <v>59</v>
      </c>
      <c r="I10" s="30"/>
      <c r="J10" s="58" t="s">
        <v>60</v>
      </c>
      <c r="K10" s="32"/>
      <c r="L10" s="58" t="s">
        <v>59</v>
      </c>
      <c r="M10" s="30"/>
      <c r="N10" s="58" t="s">
        <v>60</v>
      </c>
      <c r="O10" s="76"/>
      <c r="P10" s="54"/>
      <c r="Q10" s="53"/>
      <c r="R10" s="26"/>
    </row>
    <row r="11" spans="1:18" ht="18" customHeight="1" x14ac:dyDescent="0.15">
      <c r="A11" s="61" t="s">
        <v>45</v>
      </c>
      <c r="F11" s="32"/>
      <c r="H11" s="32"/>
      <c r="I11" s="32"/>
      <c r="J11" s="32"/>
      <c r="K11" s="32"/>
      <c r="L11" s="32"/>
      <c r="M11" s="32"/>
      <c r="N11" s="32"/>
    </row>
    <row r="12" spans="1:18" ht="18" customHeight="1" x14ac:dyDescent="0.15">
      <c r="B12" s="27" t="s">
        <v>46</v>
      </c>
      <c r="F12" s="62"/>
      <c r="H12" s="59">
        <v>728762834</v>
      </c>
      <c r="I12" s="59"/>
      <c r="J12" s="59">
        <v>802432189</v>
      </c>
      <c r="K12" s="59"/>
      <c r="L12" s="59">
        <v>726357149</v>
      </c>
      <c r="M12" s="59"/>
      <c r="N12" s="59">
        <v>801630214</v>
      </c>
      <c r="P12" s="38"/>
    </row>
    <row r="13" spans="1:18" ht="18" customHeight="1" x14ac:dyDescent="0.15">
      <c r="B13" s="27" t="s">
        <v>47</v>
      </c>
      <c r="E13" s="99"/>
      <c r="H13" s="59">
        <v>44911939</v>
      </c>
      <c r="I13" s="59"/>
      <c r="J13" s="59">
        <v>41000597</v>
      </c>
      <c r="K13" s="59"/>
      <c r="L13" s="59">
        <v>0</v>
      </c>
      <c r="M13" s="59"/>
      <c r="N13" s="59">
        <v>0</v>
      </c>
    </row>
    <row r="14" spans="1:18" ht="18" customHeight="1" x14ac:dyDescent="0.15">
      <c r="B14" s="27" t="s">
        <v>181</v>
      </c>
      <c r="F14" s="62"/>
      <c r="H14" s="59">
        <v>125971</v>
      </c>
      <c r="I14" s="59"/>
      <c r="J14" s="59">
        <v>169029</v>
      </c>
      <c r="K14" s="59"/>
      <c r="L14" s="59">
        <v>46222</v>
      </c>
      <c r="M14" s="59"/>
      <c r="N14" s="59">
        <v>96491</v>
      </c>
      <c r="Q14" s="220"/>
    </row>
    <row r="15" spans="1:18" ht="18" customHeight="1" x14ac:dyDescent="0.15">
      <c r="B15" s="27" t="s">
        <v>48</v>
      </c>
      <c r="F15" s="62"/>
      <c r="H15" s="59">
        <v>11013280</v>
      </c>
      <c r="I15" s="59"/>
      <c r="J15" s="59">
        <v>19182626</v>
      </c>
      <c r="K15" s="59"/>
      <c r="L15" s="59">
        <v>9086006</v>
      </c>
      <c r="M15" s="59"/>
      <c r="N15" s="59">
        <v>16607743</v>
      </c>
      <c r="P15" s="63"/>
    </row>
    <row r="16" spans="1:18" ht="18" customHeight="1" x14ac:dyDescent="0.15">
      <c r="C16" s="33" t="s">
        <v>49</v>
      </c>
      <c r="F16" s="62"/>
      <c r="H16" s="64">
        <f>SUM(H12:H15)</f>
        <v>784814024</v>
      </c>
      <c r="J16" s="64">
        <v>862784441</v>
      </c>
      <c r="L16" s="64">
        <v>735489377</v>
      </c>
      <c r="N16" s="64">
        <v>818334448</v>
      </c>
    </row>
    <row r="17" spans="1:18" ht="18" customHeight="1" x14ac:dyDescent="0.15">
      <c r="A17" s="33" t="s">
        <v>50</v>
      </c>
      <c r="F17" s="62"/>
      <c r="H17" s="66"/>
      <c r="J17" s="66"/>
      <c r="L17" s="66"/>
      <c r="N17" s="66"/>
    </row>
    <row r="18" spans="1:18" ht="18" customHeight="1" x14ac:dyDescent="0.15">
      <c r="B18" s="27" t="s">
        <v>51</v>
      </c>
      <c r="F18" s="67"/>
      <c r="G18" s="68"/>
      <c r="H18" s="69">
        <v>479134850</v>
      </c>
      <c r="I18" s="66"/>
      <c r="J18" s="69">
        <v>526983475</v>
      </c>
      <c r="K18" s="66"/>
      <c r="L18" s="69">
        <v>476480724</v>
      </c>
      <c r="M18" s="66"/>
      <c r="N18" s="69">
        <v>526769010</v>
      </c>
      <c r="P18" s="68"/>
      <c r="Q18" s="68"/>
    </row>
    <row r="19" spans="1:18" s="60" customFormat="1" ht="18" customHeight="1" x14ac:dyDescent="0.15">
      <c r="B19" s="27" t="s">
        <v>52</v>
      </c>
      <c r="F19" s="62"/>
      <c r="G19" s="27"/>
      <c r="H19" s="66">
        <v>34652494</v>
      </c>
      <c r="I19" s="65"/>
      <c r="J19" s="66">
        <v>33912184</v>
      </c>
      <c r="K19" s="65"/>
      <c r="L19" s="66">
        <v>0</v>
      </c>
      <c r="M19" s="65"/>
      <c r="N19" s="66">
        <v>0</v>
      </c>
      <c r="P19" s="27"/>
      <c r="R19" s="27"/>
    </row>
    <row r="20" spans="1:18" s="60" customFormat="1" ht="18" customHeight="1" x14ac:dyDescent="0.15">
      <c r="B20" s="27" t="s">
        <v>53</v>
      </c>
      <c r="F20" s="62"/>
      <c r="G20" s="27"/>
      <c r="H20" s="69">
        <v>174030925</v>
      </c>
      <c r="I20" s="65"/>
      <c r="J20" s="69">
        <v>190138052</v>
      </c>
      <c r="K20" s="65"/>
      <c r="L20" s="69">
        <v>174021986</v>
      </c>
      <c r="M20" s="65"/>
      <c r="N20" s="69">
        <v>190087930</v>
      </c>
      <c r="P20" s="27"/>
      <c r="Q20" s="27"/>
      <c r="R20" s="27"/>
    </row>
    <row r="21" spans="1:18" s="60" customFormat="1" ht="18" customHeight="1" x14ac:dyDescent="0.15">
      <c r="B21" s="27" t="s">
        <v>54</v>
      </c>
      <c r="F21" s="62"/>
      <c r="G21" s="27"/>
      <c r="H21" s="69">
        <v>106785818</v>
      </c>
      <c r="I21" s="65"/>
      <c r="J21" s="69">
        <v>111394930</v>
      </c>
      <c r="K21" s="65"/>
      <c r="L21" s="69">
        <v>97959879</v>
      </c>
      <c r="M21" s="65"/>
      <c r="N21" s="69">
        <v>103578675</v>
      </c>
      <c r="P21" s="27"/>
      <c r="Q21" s="27"/>
      <c r="R21" s="27"/>
    </row>
    <row r="22" spans="1:18" s="60" customFormat="1" ht="18" customHeight="1" x14ac:dyDescent="0.15">
      <c r="B22" s="27" t="s">
        <v>177</v>
      </c>
      <c r="E22" s="103"/>
      <c r="G22" s="27"/>
      <c r="H22" s="80">
        <v>3264679</v>
      </c>
      <c r="I22" s="66"/>
      <c r="J22" s="80">
        <v>4127912</v>
      </c>
      <c r="K22" s="66"/>
      <c r="L22" s="80">
        <v>2540487</v>
      </c>
      <c r="M22" s="66"/>
      <c r="N22" s="80">
        <v>3346928</v>
      </c>
      <c r="P22" s="27"/>
      <c r="Q22" s="27"/>
      <c r="R22" s="27"/>
    </row>
    <row r="23" spans="1:18" s="60" customFormat="1" ht="18" customHeight="1" x14ac:dyDescent="0.15">
      <c r="C23" s="33" t="s">
        <v>55</v>
      </c>
      <c r="F23" s="62"/>
      <c r="G23" s="27"/>
      <c r="H23" s="71">
        <f>SUM(H18:H22)</f>
        <v>797868766</v>
      </c>
      <c r="I23" s="65"/>
      <c r="J23" s="71">
        <f>SUM(J18:J22)</f>
        <v>866556553</v>
      </c>
      <c r="K23" s="65"/>
      <c r="L23" s="72">
        <f>SUM(L18:L22)</f>
        <v>751003076</v>
      </c>
      <c r="M23" s="66"/>
      <c r="N23" s="72">
        <f>SUM(N18:N22)</f>
        <v>823782543</v>
      </c>
      <c r="P23" s="27"/>
      <c r="Q23" s="27"/>
      <c r="R23" s="27"/>
    </row>
    <row r="24" spans="1:18" s="60" customFormat="1" ht="18" customHeight="1" x14ac:dyDescent="0.15">
      <c r="A24" s="33" t="s">
        <v>212</v>
      </c>
      <c r="E24" s="103"/>
      <c r="G24" s="27"/>
      <c r="H24" s="81">
        <f>H16-H23</f>
        <v>-13054742</v>
      </c>
      <c r="I24" s="65"/>
      <c r="J24" s="81">
        <f>J16-J23</f>
        <v>-3772112</v>
      </c>
      <c r="K24" s="66">
        <v>0</v>
      </c>
      <c r="L24" s="81">
        <f>L16-L23</f>
        <v>-15513699</v>
      </c>
      <c r="M24" s="66"/>
      <c r="N24" s="81">
        <f>N16-N23</f>
        <v>-5448095</v>
      </c>
      <c r="P24" s="27"/>
      <c r="Q24" s="27"/>
      <c r="R24" s="27"/>
    </row>
    <row r="25" spans="1:18" s="60" customFormat="1" ht="18" customHeight="1" x14ac:dyDescent="0.15">
      <c r="A25" s="27" t="s">
        <v>213</v>
      </c>
      <c r="E25" s="99">
        <v>24</v>
      </c>
      <c r="G25" s="27"/>
      <c r="H25" s="80">
        <v>-2027205</v>
      </c>
      <c r="I25" s="65"/>
      <c r="J25" s="80">
        <v>-984309</v>
      </c>
      <c r="K25" s="80"/>
      <c r="L25" s="80">
        <v>-1956790</v>
      </c>
      <c r="M25" s="80"/>
      <c r="N25" s="80">
        <v>-1044844</v>
      </c>
      <c r="P25" s="27"/>
      <c r="Q25" s="27"/>
      <c r="R25" s="27"/>
    </row>
    <row r="26" spans="1:18" s="60" customFormat="1" ht="18" customHeight="1" thickBot="1" x14ac:dyDescent="0.2">
      <c r="A26" s="33" t="s">
        <v>94</v>
      </c>
      <c r="F26" s="62"/>
      <c r="G26" s="27"/>
      <c r="H26" s="82">
        <v>-11027537</v>
      </c>
      <c r="I26" s="66"/>
      <c r="J26" s="82">
        <v>-2787803</v>
      </c>
      <c r="K26" s="66"/>
      <c r="L26" s="82">
        <v>-13556909</v>
      </c>
      <c r="M26" s="66"/>
      <c r="N26" s="82">
        <v>-4403251</v>
      </c>
      <c r="P26" s="27"/>
      <c r="Q26" s="27"/>
      <c r="R26" s="27"/>
    </row>
    <row r="27" spans="1:18" s="60" customFormat="1" ht="18" customHeight="1" thickTop="1" x14ac:dyDescent="0.15">
      <c r="A27" s="33"/>
      <c r="F27" s="62"/>
      <c r="G27" s="27"/>
      <c r="H27" s="81"/>
      <c r="I27" s="66"/>
      <c r="J27" s="81"/>
      <c r="K27" s="66"/>
      <c r="L27" s="81"/>
      <c r="M27" s="66"/>
      <c r="N27" s="81"/>
      <c r="P27" s="27"/>
      <c r="Q27" s="27"/>
      <c r="R27" s="27"/>
    </row>
    <row r="28" spans="1:18" s="60" customFormat="1" ht="18" customHeight="1" x14ac:dyDescent="0.15">
      <c r="A28" s="33" t="s">
        <v>124</v>
      </c>
      <c r="F28" s="62"/>
      <c r="G28" s="27"/>
      <c r="H28" s="66"/>
      <c r="I28" s="66"/>
      <c r="J28" s="66"/>
      <c r="K28" s="66"/>
      <c r="L28" s="66"/>
      <c r="M28" s="66"/>
      <c r="N28" s="66"/>
      <c r="P28" s="27"/>
      <c r="Q28" s="27"/>
      <c r="R28" s="27"/>
    </row>
    <row r="29" spans="1:18" s="60" customFormat="1" ht="18" customHeight="1" x14ac:dyDescent="0.15">
      <c r="B29" s="27" t="s">
        <v>125</v>
      </c>
      <c r="F29" s="62"/>
      <c r="G29" s="27"/>
      <c r="H29" s="81">
        <v>-12392784</v>
      </c>
      <c r="I29" s="65"/>
      <c r="J29" s="81">
        <v>-3588163</v>
      </c>
      <c r="K29" s="65"/>
      <c r="L29" s="81">
        <v>-13556909</v>
      </c>
      <c r="M29" s="79"/>
      <c r="N29" s="81">
        <v>-4403251</v>
      </c>
      <c r="P29" s="27"/>
      <c r="Q29" s="27"/>
      <c r="R29" s="27"/>
    </row>
    <row r="30" spans="1:18" s="60" customFormat="1" ht="18" customHeight="1" x14ac:dyDescent="0.15">
      <c r="B30" s="27" t="s">
        <v>173</v>
      </c>
      <c r="F30" s="62"/>
      <c r="G30" s="27"/>
      <c r="H30" s="70">
        <v>1365247</v>
      </c>
      <c r="I30" s="65"/>
      <c r="J30" s="80">
        <v>800360</v>
      </c>
      <c r="K30" s="65"/>
      <c r="L30" s="70">
        <v>0</v>
      </c>
      <c r="M30" s="73"/>
      <c r="N30" s="70">
        <v>0</v>
      </c>
      <c r="P30" s="27"/>
      <c r="Q30" s="27"/>
      <c r="R30" s="27"/>
    </row>
    <row r="31" spans="1:18" ht="18" customHeight="1" thickBot="1" x14ac:dyDescent="0.2">
      <c r="F31" s="62"/>
      <c r="H31" s="83">
        <v>-11027537</v>
      </c>
      <c r="I31" s="66"/>
      <c r="J31" s="83">
        <v>-2787803</v>
      </c>
      <c r="K31" s="59"/>
      <c r="L31" s="83">
        <v>-13556909</v>
      </c>
      <c r="M31" s="73"/>
      <c r="N31" s="83">
        <v>-4403251</v>
      </c>
    </row>
    <row r="32" spans="1:18" ht="18" customHeight="1" thickTop="1" x14ac:dyDescent="0.15">
      <c r="A32" s="33" t="s">
        <v>127</v>
      </c>
      <c r="E32" s="99">
        <v>25</v>
      </c>
      <c r="H32" s="66"/>
      <c r="I32" s="66"/>
      <c r="J32" s="66"/>
      <c r="K32" s="66"/>
      <c r="L32" s="66"/>
      <c r="M32" s="66"/>
    </row>
    <row r="33" spans="1:18" ht="18" customHeight="1" thickBot="1" x14ac:dyDescent="0.2">
      <c r="C33" s="27" t="s">
        <v>128</v>
      </c>
      <c r="H33" s="140">
        <v>-3.2000000000000001E-2</v>
      </c>
      <c r="J33" s="106">
        <v>-8.9999999999999993E-3</v>
      </c>
      <c r="K33" s="66"/>
      <c r="L33" s="140">
        <v>-3.4500000000000003E-2</v>
      </c>
      <c r="M33" s="66"/>
      <c r="N33" s="107">
        <v>-1.1234372913009841E-2</v>
      </c>
    </row>
    <row r="34" spans="1:18" s="60" customFormat="1" ht="18" customHeight="1" thickTop="1" x14ac:dyDescent="0.15">
      <c r="D34" s="33"/>
      <c r="E34" s="33"/>
      <c r="F34" s="62"/>
      <c r="G34" s="27"/>
      <c r="H34" s="66"/>
      <c r="I34" s="66"/>
      <c r="J34" s="66"/>
      <c r="K34" s="66"/>
      <c r="L34" s="66"/>
      <c r="M34" s="66"/>
      <c r="N34" s="66"/>
      <c r="P34" s="27"/>
      <c r="Q34" s="27"/>
      <c r="R34" s="27"/>
    </row>
    <row r="35" spans="1:18" s="60" customFormat="1" ht="18" customHeight="1" x14ac:dyDescent="0.15">
      <c r="D35" s="33"/>
      <c r="E35" s="33"/>
      <c r="F35" s="62"/>
      <c r="G35" s="27"/>
      <c r="H35" s="66"/>
      <c r="I35" s="66"/>
      <c r="J35" s="66"/>
      <c r="K35" s="66"/>
      <c r="L35" s="66"/>
      <c r="M35" s="66"/>
      <c r="N35" s="66"/>
      <c r="P35" s="27"/>
      <c r="Q35" s="27"/>
      <c r="R35" s="27"/>
    </row>
    <row r="36" spans="1:18" s="3" customFormat="1" ht="21.95" customHeight="1" x14ac:dyDescent="0.15">
      <c r="A36" s="2"/>
      <c r="B36" s="2"/>
      <c r="C36" s="2"/>
      <c r="F36" s="4"/>
      <c r="H36" s="5"/>
      <c r="I36" s="7"/>
      <c r="J36" s="5"/>
      <c r="K36" s="5"/>
      <c r="L36" s="240" t="s">
        <v>62</v>
      </c>
      <c r="M36" s="240"/>
      <c r="N36" s="240"/>
      <c r="O36" s="19"/>
      <c r="P36" s="2"/>
      <c r="Q36" s="1"/>
      <c r="R36" s="2"/>
    </row>
    <row r="37" spans="1:18" s="3" customFormat="1" ht="21.95" customHeight="1" x14ac:dyDescent="0.15">
      <c r="A37" s="2"/>
      <c r="B37" s="2"/>
      <c r="C37" s="2"/>
      <c r="F37" s="4"/>
      <c r="H37" s="5"/>
      <c r="I37" s="7"/>
      <c r="J37" s="5"/>
      <c r="K37" s="5"/>
      <c r="L37" s="240" t="s">
        <v>63</v>
      </c>
      <c r="M37" s="240"/>
      <c r="N37" s="240"/>
      <c r="O37" s="19"/>
      <c r="P37" s="2"/>
      <c r="Q37" s="1"/>
      <c r="R37" s="2"/>
    </row>
    <row r="38" spans="1:18" s="3" customFormat="1" ht="21.95" customHeight="1" x14ac:dyDescent="0.15">
      <c r="A38" s="233" t="s">
        <v>114</v>
      </c>
      <c r="B38" s="234"/>
      <c r="C38" s="234"/>
      <c r="D38" s="234"/>
      <c r="E38" s="234"/>
      <c r="F38" s="234"/>
      <c r="G38" s="234"/>
      <c r="H38" s="234"/>
      <c r="I38" s="234"/>
      <c r="J38" s="234"/>
      <c r="K38" s="234"/>
      <c r="L38" s="234"/>
      <c r="M38" s="234"/>
      <c r="N38" s="234"/>
      <c r="O38" s="22"/>
      <c r="P38" s="2"/>
      <c r="Q38" s="1"/>
      <c r="R38" s="2"/>
    </row>
    <row r="39" spans="1:18" s="3" customFormat="1" ht="21.95" customHeight="1" x14ac:dyDescent="0.15">
      <c r="A39" s="235" t="s">
        <v>0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235"/>
      <c r="O39" s="6"/>
      <c r="P39" s="17"/>
      <c r="Q39" s="1"/>
      <c r="R39" s="2"/>
    </row>
    <row r="40" spans="1:18" s="3" customFormat="1" ht="21.95" customHeight="1" x14ac:dyDescent="0.15">
      <c r="A40" s="235" t="s">
        <v>174</v>
      </c>
      <c r="B40" s="23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6"/>
      <c r="P40" s="17"/>
      <c r="Q40" s="1"/>
      <c r="R40" s="2"/>
    </row>
    <row r="41" spans="1:18" s="3" customFormat="1" ht="21.95" customHeight="1" x14ac:dyDescent="0.15">
      <c r="A41" s="235" t="s">
        <v>76</v>
      </c>
      <c r="B41" s="23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6"/>
      <c r="P41" s="17"/>
      <c r="Q41" s="1"/>
      <c r="R41" s="2"/>
    </row>
    <row r="42" spans="1:18" ht="9.9499999999999993" customHeight="1" x14ac:dyDescent="0.15">
      <c r="A42" s="26"/>
      <c r="B42" s="26"/>
      <c r="C42" s="26"/>
      <c r="D42" s="55"/>
      <c r="E42" s="55"/>
      <c r="F42" s="56"/>
      <c r="G42" s="56"/>
      <c r="H42" s="56"/>
      <c r="I42" s="56"/>
      <c r="J42" s="56"/>
      <c r="K42" s="56"/>
      <c r="L42" s="56"/>
      <c r="M42" s="56"/>
      <c r="N42" s="56"/>
      <c r="O42" s="77"/>
      <c r="P42" s="56"/>
      <c r="Q42" s="56"/>
      <c r="R42" s="56"/>
    </row>
    <row r="43" spans="1:18" ht="18" customHeight="1" x14ac:dyDescent="0.15">
      <c r="A43" s="26"/>
      <c r="B43" s="26"/>
      <c r="C43" s="26"/>
      <c r="H43" s="237" t="s">
        <v>61</v>
      </c>
      <c r="I43" s="237"/>
      <c r="J43" s="237"/>
      <c r="K43" s="237"/>
      <c r="L43" s="237"/>
      <c r="M43" s="237"/>
      <c r="N43" s="237"/>
      <c r="O43" s="57"/>
      <c r="P43" s="54"/>
      <c r="Q43" s="53"/>
      <c r="R43" s="26"/>
    </row>
    <row r="44" spans="1:18" ht="18" customHeight="1" x14ac:dyDescent="0.15">
      <c r="A44" s="26"/>
      <c r="B44" s="26"/>
      <c r="C44" s="26"/>
      <c r="H44" s="238" t="s">
        <v>2</v>
      </c>
      <c r="I44" s="238"/>
      <c r="J44" s="238"/>
      <c r="K44" s="29"/>
      <c r="L44" s="242" t="s">
        <v>3</v>
      </c>
      <c r="M44" s="242"/>
      <c r="N44" s="242"/>
      <c r="O44" s="86"/>
      <c r="P44" s="54"/>
      <c r="Q44" s="53"/>
      <c r="R44" s="26"/>
    </row>
    <row r="45" spans="1:18" ht="18" customHeight="1" x14ac:dyDescent="0.4">
      <c r="A45" s="26"/>
      <c r="B45" s="26"/>
      <c r="C45" s="26"/>
      <c r="E45" s="241" t="s">
        <v>4</v>
      </c>
      <c r="F45" s="241"/>
      <c r="H45" s="58" t="s">
        <v>59</v>
      </c>
      <c r="I45" s="30"/>
      <c r="J45" s="58" t="s">
        <v>60</v>
      </c>
      <c r="K45" s="32"/>
      <c r="L45" s="58" t="s">
        <v>59</v>
      </c>
      <c r="M45" s="30"/>
      <c r="N45" s="58" t="s">
        <v>60</v>
      </c>
      <c r="O45" s="76"/>
      <c r="P45" s="54"/>
      <c r="Q45" s="53"/>
      <c r="R45" s="26"/>
    </row>
    <row r="46" spans="1:18" ht="18" customHeight="1" x14ac:dyDescent="0.15">
      <c r="A46" s="33" t="s">
        <v>94</v>
      </c>
      <c r="F46" s="27"/>
      <c r="H46" s="105">
        <v>-11027537</v>
      </c>
      <c r="J46" s="105">
        <f>J31</f>
        <v>-2787803</v>
      </c>
      <c r="L46" s="105">
        <f>L31</f>
        <v>-13556909</v>
      </c>
      <c r="N46" s="105">
        <f>N31</f>
        <v>-4403251</v>
      </c>
    </row>
    <row r="47" spans="1:18" ht="18" customHeight="1" x14ac:dyDescent="0.15">
      <c r="A47" s="33" t="s">
        <v>134</v>
      </c>
      <c r="H47" s="66"/>
      <c r="I47" s="66"/>
      <c r="J47" s="105"/>
      <c r="K47" s="66"/>
      <c r="L47" s="66"/>
      <c r="M47" s="66"/>
      <c r="N47" s="105"/>
      <c r="O47" s="68"/>
    </row>
    <row r="48" spans="1:18" ht="18" customHeight="1" x14ac:dyDescent="0.15">
      <c r="A48" s="27" t="s">
        <v>129</v>
      </c>
      <c r="J48" s="84"/>
      <c r="N48" s="84"/>
      <c r="O48" s="68"/>
    </row>
    <row r="49" spans="1:15" ht="18" customHeight="1" x14ac:dyDescent="0.15">
      <c r="A49" s="33"/>
      <c r="B49" s="27" t="s">
        <v>130</v>
      </c>
      <c r="J49" s="84"/>
      <c r="N49" s="84"/>
      <c r="O49" s="68"/>
    </row>
    <row r="50" spans="1:15" ht="18" customHeight="1" x14ac:dyDescent="0.15">
      <c r="B50" s="27" t="s">
        <v>175</v>
      </c>
      <c r="H50" s="78"/>
      <c r="J50" s="78"/>
      <c r="K50" s="78"/>
      <c r="L50" s="78"/>
      <c r="M50" s="78"/>
      <c r="N50" s="78"/>
      <c r="O50" s="68"/>
    </row>
    <row r="51" spans="1:15" ht="18" customHeight="1" x14ac:dyDescent="0.15">
      <c r="C51" s="104" t="s">
        <v>131</v>
      </c>
      <c r="F51" s="62"/>
      <c r="H51" s="141">
        <v>0</v>
      </c>
      <c r="J51" s="66">
        <v>4422</v>
      </c>
      <c r="K51" s="78"/>
      <c r="L51" s="141">
        <v>0</v>
      </c>
      <c r="M51" s="78"/>
      <c r="N51" s="66">
        <v>4422</v>
      </c>
      <c r="O51" s="68"/>
    </row>
    <row r="52" spans="1:15" ht="18" customHeight="1" x14ac:dyDescent="0.15">
      <c r="A52" s="33" t="s">
        <v>184</v>
      </c>
      <c r="H52" s="142">
        <v>0</v>
      </c>
      <c r="J52" s="64">
        <v>4422</v>
      </c>
      <c r="K52" s="78"/>
      <c r="L52" s="142">
        <v>0</v>
      </c>
      <c r="M52" s="78"/>
      <c r="N52" s="64">
        <v>4422</v>
      </c>
      <c r="O52" s="68"/>
    </row>
    <row r="53" spans="1:15" ht="18" customHeight="1" thickBot="1" x14ac:dyDescent="0.2">
      <c r="A53" s="33" t="s">
        <v>214</v>
      </c>
      <c r="H53" s="85">
        <v>-11027537</v>
      </c>
      <c r="J53" s="85">
        <v>-2783381</v>
      </c>
      <c r="L53" s="85">
        <f>L46</f>
        <v>-13556909</v>
      </c>
      <c r="N53" s="85">
        <v>-4398829</v>
      </c>
      <c r="O53" s="68"/>
    </row>
    <row r="54" spans="1:15" ht="18" customHeight="1" thickTop="1" x14ac:dyDescent="0.15">
      <c r="A54" s="33"/>
      <c r="H54" s="66"/>
      <c r="J54" s="105"/>
      <c r="L54" s="66"/>
      <c r="N54" s="105"/>
      <c r="O54" s="68"/>
    </row>
    <row r="55" spans="1:15" ht="18" customHeight="1" x14ac:dyDescent="0.15">
      <c r="A55" s="33" t="s">
        <v>132</v>
      </c>
      <c r="O55" s="68"/>
    </row>
    <row r="56" spans="1:15" ht="18" customHeight="1" x14ac:dyDescent="0.15">
      <c r="B56" s="27" t="s">
        <v>125</v>
      </c>
      <c r="H56" s="38">
        <v>-12392784</v>
      </c>
      <c r="J56" s="38">
        <v>-3583741</v>
      </c>
      <c r="L56" s="38">
        <f>L53</f>
        <v>-13556909</v>
      </c>
      <c r="M56" s="27"/>
      <c r="N56" s="38">
        <v>-4398829</v>
      </c>
      <c r="O56" s="68"/>
    </row>
    <row r="57" spans="1:15" ht="18" customHeight="1" x14ac:dyDescent="0.15">
      <c r="B57" s="27" t="s">
        <v>126</v>
      </c>
      <c r="F57" s="62"/>
      <c r="H57" s="72">
        <v>1365247</v>
      </c>
      <c r="J57" s="72">
        <v>800360</v>
      </c>
      <c r="L57" s="66">
        <v>0</v>
      </c>
      <c r="N57" s="66">
        <v>0</v>
      </c>
      <c r="O57" s="68"/>
    </row>
    <row r="58" spans="1:15" ht="18" customHeight="1" thickBot="1" x14ac:dyDescent="0.2">
      <c r="A58" s="33"/>
      <c r="H58" s="144">
        <v>-11027537</v>
      </c>
      <c r="I58" s="66"/>
      <c r="J58" s="143">
        <f>SUM(J56:J57)</f>
        <v>-2783381</v>
      </c>
      <c r="L58" s="144">
        <f>L56</f>
        <v>-13556909</v>
      </c>
      <c r="M58" s="66"/>
      <c r="N58" s="143">
        <v>-4398829</v>
      </c>
      <c r="O58" s="68"/>
    </row>
    <row r="59" spans="1:15" ht="18" customHeight="1" thickTop="1" x14ac:dyDescent="0.15">
      <c r="L59" s="66"/>
      <c r="M59" s="66"/>
      <c r="N59" s="66"/>
      <c r="O59" s="68"/>
    </row>
    <row r="60" spans="1:15" ht="18" customHeight="1" x14ac:dyDescent="0.15">
      <c r="D60" s="33"/>
      <c r="E60" s="33"/>
      <c r="H60" s="66"/>
      <c r="J60" s="66"/>
      <c r="O60" s="68"/>
    </row>
    <row r="61" spans="1:15" ht="18" customHeight="1" x14ac:dyDescent="0.15">
      <c r="D61" s="51"/>
      <c r="E61" s="51"/>
      <c r="F61" s="52"/>
      <c r="G61" s="52"/>
      <c r="H61" s="66"/>
      <c r="I61" s="66"/>
      <c r="J61" s="66"/>
      <c r="K61" s="66"/>
      <c r="L61" s="66"/>
      <c r="M61" s="66"/>
      <c r="N61" s="66"/>
      <c r="O61" s="68"/>
    </row>
    <row r="62" spans="1:15" ht="18" customHeight="1" x14ac:dyDescent="0.15">
      <c r="D62" s="51"/>
      <c r="E62" s="51"/>
      <c r="F62" s="51"/>
      <c r="G62" s="52"/>
    </row>
    <row r="63" spans="1:15" ht="18" customHeight="1" x14ac:dyDescent="0.15">
      <c r="D63" s="51"/>
      <c r="E63" s="51"/>
      <c r="F63" s="51"/>
      <c r="G63" s="52"/>
      <c r="H63" s="66"/>
    </row>
    <row r="64" spans="1:15" ht="18" customHeight="1" x14ac:dyDescent="0.15">
      <c r="D64" s="51"/>
      <c r="E64" s="51"/>
      <c r="F64" s="51"/>
      <c r="G64" s="52"/>
      <c r="H64" s="66"/>
    </row>
    <row r="65" spans="4:15" ht="18" customHeight="1" x14ac:dyDescent="0.15">
      <c r="D65" s="51"/>
      <c r="E65" s="51"/>
      <c r="F65" s="51"/>
    </row>
    <row r="66" spans="4:15" ht="18" customHeight="1" x14ac:dyDescent="0.15">
      <c r="D66" s="51"/>
      <c r="E66" s="51"/>
      <c r="F66" s="51"/>
    </row>
    <row r="74" spans="4:15" ht="18" customHeight="1" x14ac:dyDescent="0.15">
      <c r="F74" s="27"/>
      <c r="N74" s="74"/>
      <c r="O74" s="68"/>
    </row>
  </sheetData>
  <mergeCells count="20">
    <mergeCell ref="E45:F45"/>
    <mergeCell ref="H43:N43"/>
    <mergeCell ref="H44:J44"/>
    <mergeCell ref="L9:N9"/>
    <mergeCell ref="L36:N36"/>
    <mergeCell ref="L37:N37"/>
    <mergeCell ref="L44:N44"/>
    <mergeCell ref="A38:N38"/>
    <mergeCell ref="A39:N39"/>
    <mergeCell ref="A40:N40"/>
    <mergeCell ref="A41:N41"/>
    <mergeCell ref="E10:F10"/>
    <mergeCell ref="A6:N6"/>
    <mergeCell ref="H8:N8"/>
    <mergeCell ref="H9:J9"/>
    <mergeCell ref="L1:N1"/>
    <mergeCell ref="L2:N2"/>
    <mergeCell ref="A3:N3"/>
    <mergeCell ref="A4:N4"/>
    <mergeCell ref="A5:N5"/>
  </mergeCells>
  <pageMargins left="0.98425196850393704" right="0.59055118110236227" top="0.59055118110236227" bottom="0.98425196850393704" header="0.59055118110236227" footer="0.98425196850393704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5"/>
  <sheetViews>
    <sheetView view="pageBreakPreview" zoomScaleNormal="130" zoomScaleSheetLayoutView="100" workbookViewId="0"/>
  </sheetViews>
  <sheetFormatPr defaultRowHeight="23.25" x14ac:dyDescent="0.15"/>
  <cols>
    <col min="1" max="1" width="14.7109375" style="117" customWidth="1"/>
    <col min="2" max="2" width="18.85546875" style="117" customWidth="1"/>
    <col min="3" max="3" width="3.5703125" style="117" customWidth="1"/>
    <col min="4" max="4" width="9.28515625" style="117" customWidth="1"/>
    <col min="5" max="5" width="0.85546875" style="117" customWidth="1"/>
    <col min="6" max="6" width="8.42578125" style="117" customWidth="1"/>
    <col min="7" max="7" width="0.85546875" style="117" customWidth="1"/>
    <col min="8" max="8" width="8.28515625" style="117" customWidth="1"/>
    <col min="9" max="9" width="0.85546875" style="117" customWidth="1"/>
    <col min="10" max="10" width="8.5703125" style="117" customWidth="1"/>
    <col min="11" max="11" width="0.85546875" style="117" customWidth="1"/>
    <col min="12" max="12" width="9.140625" style="117" customWidth="1"/>
    <col min="13" max="13" width="0.85546875" style="117" customWidth="1"/>
    <col min="14" max="14" width="12.28515625" style="117" customWidth="1"/>
    <col min="15" max="15" width="0.85546875" style="117" customWidth="1"/>
    <col min="16" max="16" width="9" style="117" customWidth="1"/>
    <col min="17" max="17" width="0.85546875" style="117" customWidth="1"/>
    <col min="18" max="18" width="11.7109375" style="117" customWidth="1"/>
    <col min="19" max="19" width="0.85546875" style="117" customWidth="1"/>
    <col min="20" max="20" width="10.28515625" style="117" customWidth="1"/>
    <col min="21" max="21" width="0.85546875" style="117" customWidth="1"/>
    <col min="22" max="22" width="10.7109375" style="117" customWidth="1"/>
    <col min="23" max="23" width="0.85546875" style="117" customWidth="1"/>
    <col min="24" max="24" width="10.140625" style="117" customWidth="1"/>
    <col min="25" max="26" width="3.85546875" style="117" customWidth="1"/>
    <col min="27" max="254" width="9.140625" style="117"/>
    <col min="255" max="255" width="14.7109375" style="117" customWidth="1"/>
    <col min="256" max="256" width="11.28515625" style="117" customWidth="1"/>
    <col min="257" max="257" width="24.140625" style="117" customWidth="1"/>
    <col min="258" max="258" width="8.140625" style="117" customWidth="1"/>
    <col min="259" max="259" width="1.42578125" style="117" customWidth="1"/>
    <col min="260" max="260" width="17.140625" style="117" customWidth="1"/>
    <col min="261" max="261" width="2" style="117" customWidth="1"/>
    <col min="262" max="262" width="17.140625" style="117" customWidth="1"/>
    <col min="263" max="263" width="2" style="117" customWidth="1"/>
    <col min="264" max="264" width="17.140625" style="117" customWidth="1"/>
    <col min="265" max="265" width="1.85546875" style="117" customWidth="1"/>
    <col min="266" max="266" width="17.140625" style="117" customWidth="1"/>
    <col min="267" max="267" width="1.85546875" style="117" customWidth="1"/>
    <col min="268" max="268" width="17.140625" style="117" customWidth="1"/>
    <col min="269" max="269" width="2" style="117" customWidth="1"/>
    <col min="270" max="270" width="17.140625" style="117" customWidth="1"/>
    <col min="271" max="271" width="2" style="117" customWidth="1"/>
    <col min="272" max="272" width="17.140625" style="117" customWidth="1"/>
    <col min="273" max="273" width="2" style="117" customWidth="1"/>
    <col min="274" max="274" width="18.28515625" style="117" customWidth="1"/>
    <col min="275" max="275" width="2" style="117" customWidth="1"/>
    <col min="276" max="276" width="17.140625" style="117" customWidth="1"/>
    <col min="277" max="277" width="2" style="117" customWidth="1"/>
    <col min="278" max="278" width="17.140625" style="117" customWidth="1"/>
    <col min="279" max="279" width="2" style="117" customWidth="1"/>
    <col min="280" max="280" width="17.140625" style="117" customWidth="1"/>
    <col min="281" max="281" width="1" style="117" customWidth="1"/>
    <col min="282" max="510" width="9.140625" style="117"/>
    <col min="511" max="511" width="14.7109375" style="117" customWidth="1"/>
    <col min="512" max="512" width="11.28515625" style="117" customWidth="1"/>
    <col min="513" max="513" width="24.140625" style="117" customWidth="1"/>
    <col min="514" max="514" width="8.140625" style="117" customWidth="1"/>
    <col min="515" max="515" width="1.42578125" style="117" customWidth="1"/>
    <col min="516" max="516" width="17.140625" style="117" customWidth="1"/>
    <col min="517" max="517" width="2" style="117" customWidth="1"/>
    <col min="518" max="518" width="17.140625" style="117" customWidth="1"/>
    <col min="519" max="519" width="2" style="117" customWidth="1"/>
    <col min="520" max="520" width="17.140625" style="117" customWidth="1"/>
    <col min="521" max="521" width="1.85546875" style="117" customWidth="1"/>
    <col min="522" max="522" width="17.140625" style="117" customWidth="1"/>
    <col min="523" max="523" width="1.85546875" style="117" customWidth="1"/>
    <col min="524" max="524" width="17.140625" style="117" customWidth="1"/>
    <col min="525" max="525" width="2" style="117" customWidth="1"/>
    <col min="526" max="526" width="17.140625" style="117" customWidth="1"/>
    <col min="527" max="527" width="2" style="117" customWidth="1"/>
    <col min="528" max="528" width="17.140625" style="117" customWidth="1"/>
    <col min="529" max="529" width="2" style="117" customWidth="1"/>
    <col min="530" max="530" width="18.28515625" style="117" customWidth="1"/>
    <col min="531" max="531" width="2" style="117" customWidth="1"/>
    <col min="532" max="532" width="17.140625" style="117" customWidth="1"/>
    <col min="533" max="533" width="2" style="117" customWidth="1"/>
    <col min="534" max="534" width="17.140625" style="117" customWidth="1"/>
    <col min="535" max="535" width="2" style="117" customWidth="1"/>
    <col min="536" max="536" width="17.140625" style="117" customWidth="1"/>
    <col min="537" max="537" width="1" style="117" customWidth="1"/>
    <col min="538" max="766" width="9.140625" style="117"/>
    <col min="767" max="767" width="14.7109375" style="117" customWidth="1"/>
    <col min="768" max="768" width="11.28515625" style="117" customWidth="1"/>
    <col min="769" max="769" width="24.140625" style="117" customWidth="1"/>
    <col min="770" max="770" width="8.140625" style="117" customWidth="1"/>
    <col min="771" max="771" width="1.42578125" style="117" customWidth="1"/>
    <col min="772" max="772" width="17.140625" style="117" customWidth="1"/>
    <col min="773" max="773" width="2" style="117" customWidth="1"/>
    <col min="774" max="774" width="17.140625" style="117" customWidth="1"/>
    <col min="775" max="775" width="2" style="117" customWidth="1"/>
    <col min="776" max="776" width="17.140625" style="117" customWidth="1"/>
    <col min="777" max="777" width="1.85546875" style="117" customWidth="1"/>
    <col min="778" max="778" width="17.140625" style="117" customWidth="1"/>
    <col min="779" max="779" width="1.85546875" style="117" customWidth="1"/>
    <col min="780" max="780" width="17.140625" style="117" customWidth="1"/>
    <col min="781" max="781" width="2" style="117" customWidth="1"/>
    <col min="782" max="782" width="17.140625" style="117" customWidth="1"/>
    <col min="783" max="783" width="2" style="117" customWidth="1"/>
    <col min="784" max="784" width="17.140625" style="117" customWidth="1"/>
    <col min="785" max="785" width="2" style="117" customWidth="1"/>
    <col min="786" max="786" width="18.28515625" style="117" customWidth="1"/>
    <col min="787" max="787" width="2" style="117" customWidth="1"/>
    <col min="788" max="788" width="17.140625" style="117" customWidth="1"/>
    <col min="789" max="789" width="2" style="117" customWidth="1"/>
    <col min="790" max="790" width="17.140625" style="117" customWidth="1"/>
    <col min="791" max="791" width="2" style="117" customWidth="1"/>
    <col min="792" max="792" width="17.140625" style="117" customWidth="1"/>
    <col min="793" max="793" width="1" style="117" customWidth="1"/>
    <col min="794" max="1022" width="9.140625" style="117"/>
    <col min="1023" max="1023" width="14.7109375" style="117" customWidth="1"/>
    <col min="1024" max="1024" width="11.28515625" style="117" customWidth="1"/>
    <col min="1025" max="1025" width="24.140625" style="117" customWidth="1"/>
    <col min="1026" max="1026" width="8.140625" style="117" customWidth="1"/>
    <col min="1027" max="1027" width="1.42578125" style="117" customWidth="1"/>
    <col min="1028" max="1028" width="17.140625" style="117" customWidth="1"/>
    <col min="1029" max="1029" width="2" style="117" customWidth="1"/>
    <col min="1030" max="1030" width="17.140625" style="117" customWidth="1"/>
    <col min="1031" max="1031" width="2" style="117" customWidth="1"/>
    <col min="1032" max="1032" width="17.140625" style="117" customWidth="1"/>
    <col min="1033" max="1033" width="1.85546875" style="117" customWidth="1"/>
    <col min="1034" max="1034" width="17.140625" style="117" customWidth="1"/>
    <col min="1035" max="1035" width="1.85546875" style="117" customWidth="1"/>
    <col min="1036" max="1036" width="17.140625" style="117" customWidth="1"/>
    <col min="1037" max="1037" width="2" style="117" customWidth="1"/>
    <col min="1038" max="1038" width="17.140625" style="117" customWidth="1"/>
    <col min="1039" max="1039" width="2" style="117" customWidth="1"/>
    <col min="1040" max="1040" width="17.140625" style="117" customWidth="1"/>
    <col min="1041" max="1041" width="2" style="117" customWidth="1"/>
    <col min="1042" max="1042" width="18.28515625" style="117" customWidth="1"/>
    <col min="1043" max="1043" width="2" style="117" customWidth="1"/>
    <col min="1044" max="1044" width="17.140625" style="117" customWidth="1"/>
    <col min="1045" max="1045" width="2" style="117" customWidth="1"/>
    <col min="1046" max="1046" width="17.140625" style="117" customWidth="1"/>
    <col min="1047" max="1047" width="2" style="117" customWidth="1"/>
    <col min="1048" max="1048" width="17.140625" style="117" customWidth="1"/>
    <col min="1049" max="1049" width="1" style="117" customWidth="1"/>
    <col min="1050" max="1278" width="9.140625" style="117"/>
    <col min="1279" max="1279" width="14.7109375" style="117" customWidth="1"/>
    <col min="1280" max="1280" width="11.28515625" style="117" customWidth="1"/>
    <col min="1281" max="1281" width="24.140625" style="117" customWidth="1"/>
    <col min="1282" max="1282" width="8.140625" style="117" customWidth="1"/>
    <col min="1283" max="1283" width="1.42578125" style="117" customWidth="1"/>
    <col min="1284" max="1284" width="17.140625" style="117" customWidth="1"/>
    <col min="1285" max="1285" width="2" style="117" customWidth="1"/>
    <col min="1286" max="1286" width="17.140625" style="117" customWidth="1"/>
    <col min="1287" max="1287" width="2" style="117" customWidth="1"/>
    <col min="1288" max="1288" width="17.140625" style="117" customWidth="1"/>
    <col min="1289" max="1289" width="1.85546875" style="117" customWidth="1"/>
    <col min="1290" max="1290" width="17.140625" style="117" customWidth="1"/>
    <col min="1291" max="1291" width="1.85546875" style="117" customWidth="1"/>
    <col min="1292" max="1292" width="17.140625" style="117" customWidth="1"/>
    <col min="1293" max="1293" width="2" style="117" customWidth="1"/>
    <col min="1294" max="1294" width="17.140625" style="117" customWidth="1"/>
    <col min="1295" max="1295" width="2" style="117" customWidth="1"/>
    <col min="1296" max="1296" width="17.140625" style="117" customWidth="1"/>
    <col min="1297" max="1297" width="2" style="117" customWidth="1"/>
    <col min="1298" max="1298" width="18.28515625" style="117" customWidth="1"/>
    <col min="1299" max="1299" width="2" style="117" customWidth="1"/>
    <col min="1300" max="1300" width="17.140625" style="117" customWidth="1"/>
    <col min="1301" max="1301" width="2" style="117" customWidth="1"/>
    <col min="1302" max="1302" width="17.140625" style="117" customWidth="1"/>
    <col min="1303" max="1303" width="2" style="117" customWidth="1"/>
    <col min="1304" max="1304" width="17.140625" style="117" customWidth="1"/>
    <col min="1305" max="1305" width="1" style="117" customWidth="1"/>
    <col min="1306" max="1534" width="9.140625" style="117"/>
    <col min="1535" max="1535" width="14.7109375" style="117" customWidth="1"/>
    <col min="1536" max="1536" width="11.28515625" style="117" customWidth="1"/>
    <col min="1537" max="1537" width="24.140625" style="117" customWidth="1"/>
    <col min="1538" max="1538" width="8.140625" style="117" customWidth="1"/>
    <col min="1539" max="1539" width="1.42578125" style="117" customWidth="1"/>
    <col min="1540" max="1540" width="17.140625" style="117" customWidth="1"/>
    <col min="1541" max="1541" width="2" style="117" customWidth="1"/>
    <col min="1542" max="1542" width="17.140625" style="117" customWidth="1"/>
    <col min="1543" max="1543" width="2" style="117" customWidth="1"/>
    <col min="1544" max="1544" width="17.140625" style="117" customWidth="1"/>
    <col min="1545" max="1545" width="1.85546875" style="117" customWidth="1"/>
    <col min="1546" max="1546" width="17.140625" style="117" customWidth="1"/>
    <col min="1547" max="1547" width="1.85546875" style="117" customWidth="1"/>
    <col min="1548" max="1548" width="17.140625" style="117" customWidth="1"/>
    <col min="1549" max="1549" width="2" style="117" customWidth="1"/>
    <col min="1550" max="1550" width="17.140625" style="117" customWidth="1"/>
    <col min="1551" max="1551" width="2" style="117" customWidth="1"/>
    <col min="1552" max="1552" width="17.140625" style="117" customWidth="1"/>
    <col min="1553" max="1553" width="2" style="117" customWidth="1"/>
    <col min="1554" max="1554" width="18.28515625" style="117" customWidth="1"/>
    <col min="1555" max="1555" width="2" style="117" customWidth="1"/>
    <col min="1556" max="1556" width="17.140625" style="117" customWidth="1"/>
    <col min="1557" max="1557" width="2" style="117" customWidth="1"/>
    <col min="1558" max="1558" width="17.140625" style="117" customWidth="1"/>
    <col min="1559" max="1559" width="2" style="117" customWidth="1"/>
    <col min="1560" max="1560" width="17.140625" style="117" customWidth="1"/>
    <col min="1561" max="1561" width="1" style="117" customWidth="1"/>
    <col min="1562" max="1790" width="9.140625" style="117"/>
    <col min="1791" max="1791" width="14.7109375" style="117" customWidth="1"/>
    <col min="1792" max="1792" width="11.28515625" style="117" customWidth="1"/>
    <col min="1793" max="1793" width="24.140625" style="117" customWidth="1"/>
    <col min="1794" max="1794" width="8.140625" style="117" customWidth="1"/>
    <col min="1795" max="1795" width="1.42578125" style="117" customWidth="1"/>
    <col min="1796" max="1796" width="17.140625" style="117" customWidth="1"/>
    <col min="1797" max="1797" width="2" style="117" customWidth="1"/>
    <col min="1798" max="1798" width="17.140625" style="117" customWidth="1"/>
    <col min="1799" max="1799" width="2" style="117" customWidth="1"/>
    <col min="1800" max="1800" width="17.140625" style="117" customWidth="1"/>
    <col min="1801" max="1801" width="1.85546875" style="117" customWidth="1"/>
    <col min="1802" max="1802" width="17.140625" style="117" customWidth="1"/>
    <col min="1803" max="1803" width="1.85546875" style="117" customWidth="1"/>
    <col min="1804" max="1804" width="17.140625" style="117" customWidth="1"/>
    <col min="1805" max="1805" width="2" style="117" customWidth="1"/>
    <col min="1806" max="1806" width="17.140625" style="117" customWidth="1"/>
    <col min="1807" max="1807" width="2" style="117" customWidth="1"/>
    <col min="1808" max="1808" width="17.140625" style="117" customWidth="1"/>
    <col min="1809" max="1809" width="2" style="117" customWidth="1"/>
    <col min="1810" max="1810" width="18.28515625" style="117" customWidth="1"/>
    <col min="1811" max="1811" width="2" style="117" customWidth="1"/>
    <col min="1812" max="1812" width="17.140625" style="117" customWidth="1"/>
    <col min="1813" max="1813" width="2" style="117" customWidth="1"/>
    <col min="1814" max="1814" width="17.140625" style="117" customWidth="1"/>
    <col min="1815" max="1815" width="2" style="117" customWidth="1"/>
    <col min="1816" max="1816" width="17.140625" style="117" customWidth="1"/>
    <col min="1817" max="1817" width="1" style="117" customWidth="1"/>
    <col min="1818" max="2046" width="9.140625" style="117"/>
    <col min="2047" max="2047" width="14.7109375" style="117" customWidth="1"/>
    <col min="2048" max="2048" width="11.28515625" style="117" customWidth="1"/>
    <col min="2049" max="2049" width="24.140625" style="117" customWidth="1"/>
    <col min="2050" max="2050" width="8.140625" style="117" customWidth="1"/>
    <col min="2051" max="2051" width="1.42578125" style="117" customWidth="1"/>
    <col min="2052" max="2052" width="17.140625" style="117" customWidth="1"/>
    <col min="2053" max="2053" width="2" style="117" customWidth="1"/>
    <col min="2054" max="2054" width="17.140625" style="117" customWidth="1"/>
    <col min="2055" max="2055" width="2" style="117" customWidth="1"/>
    <col min="2056" max="2056" width="17.140625" style="117" customWidth="1"/>
    <col min="2057" max="2057" width="1.85546875" style="117" customWidth="1"/>
    <col min="2058" max="2058" width="17.140625" style="117" customWidth="1"/>
    <col min="2059" max="2059" width="1.85546875" style="117" customWidth="1"/>
    <col min="2060" max="2060" width="17.140625" style="117" customWidth="1"/>
    <col min="2061" max="2061" width="2" style="117" customWidth="1"/>
    <col min="2062" max="2062" width="17.140625" style="117" customWidth="1"/>
    <col min="2063" max="2063" width="2" style="117" customWidth="1"/>
    <col min="2064" max="2064" width="17.140625" style="117" customWidth="1"/>
    <col min="2065" max="2065" width="2" style="117" customWidth="1"/>
    <col min="2066" max="2066" width="18.28515625" style="117" customWidth="1"/>
    <col min="2067" max="2067" width="2" style="117" customWidth="1"/>
    <col min="2068" max="2068" width="17.140625" style="117" customWidth="1"/>
    <col min="2069" max="2069" width="2" style="117" customWidth="1"/>
    <col min="2070" max="2070" width="17.140625" style="117" customWidth="1"/>
    <col min="2071" max="2071" width="2" style="117" customWidth="1"/>
    <col min="2072" max="2072" width="17.140625" style="117" customWidth="1"/>
    <col min="2073" max="2073" width="1" style="117" customWidth="1"/>
    <col min="2074" max="2302" width="9.140625" style="117"/>
    <col min="2303" max="2303" width="14.7109375" style="117" customWidth="1"/>
    <col min="2304" max="2304" width="11.28515625" style="117" customWidth="1"/>
    <col min="2305" max="2305" width="24.140625" style="117" customWidth="1"/>
    <col min="2306" max="2306" width="8.140625" style="117" customWidth="1"/>
    <col min="2307" max="2307" width="1.42578125" style="117" customWidth="1"/>
    <col min="2308" max="2308" width="17.140625" style="117" customWidth="1"/>
    <col min="2309" max="2309" width="2" style="117" customWidth="1"/>
    <col min="2310" max="2310" width="17.140625" style="117" customWidth="1"/>
    <col min="2311" max="2311" width="2" style="117" customWidth="1"/>
    <col min="2312" max="2312" width="17.140625" style="117" customWidth="1"/>
    <col min="2313" max="2313" width="1.85546875" style="117" customWidth="1"/>
    <col min="2314" max="2314" width="17.140625" style="117" customWidth="1"/>
    <col min="2315" max="2315" width="1.85546875" style="117" customWidth="1"/>
    <col min="2316" max="2316" width="17.140625" style="117" customWidth="1"/>
    <col min="2317" max="2317" width="2" style="117" customWidth="1"/>
    <col min="2318" max="2318" width="17.140625" style="117" customWidth="1"/>
    <col min="2319" max="2319" width="2" style="117" customWidth="1"/>
    <col min="2320" max="2320" width="17.140625" style="117" customWidth="1"/>
    <col min="2321" max="2321" width="2" style="117" customWidth="1"/>
    <col min="2322" max="2322" width="18.28515625" style="117" customWidth="1"/>
    <col min="2323" max="2323" width="2" style="117" customWidth="1"/>
    <col min="2324" max="2324" width="17.140625" style="117" customWidth="1"/>
    <col min="2325" max="2325" width="2" style="117" customWidth="1"/>
    <col min="2326" max="2326" width="17.140625" style="117" customWidth="1"/>
    <col min="2327" max="2327" width="2" style="117" customWidth="1"/>
    <col min="2328" max="2328" width="17.140625" style="117" customWidth="1"/>
    <col min="2329" max="2329" width="1" style="117" customWidth="1"/>
    <col min="2330" max="2558" width="9.140625" style="117"/>
    <col min="2559" max="2559" width="14.7109375" style="117" customWidth="1"/>
    <col min="2560" max="2560" width="11.28515625" style="117" customWidth="1"/>
    <col min="2561" max="2561" width="24.140625" style="117" customWidth="1"/>
    <col min="2562" max="2562" width="8.140625" style="117" customWidth="1"/>
    <col min="2563" max="2563" width="1.42578125" style="117" customWidth="1"/>
    <col min="2564" max="2564" width="17.140625" style="117" customWidth="1"/>
    <col min="2565" max="2565" width="2" style="117" customWidth="1"/>
    <col min="2566" max="2566" width="17.140625" style="117" customWidth="1"/>
    <col min="2567" max="2567" width="2" style="117" customWidth="1"/>
    <col min="2568" max="2568" width="17.140625" style="117" customWidth="1"/>
    <col min="2569" max="2569" width="1.85546875" style="117" customWidth="1"/>
    <col min="2570" max="2570" width="17.140625" style="117" customWidth="1"/>
    <col min="2571" max="2571" width="1.85546875" style="117" customWidth="1"/>
    <col min="2572" max="2572" width="17.140625" style="117" customWidth="1"/>
    <col min="2573" max="2573" width="2" style="117" customWidth="1"/>
    <col min="2574" max="2574" width="17.140625" style="117" customWidth="1"/>
    <col min="2575" max="2575" width="2" style="117" customWidth="1"/>
    <col min="2576" max="2576" width="17.140625" style="117" customWidth="1"/>
    <col min="2577" max="2577" width="2" style="117" customWidth="1"/>
    <col min="2578" max="2578" width="18.28515625" style="117" customWidth="1"/>
    <col min="2579" max="2579" width="2" style="117" customWidth="1"/>
    <col min="2580" max="2580" width="17.140625" style="117" customWidth="1"/>
    <col min="2581" max="2581" width="2" style="117" customWidth="1"/>
    <col min="2582" max="2582" width="17.140625" style="117" customWidth="1"/>
    <col min="2583" max="2583" width="2" style="117" customWidth="1"/>
    <col min="2584" max="2584" width="17.140625" style="117" customWidth="1"/>
    <col min="2585" max="2585" width="1" style="117" customWidth="1"/>
    <col min="2586" max="2814" width="9.140625" style="117"/>
    <col min="2815" max="2815" width="14.7109375" style="117" customWidth="1"/>
    <col min="2816" max="2816" width="11.28515625" style="117" customWidth="1"/>
    <col min="2817" max="2817" width="24.140625" style="117" customWidth="1"/>
    <col min="2818" max="2818" width="8.140625" style="117" customWidth="1"/>
    <col min="2819" max="2819" width="1.42578125" style="117" customWidth="1"/>
    <col min="2820" max="2820" width="17.140625" style="117" customWidth="1"/>
    <col min="2821" max="2821" width="2" style="117" customWidth="1"/>
    <col min="2822" max="2822" width="17.140625" style="117" customWidth="1"/>
    <col min="2823" max="2823" width="2" style="117" customWidth="1"/>
    <col min="2824" max="2824" width="17.140625" style="117" customWidth="1"/>
    <col min="2825" max="2825" width="1.85546875" style="117" customWidth="1"/>
    <col min="2826" max="2826" width="17.140625" style="117" customWidth="1"/>
    <col min="2827" max="2827" width="1.85546875" style="117" customWidth="1"/>
    <col min="2828" max="2828" width="17.140625" style="117" customWidth="1"/>
    <col min="2829" max="2829" width="2" style="117" customWidth="1"/>
    <col min="2830" max="2830" width="17.140625" style="117" customWidth="1"/>
    <col min="2831" max="2831" width="2" style="117" customWidth="1"/>
    <col min="2832" max="2832" width="17.140625" style="117" customWidth="1"/>
    <col min="2833" max="2833" width="2" style="117" customWidth="1"/>
    <col min="2834" max="2834" width="18.28515625" style="117" customWidth="1"/>
    <col min="2835" max="2835" width="2" style="117" customWidth="1"/>
    <col min="2836" max="2836" width="17.140625" style="117" customWidth="1"/>
    <col min="2837" max="2837" width="2" style="117" customWidth="1"/>
    <col min="2838" max="2838" width="17.140625" style="117" customWidth="1"/>
    <col min="2839" max="2839" width="2" style="117" customWidth="1"/>
    <col min="2840" max="2840" width="17.140625" style="117" customWidth="1"/>
    <col min="2841" max="2841" width="1" style="117" customWidth="1"/>
    <col min="2842" max="3070" width="9.140625" style="117"/>
    <col min="3071" max="3071" width="14.7109375" style="117" customWidth="1"/>
    <col min="3072" max="3072" width="11.28515625" style="117" customWidth="1"/>
    <col min="3073" max="3073" width="24.140625" style="117" customWidth="1"/>
    <col min="3074" max="3074" width="8.140625" style="117" customWidth="1"/>
    <col min="3075" max="3075" width="1.42578125" style="117" customWidth="1"/>
    <col min="3076" max="3076" width="17.140625" style="117" customWidth="1"/>
    <col min="3077" max="3077" width="2" style="117" customWidth="1"/>
    <col min="3078" max="3078" width="17.140625" style="117" customWidth="1"/>
    <col min="3079" max="3079" width="2" style="117" customWidth="1"/>
    <col min="3080" max="3080" width="17.140625" style="117" customWidth="1"/>
    <col min="3081" max="3081" width="1.85546875" style="117" customWidth="1"/>
    <col min="3082" max="3082" width="17.140625" style="117" customWidth="1"/>
    <col min="3083" max="3083" width="1.85546875" style="117" customWidth="1"/>
    <col min="3084" max="3084" width="17.140625" style="117" customWidth="1"/>
    <col min="3085" max="3085" width="2" style="117" customWidth="1"/>
    <col min="3086" max="3086" width="17.140625" style="117" customWidth="1"/>
    <col min="3087" max="3087" width="2" style="117" customWidth="1"/>
    <col min="3088" max="3088" width="17.140625" style="117" customWidth="1"/>
    <col min="3089" max="3089" width="2" style="117" customWidth="1"/>
    <col min="3090" max="3090" width="18.28515625" style="117" customWidth="1"/>
    <col min="3091" max="3091" width="2" style="117" customWidth="1"/>
    <col min="3092" max="3092" width="17.140625" style="117" customWidth="1"/>
    <col min="3093" max="3093" width="2" style="117" customWidth="1"/>
    <col min="3094" max="3094" width="17.140625" style="117" customWidth="1"/>
    <col min="3095" max="3095" width="2" style="117" customWidth="1"/>
    <col min="3096" max="3096" width="17.140625" style="117" customWidth="1"/>
    <col min="3097" max="3097" width="1" style="117" customWidth="1"/>
    <col min="3098" max="3326" width="9.140625" style="117"/>
    <col min="3327" max="3327" width="14.7109375" style="117" customWidth="1"/>
    <col min="3328" max="3328" width="11.28515625" style="117" customWidth="1"/>
    <col min="3329" max="3329" width="24.140625" style="117" customWidth="1"/>
    <col min="3330" max="3330" width="8.140625" style="117" customWidth="1"/>
    <col min="3331" max="3331" width="1.42578125" style="117" customWidth="1"/>
    <col min="3332" max="3332" width="17.140625" style="117" customWidth="1"/>
    <col min="3333" max="3333" width="2" style="117" customWidth="1"/>
    <col min="3334" max="3334" width="17.140625" style="117" customWidth="1"/>
    <col min="3335" max="3335" width="2" style="117" customWidth="1"/>
    <col min="3336" max="3336" width="17.140625" style="117" customWidth="1"/>
    <col min="3337" max="3337" width="1.85546875" style="117" customWidth="1"/>
    <col min="3338" max="3338" width="17.140625" style="117" customWidth="1"/>
    <col min="3339" max="3339" width="1.85546875" style="117" customWidth="1"/>
    <col min="3340" max="3340" width="17.140625" style="117" customWidth="1"/>
    <col min="3341" max="3341" width="2" style="117" customWidth="1"/>
    <col min="3342" max="3342" width="17.140625" style="117" customWidth="1"/>
    <col min="3343" max="3343" width="2" style="117" customWidth="1"/>
    <col min="3344" max="3344" width="17.140625" style="117" customWidth="1"/>
    <col min="3345" max="3345" width="2" style="117" customWidth="1"/>
    <col min="3346" max="3346" width="18.28515625" style="117" customWidth="1"/>
    <col min="3347" max="3347" width="2" style="117" customWidth="1"/>
    <col min="3348" max="3348" width="17.140625" style="117" customWidth="1"/>
    <col min="3349" max="3349" width="2" style="117" customWidth="1"/>
    <col min="3350" max="3350" width="17.140625" style="117" customWidth="1"/>
    <col min="3351" max="3351" width="2" style="117" customWidth="1"/>
    <col min="3352" max="3352" width="17.140625" style="117" customWidth="1"/>
    <col min="3353" max="3353" width="1" style="117" customWidth="1"/>
    <col min="3354" max="3582" width="9.140625" style="117"/>
    <col min="3583" max="3583" width="14.7109375" style="117" customWidth="1"/>
    <col min="3584" max="3584" width="11.28515625" style="117" customWidth="1"/>
    <col min="3585" max="3585" width="24.140625" style="117" customWidth="1"/>
    <col min="3586" max="3586" width="8.140625" style="117" customWidth="1"/>
    <col min="3587" max="3587" width="1.42578125" style="117" customWidth="1"/>
    <col min="3588" max="3588" width="17.140625" style="117" customWidth="1"/>
    <col min="3589" max="3589" width="2" style="117" customWidth="1"/>
    <col min="3590" max="3590" width="17.140625" style="117" customWidth="1"/>
    <col min="3591" max="3591" width="2" style="117" customWidth="1"/>
    <col min="3592" max="3592" width="17.140625" style="117" customWidth="1"/>
    <col min="3593" max="3593" width="1.85546875" style="117" customWidth="1"/>
    <col min="3594" max="3594" width="17.140625" style="117" customWidth="1"/>
    <col min="3595" max="3595" width="1.85546875" style="117" customWidth="1"/>
    <col min="3596" max="3596" width="17.140625" style="117" customWidth="1"/>
    <col min="3597" max="3597" width="2" style="117" customWidth="1"/>
    <col min="3598" max="3598" width="17.140625" style="117" customWidth="1"/>
    <col min="3599" max="3599" width="2" style="117" customWidth="1"/>
    <col min="3600" max="3600" width="17.140625" style="117" customWidth="1"/>
    <col min="3601" max="3601" width="2" style="117" customWidth="1"/>
    <col min="3602" max="3602" width="18.28515625" style="117" customWidth="1"/>
    <col min="3603" max="3603" width="2" style="117" customWidth="1"/>
    <col min="3604" max="3604" width="17.140625" style="117" customWidth="1"/>
    <col min="3605" max="3605" width="2" style="117" customWidth="1"/>
    <col min="3606" max="3606" width="17.140625" style="117" customWidth="1"/>
    <col min="3607" max="3607" width="2" style="117" customWidth="1"/>
    <col min="3608" max="3608" width="17.140625" style="117" customWidth="1"/>
    <col min="3609" max="3609" width="1" style="117" customWidth="1"/>
    <col min="3610" max="3838" width="9.140625" style="117"/>
    <col min="3839" max="3839" width="14.7109375" style="117" customWidth="1"/>
    <col min="3840" max="3840" width="11.28515625" style="117" customWidth="1"/>
    <col min="3841" max="3841" width="24.140625" style="117" customWidth="1"/>
    <col min="3842" max="3842" width="8.140625" style="117" customWidth="1"/>
    <col min="3843" max="3843" width="1.42578125" style="117" customWidth="1"/>
    <col min="3844" max="3844" width="17.140625" style="117" customWidth="1"/>
    <col min="3845" max="3845" width="2" style="117" customWidth="1"/>
    <col min="3846" max="3846" width="17.140625" style="117" customWidth="1"/>
    <col min="3847" max="3847" width="2" style="117" customWidth="1"/>
    <col min="3848" max="3848" width="17.140625" style="117" customWidth="1"/>
    <col min="3849" max="3849" width="1.85546875" style="117" customWidth="1"/>
    <col min="3850" max="3850" width="17.140625" style="117" customWidth="1"/>
    <col min="3851" max="3851" width="1.85546875" style="117" customWidth="1"/>
    <col min="3852" max="3852" width="17.140625" style="117" customWidth="1"/>
    <col min="3853" max="3853" width="2" style="117" customWidth="1"/>
    <col min="3854" max="3854" width="17.140625" style="117" customWidth="1"/>
    <col min="3855" max="3855" width="2" style="117" customWidth="1"/>
    <col min="3856" max="3856" width="17.140625" style="117" customWidth="1"/>
    <col min="3857" max="3857" width="2" style="117" customWidth="1"/>
    <col min="3858" max="3858" width="18.28515625" style="117" customWidth="1"/>
    <col min="3859" max="3859" width="2" style="117" customWidth="1"/>
    <col min="3860" max="3860" width="17.140625" style="117" customWidth="1"/>
    <col min="3861" max="3861" width="2" style="117" customWidth="1"/>
    <col min="3862" max="3862" width="17.140625" style="117" customWidth="1"/>
    <col min="3863" max="3863" width="2" style="117" customWidth="1"/>
    <col min="3864" max="3864" width="17.140625" style="117" customWidth="1"/>
    <col min="3865" max="3865" width="1" style="117" customWidth="1"/>
    <col min="3866" max="4094" width="9.140625" style="117"/>
    <col min="4095" max="4095" width="14.7109375" style="117" customWidth="1"/>
    <col min="4096" max="4096" width="11.28515625" style="117" customWidth="1"/>
    <col min="4097" max="4097" width="24.140625" style="117" customWidth="1"/>
    <col min="4098" max="4098" width="8.140625" style="117" customWidth="1"/>
    <col min="4099" max="4099" width="1.42578125" style="117" customWidth="1"/>
    <col min="4100" max="4100" width="17.140625" style="117" customWidth="1"/>
    <col min="4101" max="4101" width="2" style="117" customWidth="1"/>
    <col min="4102" max="4102" width="17.140625" style="117" customWidth="1"/>
    <col min="4103" max="4103" width="2" style="117" customWidth="1"/>
    <col min="4104" max="4104" width="17.140625" style="117" customWidth="1"/>
    <col min="4105" max="4105" width="1.85546875" style="117" customWidth="1"/>
    <col min="4106" max="4106" width="17.140625" style="117" customWidth="1"/>
    <col min="4107" max="4107" width="1.85546875" style="117" customWidth="1"/>
    <col min="4108" max="4108" width="17.140625" style="117" customWidth="1"/>
    <col min="4109" max="4109" width="2" style="117" customWidth="1"/>
    <col min="4110" max="4110" width="17.140625" style="117" customWidth="1"/>
    <col min="4111" max="4111" width="2" style="117" customWidth="1"/>
    <col min="4112" max="4112" width="17.140625" style="117" customWidth="1"/>
    <col min="4113" max="4113" width="2" style="117" customWidth="1"/>
    <col min="4114" max="4114" width="18.28515625" style="117" customWidth="1"/>
    <col min="4115" max="4115" width="2" style="117" customWidth="1"/>
    <col min="4116" max="4116" width="17.140625" style="117" customWidth="1"/>
    <col min="4117" max="4117" width="2" style="117" customWidth="1"/>
    <col min="4118" max="4118" width="17.140625" style="117" customWidth="1"/>
    <col min="4119" max="4119" width="2" style="117" customWidth="1"/>
    <col min="4120" max="4120" width="17.140625" style="117" customWidth="1"/>
    <col min="4121" max="4121" width="1" style="117" customWidth="1"/>
    <col min="4122" max="4350" width="9.140625" style="117"/>
    <col min="4351" max="4351" width="14.7109375" style="117" customWidth="1"/>
    <col min="4352" max="4352" width="11.28515625" style="117" customWidth="1"/>
    <col min="4353" max="4353" width="24.140625" style="117" customWidth="1"/>
    <col min="4354" max="4354" width="8.140625" style="117" customWidth="1"/>
    <col min="4355" max="4355" width="1.42578125" style="117" customWidth="1"/>
    <col min="4356" max="4356" width="17.140625" style="117" customWidth="1"/>
    <col min="4357" max="4357" width="2" style="117" customWidth="1"/>
    <col min="4358" max="4358" width="17.140625" style="117" customWidth="1"/>
    <col min="4359" max="4359" width="2" style="117" customWidth="1"/>
    <col min="4360" max="4360" width="17.140625" style="117" customWidth="1"/>
    <col min="4361" max="4361" width="1.85546875" style="117" customWidth="1"/>
    <col min="4362" max="4362" width="17.140625" style="117" customWidth="1"/>
    <col min="4363" max="4363" width="1.85546875" style="117" customWidth="1"/>
    <col min="4364" max="4364" width="17.140625" style="117" customWidth="1"/>
    <col min="4365" max="4365" width="2" style="117" customWidth="1"/>
    <col min="4366" max="4366" width="17.140625" style="117" customWidth="1"/>
    <col min="4367" max="4367" width="2" style="117" customWidth="1"/>
    <col min="4368" max="4368" width="17.140625" style="117" customWidth="1"/>
    <col min="4369" max="4369" width="2" style="117" customWidth="1"/>
    <col min="4370" max="4370" width="18.28515625" style="117" customWidth="1"/>
    <col min="4371" max="4371" width="2" style="117" customWidth="1"/>
    <col min="4372" max="4372" width="17.140625" style="117" customWidth="1"/>
    <col min="4373" max="4373" width="2" style="117" customWidth="1"/>
    <col min="4374" max="4374" width="17.140625" style="117" customWidth="1"/>
    <col min="4375" max="4375" width="2" style="117" customWidth="1"/>
    <col min="4376" max="4376" width="17.140625" style="117" customWidth="1"/>
    <col min="4377" max="4377" width="1" style="117" customWidth="1"/>
    <col min="4378" max="4606" width="9.140625" style="117"/>
    <col min="4607" max="4607" width="14.7109375" style="117" customWidth="1"/>
    <col min="4608" max="4608" width="11.28515625" style="117" customWidth="1"/>
    <col min="4609" max="4609" width="24.140625" style="117" customWidth="1"/>
    <col min="4610" max="4610" width="8.140625" style="117" customWidth="1"/>
    <col min="4611" max="4611" width="1.42578125" style="117" customWidth="1"/>
    <col min="4612" max="4612" width="17.140625" style="117" customWidth="1"/>
    <col min="4613" max="4613" width="2" style="117" customWidth="1"/>
    <col min="4614" max="4614" width="17.140625" style="117" customWidth="1"/>
    <col min="4615" max="4615" width="2" style="117" customWidth="1"/>
    <col min="4616" max="4616" width="17.140625" style="117" customWidth="1"/>
    <col min="4617" max="4617" width="1.85546875" style="117" customWidth="1"/>
    <col min="4618" max="4618" width="17.140625" style="117" customWidth="1"/>
    <col min="4619" max="4619" width="1.85546875" style="117" customWidth="1"/>
    <col min="4620" max="4620" width="17.140625" style="117" customWidth="1"/>
    <col min="4621" max="4621" width="2" style="117" customWidth="1"/>
    <col min="4622" max="4622" width="17.140625" style="117" customWidth="1"/>
    <col min="4623" max="4623" width="2" style="117" customWidth="1"/>
    <col min="4624" max="4624" width="17.140625" style="117" customWidth="1"/>
    <col min="4625" max="4625" width="2" style="117" customWidth="1"/>
    <col min="4626" max="4626" width="18.28515625" style="117" customWidth="1"/>
    <col min="4627" max="4627" width="2" style="117" customWidth="1"/>
    <col min="4628" max="4628" width="17.140625" style="117" customWidth="1"/>
    <col min="4629" max="4629" width="2" style="117" customWidth="1"/>
    <col min="4630" max="4630" width="17.140625" style="117" customWidth="1"/>
    <col min="4631" max="4631" width="2" style="117" customWidth="1"/>
    <col min="4632" max="4632" width="17.140625" style="117" customWidth="1"/>
    <col min="4633" max="4633" width="1" style="117" customWidth="1"/>
    <col min="4634" max="4862" width="9.140625" style="117"/>
    <col min="4863" max="4863" width="14.7109375" style="117" customWidth="1"/>
    <col min="4864" max="4864" width="11.28515625" style="117" customWidth="1"/>
    <col min="4865" max="4865" width="24.140625" style="117" customWidth="1"/>
    <col min="4866" max="4866" width="8.140625" style="117" customWidth="1"/>
    <col min="4867" max="4867" width="1.42578125" style="117" customWidth="1"/>
    <col min="4868" max="4868" width="17.140625" style="117" customWidth="1"/>
    <col min="4869" max="4869" width="2" style="117" customWidth="1"/>
    <col min="4870" max="4870" width="17.140625" style="117" customWidth="1"/>
    <col min="4871" max="4871" width="2" style="117" customWidth="1"/>
    <col min="4872" max="4872" width="17.140625" style="117" customWidth="1"/>
    <col min="4873" max="4873" width="1.85546875" style="117" customWidth="1"/>
    <col min="4874" max="4874" width="17.140625" style="117" customWidth="1"/>
    <col min="4875" max="4875" width="1.85546875" style="117" customWidth="1"/>
    <col min="4876" max="4876" width="17.140625" style="117" customWidth="1"/>
    <col min="4877" max="4877" width="2" style="117" customWidth="1"/>
    <col min="4878" max="4878" width="17.140625" style="117" customWidth="1"/>
    <col min="4879" max="4879" width="2" style="117" customWidth="1"/>
    <col min="4880" max="4880" width="17.140625" style="117" customWidth="1"/>
    <col min="4881" max="4881" width="2" style="117" customWidth="1"/>
    <col min="4882" max="4882" width="18.28515625" style="117" customWidth="1"/>
    <col min="4883" max="4883" width="2" style="117" customWidth="1"/>
    <col min="4884" max="4884" width="17.140625" style="117" customWidth="1"/>
    <col min="4885" max="4885" width="2" style="117" customWidth="1"/>
    <col min="4886" max="4886" width="17.140625" style="117" customWidth="1"/>
    <col min="4887" max="4887" width="2" style="117" customWidth="1"/>
    <col min="4888" max="4888" width="17.140625" style="117" customWidth="1"/>
    <col min="4889" max="4889" width="1" style="117" customWidth="1"/>
    <col min="4890" max="5118" width="9.140625" style="117"/>
    <col min="5119" max="5119" width="14.7109375" style="117" customWidth="1"/>
    <col min="5120" max="5120" width="11.28515625" style="117" customWidth="1"/>
    <col min="5121" max="5121" width="24.140625" style="117" customWidth="1"/>
    <col min="5122" max="5122" width="8.140625" style="117" customWidth="1"/>
    <col min="5123" max="5123" width="1.42578125" style="117" customWidth="1"/>
    <col min="5124" max="5124" width="17.140625" style="117" customWidth="1"/>
    <col min="5125" max="5125" width="2" style="117" customWidth="1"/>
    <col min="5126" max="5126" width="17.140625" style="117" customWidth="1"/>
    <col min="5127" max="5127" width="2" style="117" customWidth="1"/>
    <col min="5128" max="5128" width="17.140625" style="117" customWidth="1"/>
    <col min="5129" max="5129" width="1.85546875" style="117" customWidth="1"/>
    <col min="5130" max="5130" width="17.140625" style="117" customWidth="1"/>
    <col min="5131" max="5131" width="1.85546875" style="117" customWidth="1"/>
    <col min="5132" max="5132" width="17.140625" style="117" customWidth="1"/>
    <col min="5133" max="5133" width="2" style="117" customWidth="1"/>
    <col min="5134" max="5134" width="17.140625" style="117" customWidth="1"/>
    <col min="5135" max="5135" width="2" style="117" customWidth="1"/>
    <col min="5136" max="5136" width="17.140625" style="117" customWidth="1"/>
    <col min="5137" max="5137" width="2" style="117" customWidth="1"/>
    <col min="5138" max="5138" width="18.28515625" style="117" customWidth="1"/>
    <col min="5139" max="5139" width="2" style="117" customWidth="1"/>
    <col min="5140" max="5140" width="17.140625" style="117" customWidth="1"/>
    <col min="5141" max="5141" width="2" style="117" customWidth="1"/>
    <col min="5142" max="5142" width="17.140625" style="117" customWidth="1"/>
    <col min="5143" max="5143" width="2" style="117" customWidth="1"/>
    <col min="5144" max="5144" width="17.140625" style="117" customWidth="1"/>
    <col min="5145" max="5145" width="1" style="117" customWidth="1"/>
    <col min="5146" max="5374" width="9.140625" style="117"/>
    <col min="5375" max="5375" width="14.7109375" style="117" customWidth="1"/>
    <col min="5376" max="5376" width="11.28515625" style="117" customWidth="1"/>
    <col min="5377" max="5377" width="24.140625" style="117" customWidth="1"/>
    <col min="5378" max="5378" width="8.140625" style="117" customWidth="1"/>
    <col min="5379" max="5379" width="1.42578125" style="117" customWidth="1"/>
    <col min="5380" max="5380" width="17.140625" style="117" customWidth="1"/>
    <col min="5381" max="5381" width="2" style="117" customWidth="1"/>
    <col min="5382" max="5382" width="17.140625" style="117" customWidth="1"/>
    <col min="5383" max="5383" width="2" style="117" customWidth="1"/>
    <col min="5384" max="5384" width="17.140625" style="117" customWidth="1"/>
    <col min="5385" max="5385" width="1.85546875" style="117" customWidth="1"/>
    <col min="5386" max="5386" width="17.140625" style="117" customWidth="1"/>
    <col min="5387" max="5387" width="1.85546875" style="117" customWidth="1"/>
    <col min="5388" max="5388" width="17.140625" style="117" customWidth="1"/>
    <col min="5389" max="5389" width="2" style="117" customWidth="1"/>
    <col min="5390" max="5390" width="17.140625" style="117" customWidth="1"/>
    <col min="5391" max="5391" width="2" style="117" customWidth="1"/>
    <col min="5392" max="5392" width="17.140625" style="117" customWidth="1"/>
    <col min="5393" max="5393" width="2" style="117" customWidth="1"/>
    <col min="5394" max="5394" width="18.28515625" style="117" customWidth="1"/>
    <col min="5395" max="5395" width="2" style="117" customWidth="1"/>
    <col min="5396" max="5396" width="17.140625" style="117" customWidth="1"/>
    <col min="5397" max="5397" width="2" style="117" customWidth="1"/>
    <col min="5398" max="5398" width="17.140625" style="117" customWidth="1"/>
    <col min="5399" max="5399" width="2" style="117" customWidth="1"/>
    <col min="5400" max="5400" width="17.140625" style="117" customWidth="1"/>
    <col min="5401" max="5401" width="1" style="117" customWidth="1"/>
    <col min="5402" max="5630" width="9.140625" style="117"/>
    <col min="5631" max="5631" width="14.7109375" style="117" customWidth="1"/>
    <col min="5632" max="5632" width="11.28515625" style="117" customWidth="1"/>
    <col min="5633" max="5633" width="24.140625" style="117" customWidth="1"/>
    <col min="5634" max="5634" width="8.140625" style="117" customWidth="1"/>
    <col min="5635" max="5635" width="1.42578125" style="117" customWidth="1"/>
    <col min="5636" max="5636" width="17.140625" style="117" customWidth="1"/>
    <col min="5637" max="5637" width="2" style="117" customWidth="1"/>
    <col min="5638" max="5638" width="17.140625" style="117" customWidth="1"/>
    <col min="5639" max="5639" width="2" style="117" customWidth="1"/>
    <col min="5640" max="5640" width="17.140625" style="117" customWidth="1"/>
    <col min="5641" max="5641" width="1.85546875" style="117" customWidth="1"/>
    <col min="5642" max="5642" width="17.140625" style="117" customWidth="1"/>
    <col min="5643" max="5643" width="1.85546875" style="117" customWidth="1"/>
    <col min="5644" max="5644" width="17.140625" style="117" customWidth="1"/>
    <col min="5645" max="5645" width="2" style="117" customWidth="1"/>
    <col min="5646" max="5646" width="17.140625" style="117" customWidth="1"/>
    <col min="5647" max="5647" width="2" style="117" customWidth="1"/>
    <col min="5648" max="5648" width="17.140625" style="117" customWidth="1"/>
    <col min="5649" max="5649" width="2" style="117" customWidth="1"/>
    <col min="5650" max="5650" width="18.28515625" style="117" customWidth="1"/>
    <col min="5651" max="5651" width="2" style="117" customWidth="1"/>
    <col min="5652" max="5652" width="17.140625" style="117" customWidth="1"/>
    <col min="5653" max="5653" width="2" style="117" customWidth="1"/>
    <col min="5654" max="5654" width="17.140625" style="117" customWidth="1"/>
    <col min="5655" max="5655" width="2" style="117" customWidth="1"/>
    <col min="5656" max="5656" width="17.140625" style="117" customWidth="1"/>
    <col min="5657" max="5657" width="1" style="117" customWidth="1"/>
    <col min="5658" max="5886" width="9.140625" style="117"/>
    <col min="5887" max="5887" width="14.7109375" style="117" customWidth="1"/>
    <col min="5888" max="5888" width="11.28515625" style="117" customWidth="1"/>
    <col min="5889" max="5889" width="24.140625" style="117" customWidth="1"/>
    <col min="5890" max="5890" width="8.140625" style="117" customWidth="1"/>
    <col min="5891" max="5891" width="1.42578125" style="117" customWidth="1"/>
    <col min="5892" max="5892" width="17.140625" style="117" customWidth="1"/>
    <col min="5893" max="5893" width="2" style="117" customWidth="1"/>
    <col min="5894" max="5894" width="17.140625" style="117" customWidth="1"/>
    <col min="5895" max="5895" width="2" style="117" customWidth="1"/>
    <col min="5896" max="5896" width="17.140625" style="117" customWidth="1"/>
    <col min="5897" max="5897" width="1.85546875" style="117" customWidth="1"/>
    <col min="5898" max="5898" width="17.140625" style="117" customWidth="1"/>
    <col min="5899" max="5899" width="1.85546875" style="117" customWidth="1"/>
    <col min="5900" max="5900" width="17.140625" style="117" customWidth="1"/>
    <col min="5901" max="5901" width="2" style="117" customWidth="1"/>
    <col min="5902" max="5902" width="17.140625" style="117" customWidth="1"/>
    <col min="5903" max="5903" width="2" style="117" customWidth="1"/>
    <col min="5904" max="5904" width="17.140625" style="117" customWidth="1"/>
    <col min="5905" max="5905" width="2" style="117" customWidth="1"/>
    <col min="5906" max="5906" width="18.28515625" style="117" customWidth="1"/>
    <col min="5907" max="5907" width="2" style="117" customWidth="1"/>
    <col min="5908" max="5908" width="17.140625" style="117" customWidth="1"/>
    <col min="5909" max="5909" width="2" style="117" customWidth="1"/>
    <col min="5910" max="5910" width="17.140625" style="117" customWidth="1"/>
    <col min="5911" max="5911" width="2" style="117" customWidth="1"/>
    <col min="5912" max="5912" width="17.140625" style="117" customWidth="1"/>
    <col min="5913" max="5913" width="1" style="117" customWidth="1"/>
    <col min="5914" max="6142" width="9.140625" style="117"/>
    <col min="6143" max="6143" width="14.7109375" style="117" customWidth="1"/>
    <col min="6144" max="6144" width="11.28515625" style="117" customWidth="1"/>
    <col min="6145" max="6145" width="24.140625" style="117" customWidth="1"/>
    <col min="6146" max="6146" width="8.140625" style="117" customWidth="1"/>
    <col min="6147" max="6147" width="1.42578125" style="117" customWidth="1"/>
    <col min="6148" max="6148" width="17.140625" style="117" customWidth="1"/>
    <col min="6149" max="6149" width="2" style="117" customWidth="1"/>
    <col min="6150" max="6150" width="17.140625" style="117" customWidth="1"/>
    <col min="6151" max="6151" width="2" style="117" customWidth="1"/>
    <col min="6152" max="6152" width="17.140625" style="117" customWidth="1"/>
    <col min="6153" max="6153" width="1.85546875" style="117" customWidth="1"/>
    <col min="6154" max="6154" width="17.140625" style="117" customWidth="1"/>
    <col min="6155" max="6155" width="1.85546875" style="117" customWidth="1"/>
    <col min="6156" max="6156" width="17.140625" style="117" customWidth="1"/>
    <col min="6157" max="6157" width="2" style="117" customWidth="1"/>
    <col min="6158" max="6158" width="17.140625" style="117" customWidth="1"/>
    <col min="6159" max="6159" width="2" style="117" customWidth="1"/>
    <col min="6160" max="6160" width="17.140625" style="117" customWidth="1"/>
    <col min="6161" max="6161" width="2" style="117" customWidth="1"/>
    <col min="6162" max="6162" width="18.28515625" style="117" customWidth="1"/>
    <col min="6163" max="6163" width="2" style="117" customWidth="1"/>
    <col min="6164" max="6164" width="17.140625" style="117" customWidth="1"/>
    <col min="6165" max="6165" width="2" style="117" customWidth="1"/>
    <col min="6166" max="6166" width="17.140625" style="117" customWidth="1"/>
    <col min="6167" max="6167" width="2" style="117" customWidth="1"/>
    <col min="6168" max="6168" width="17.140625" style="117" customWidth="1"/>
    <col min="6169" max="6169" width="1" style="117" customWidth="1"/>
    <col min="6170" max="6398" width="9.140625" style="117"/>
    <col min="6399" max="6399" width="14.7109375" style="117" customWidth="1"/>
    <col min="6400" max="6400" width="11.28515625" style="117" customWidth="1"/>
    <col min="6401" max="6401" width="24.140625" style="117" customWidth="1"/>
    <col min="6402" max="6402" width="8.140625" style="117" customWidth="1"/>
    <col min="6403" max="6403" width="1.42578125" style="117" customWidth="1"/>
    <col min="6404" max="6404" width="17.140625" style="117" customWidth="1"/>
    <col min="6405" max="6405" width="2" style="117" customWidth="1"/>
    <col min="6406" max="6406" width="17.140625" style="117" customWidth="1"/>
    <col min="6407" max="6407" width="2" style="117" customWidth="1"/>
    <col min="6408" max="6408" width="17.140625" style="117" customWidth="1"/>
    <col min="6409" max="6409" width="1.85546875" style="117" customWidth="1"/>
    <col min="6410" max="6410" width="17.140625" style="117" customWidth="1"/>
    <col min="6411" max="6411" width="1.85546875" style="117" customWidth="1"/>
    <col min="6412" max="6412" width="17.140625" style="117" customWidth="1"/>
    <col min="6413" max="6413" width="2" style="117" customWidth="1"/>
    <col min="6414" max="6414" width="17.140625" style="117" customWidth="1"/>
    <col min="6415" max="6415" width="2" style="117" customWidth="1"/>
    <col min="6416" max="6416" width="17.140625" style="117" customWidth="1"/>
    <col min="6417" max="6417" width="2" style="117" customWidth="1"/>
    <col min="6418" max="6418" width="18.28515625" style="117" customWidth="1"/>
    <col min="6419" max="6419" width="2" style="117" customWidth="1"/>
    <col min="6420" max="6420" width="17.140625" style="117" customWidth="1"/>
    <col min="6421" max="6421" width="2" style="117" customWidth="1"/>
    <col min="6422" max="6422" width="17.140625" style="117" customWidth="1"/>
    <col min="6423" max="6423" width="2" style="117" customWidth="1"/>
    <col min="6424" max="6424" width="17.140625" style="117" customWidth="1"/>
    <col min="6425" max="6425" width="1" style="117" customWidth="1"/>
    <col min="6426" max="6654" width="9.140625" style="117"/>
    <col min="6655" max="6655" width="14.7109375" style="117" customWidth="1"/>
    <col min="6656" max="6656" width="11.28515625" style="117" customWidth="1"/>
    <col min="6657" max="6657" width="24.140625" style="117" customWidth="1"/>
    <col min="6658" max="6658" width="8.140625" style="117" customWidth="1"/>
    <col min="6659" max="6659" width="1.42578125" style="117" customWidth="1"/>
    <col min="6660" max="6660" width="17.140625" style="117" customWidth="1"/>
    <col min="6661" max="6661" width="2" style="117" customWidth="1"/>
    <col min="6662" max="6662" width="17.140625" style="117" customWidth="1"/>
    <col min="6663" max="6663" width="2" style="117" customWidth="1"/>
    <col min="6664" max="6664" width="17.140625" style="117" customWidth="1"/>
    <col min="6665" max="6665" width="1.85546875" style="117" customWidth="1"/>
    <col min="6666" max="6666" width="17.140625" style="117" customWidth="1"/>
    <col min="6667" max="6667" width="1.85546875" style="117" customWidth="1"/>
    <col min="6668" max="6668" width="17.140625" style="117" customWidth="1"/>
    <col min="6669" max="6669" width="2" style="117" customWidth="1"/>
    <col min="6670" max="6670" width="17.140625" style="117" customWidth="1"/>
    <col min="6671" max="6671" width="2" style="117" customWidth="1"/>
    <col min="6672" max="6672" width="17.140625" style="117" customWidth="1"/>
    <col min="6673" max="6673" width="2" style="117" customWidth="1"/>
    <col min="6674" max="6674" width="18.28515625" style="117" customWidth="1"/>
    <col min="6675" max="6675" width="2" style="117" customWidth="1"/>
    <col min="6676" max="6676" width="17.140625" style="117" customWidth="1"/>
    <col min="6677" max="6677" width="2" style="117" customWidth="1"/>
    <col min="6678" max="6678" width="17.140625" style="117" customWidth="1"/>
    <col min="6679" max="6679" width="2" style="117" customWidth="1"/>
    <col min="6680" max="6680" width="17.140625" style="117" customWidth="1"/>
    <col min="6681" max="6681" width="1" style="117" customWidth="1"/>
    <col min="6682" max="6910" width="9.140625" style="117"/>
    <col min="6911" max="6911" width="14.7109375" style="117" customWidth="1"/>
    <col min="6912" max="6912" width="11.28515625" style="117" customWidth="1"/>
    <col min="6913" max="6913" width="24.140625" style="117" customWidth="1"/>
    <col min="6914" max="6914" width="8.140625" style="117" customWidth="1"/>
    <col min="6915" max="6915" width="1.42578125" style="117" customWidth="1"/>
    <col min="6916" max="6916" width="17.140625" style="117" customWidth="1"/>
    <col min="6917" max="6917" width="2" style="117" customWidth="1"/>
    <col min="6918" max="6918" width="17.140625" style="117" customWidth="1"/>
    <col min="6919" max="6919" width="2" style="117" customWidth="1"/>
    <col min="6920" max="6920" width="17.140625" style="117" customWidth="1"/>
    <col min="6921" max="6921" width="1.85546875" style="117" customWidth="1"/>
    <col min="6922" max="6922" width="17.140625" style="117" customWidth="1"/>
    <col min="6923" max="6923" width="1.85546875" style="117" customWidth="1"/>
    <col min="6924" max="6924" width="17.140625" style="117" customWidth="1"/>
    <col min="6925" max="6925" width="2" style="117" customWidth="1"/>
    <col min="6926" max="6926" width="17.140625" style="117" customWidth="1"/>
    <col min="6927" max="6927" width="2" style="117" customWidth="1"/>
    <col min="6928" max="6928" width="17.140625" style="117" customWidth="1"/>
    <col min="6929" max="6929" width="2" style="117" customWidth="1"/>
    <col min="6930" max="6930" width="18.28515625" style="117" customWidth="1"/>
    <col min="6931" max="6931" width="2" style="117" customWidth="1"/>
    <col min="6932" max="6932" width="17.140625" style="117" customWidth="1"/>
    <col min="6933" max="6933" width="2" style="117" customWidth="1"/>
    <col min="6934" max="6934" width="17.140625" style="117" customWidth="1"/>
    <col min="6935" max="6935" width="2" style="117" customWidth="1"/>
    <col min="6936" max="6936" width="17.140625" style="117" customWidth="1"/>
    <col min="6937" max="6937" width="1" style="117" customWidth="1"/>
    <col min="6938" max="7166" width="9.140625" style="117"/>
    <col min="7167" max="7167" width="14.7109375" style="117" customWidth="1"/>
    <col min="7168" max="7168" width="11.28515625" style="117" customWidth="1"/>
    <col min="7169" max="7169" width="24.140625" style="117" customWidth="1"/>
    <col min="7170" max="7170" width="8.140625" style="117" customWidth="1"/>
    <col min="7171" max="7171" width="1.42578125" style="117" customWidth="1"/>
    <col min="7172" max="7172" width="17.140625" style="117" customWidth="1"/>
    <col min="7173" max="7173" width="2" style="117" customWidth="1"/>
    <col min="7174" max="7174" width="17.140625" style="117" customWidth="1"/>
    <col min="7175" max="7175" width="2" style="117" customWidth="1"/>
    <col min="7176" max="7176" width="17.140625" style="117" customWidth="1"/>
    <col min="7177" max="7177" width="1.85546875" style="117" customWidth="1"/>
    <col min="7178" max="7178" width="17.140625" style="117" customWidth="1"/>
    <col min="7179" max="7179" width="1.85546875" style="117" customWidth="1"/>
    <col min="7180" max="7180" width="17.140625" style="117" customWidth="1"/>
    <col min="7181" max="7181" width="2" style="117" customWidth="1"/>
    <col min="7182" max="7182" width="17.140625" style="117" customWidth="1"/>
    <col min="7183" max="7183" width="2" style="117" customWidth="1"/>
    <col min="7184" max="7184" width="17.140625" style="117" customWidth="1"/>
    <col min="7185" max="7185" width="2" style="117" customWidth="1"/>
    <col min="7186" max="7186" width="18.28515625" style="117" customWidth="1"/>
    <col min="7187" max="7187" width="2" style="117" customWidth="1"/>
    <col min="7188" max="7188" width="17.140625" style="117" customWidth="1"/>
    <col min="7189" max="7189" width="2" style="117" customWidth="1"/>
    <col min="7190" max="7190" width="17.140625" style="117" customWidth="1"/>
    <col min="7191" max="7191" width="2" style="117" customWidth="1"/>
    <col min="7192" max="7192" width="17.140625" style="117" customWidth="1"/>
    <col min="7193" max="7193" width="1" style="117" customWidth="1"/>
    <col min="7194" max="7422" width="9.140625" style="117"/>
    <col min="7423" max="7423" width="14.7109375" style="117" customWidth="1"/>
    <col min="7424" max="7424" width="11.28515625" style="117" customWidth="1"/>
    <col min="7425" max="7425" width="24.140625" style="117" customWidth="1"/>
    <col min="7426" max="7426" width="8.140625" style="117" customWidth="1"/>
    <col min="7427" max="7427" width="1.42578125" style="117" customWidth="1"/>
    <col min="7428" max="7428" width="17.140625" style="117" customWidth="1"/>
    <col min="7429" max="7429" width="2" style="117" customWidth="1"/>
    <col min="7430" max="7430" width="17.140625" style="117" customWidth="1"/>
    <col min="7431" max="7431" width="2" style="117" customWidth="1"/>
    <col min="7432" max="7432" width="17.140625" style="117" customWidth="1"/>
    <col min="7433" max="7433" width="1.85546875" style="117" customWidth="1"/>
    <col min="7434" max="7434" width="17.140625" style="117" customWidth="1"/>
    <col min="7435" max="7435" width="1.85546875" style="117" customWidth="1"/>
    <col min="7436" max="7436" width="17.140625" style="117" customWidth="1"/>
    <col min="7437" max="7437" width="2" style="117" customWidth="1"/>
    <col min="7438" max="7438" width="17.140625" style="117" customWidth="1"/>
    <col min="7439" max="7439" width="2" style="117" customWidth="1"/>
    <col min="7440" max="7440" width="17.140625" style="117" customWidth="1"/>
    <col min="7441" max="7441" width="2" style="117" customWidth="1"/>
    <col min="7442" max="7442" width="18.28515625" style="117" customWidth="1"/>
    <col min="7443" max="7443" width="2" style="117" customWidth="1"/>
    <col min="7444" max="7444" width="17.140625" style="117" customWidth="1"/>
    <col min="7445" max="7445" width="2" style="117" customWidth="1"/>
    <col min="7446" max="7446" width="17.140625" style="117" customWidth="1"/>
    <col min="7447" max="7447" width="2" style="117" customWidth="1"/>
    <col min="7448" max="7448" width="17.140625" style="117" customWidth="1"/>
    <col min="7449" max="7449" width="1" style="117" customWidth="1"/>
    <col min="7450" max="7678" width="9.140625" style="117"/>
    <col min="7679" max="7679" width="14.7109375" style="117" customWidth="1"/>
    <col min="7680" max="7680" width="11.28515625" style="117" customWidth="1"/>
    <col min="7681" max="7681" width="24.140625" style="117" customWidth="1"/>
    <col min="7682" max="7682" width="8.140625" style="117" customWidth="1"/>
    <col min="7683" max="7683" width="1.42578125" style="117" customWidth="1"/>
    <col min="7684" max="7684" width="17.140625" style="117" customWidth="1"/>
    <col min="7685" max="7685" width="2" style="117" customWidth="1"/>
    <col min="7686" max="7686" width="17.140625" style="117" customWidth="1"/>
    <col min="7687" max="7687" width="2" style="117" customWidth="1"/>
    <col min="7688" max="7688" width="17.140625" style="117" customWidth="1"/>
    <col min="7689" max="7689" width="1.85546875" style="117" customWidth="1"/>
    <col min="7690" max="7690" width="17.140625" style="117" customWidth="1"/>
    <col min="7691" max="7691" width="1.85546875" style="117" customWidth="1"/>
    <col min="7692" max="7692" width="17.140625" style="117" customWidth="1"/>
    <col min="7693" max="7693" width="2" style="117" customWidth="1"/>
    <col min="7694" max="7694" width="17.140625" style="117" customWidth="1"/>
    <col min="7695" max="7695" width="2" style="117" customWidth="1"/>
    <col min="7696" max="7696" width="17.140625" style="117" customWidth="1"/>
    <col min="7697" max="7697" width="2" style="117" customWidth="1"/>
    <col min="7698" max="7698" width="18.28515625" style="117" customWidth="1"/>
    <col min="7699" max="7699" width="2" style="117" customWidth="1"/>
    <col min="7700" max="7700" width="17.140625" style="117" customWidth="1"/>
    <col min="7701" max="7701" width="2" style="117" customWidth="1"/>
    <col min="7702" max="7702" width="17.140625" style="117" customWidth="1"/>
    <col min="7703" max="7703" width="2" style="117" customWidth="1"/>
    <col min="7704" max="7704" width="17.140625" style="117" customWidth="1"/>
    <col min="7705" max="7705" width="1" style="117" customWidth="1"/>
    <col min="7706" max="7934" width="9.140625" style="117"/>
    <col min="7935" max="7935" width="14.7109375" style="117" customWidth="1"/>
    <col min="7936" max="7936" width="11.28515625" style="117" customWidth="1"/>
    <col min="7937" max="7937" width="24.140625" style="117" customWidth="1"/>
    <col min="7938" max="7938" width="8.140625" style="117" customWidth="1"/>
    <col min="7939" max="7939" width="1.42578125" style="117" customWidth="1"/>
    <col min="7940" max="7940" width="17.140625" style="117" customWidth="1"/>
    <col min="7941" max="7941" width="2" style="117" customWidth="1"/>
    <col min="7942" max="7942" width="17.140625" style="117" customWidth="1"/>
    <col min="7943" max="7943" width="2" style="117" customWidth="1"/>
    <col min="7944" max="7944" width="17.140625" style="117" customWidth="1"/>
    <col min="7945" max="7945" width="1.85546875" style="117" customWidth="1"/>
    <col min="7946" max="7946" width="17.140625" style="117" customWidth="1"/>
    <col min="7947" max="7947" width="1.85546875" style="117" customWidth="1"/>
    <col min="7948" max="7948" width="17.140625" style="117" customWidth="1"/>
    <col min="7949" max="7949" width="2" style="117" customWidth="1"/>
    <col min="7950" max="7950" width="17.140625" style="117" customWidth="1"/>
    <col min="7951" max="7951" width="2" style="117" customWidth="1"/>
    <col min="7952" max="7952" width="17.140625" style="117" customWidth="1"/>
    <col min="7953" max="7953" width="2" style="117" customWidth="1"/>
    <col min="7954" max="7954" width="18.28515625" style="117" customWidth="1"/>
    <col min="7955" max="7955" width="2" style="117" customWidth="1"/>
    <col min="7956" max="7956" width="17.140625" style="117" customWidth="1"/>
    <col min="7957" max="7957" width="2" style="117" customWidth="1"/>
    <col min="7958" max="7958" width="17.140625" style="117" customWidth="1"/>
    <col min="7959" max="7959" width="2" style="117" customWidth="1"/>
    <col min="7960" max="7960" width="17.140625" style="117" customWidth="1"/>
    <col min="7961" max="7961" width="1" style="117" customWidth="1"/>
    <col min="7962" max="8190" width="9.140625" style="117"/>
    <col min="8191" max="8191" width="14.7109375" style="117" customWidth="1"/>
    <col min="8192" max="8192" width="11.28515625" style="117" customWidth="1"/>
    <col min="8193" max="8193" width="24.140625" style="117" customWidth="1"/>
    <col min="8194" max="8194" width="8.140625" style="117" customWidth="1"/>
    <col min="8195" max="8195" width="1.42578125" style="117" customWidth="1"/>
    <col min="8196" max="8196" width="17.140625" style="117" customWidth="1"/>
    <col min="8197" max="8197" width="2" style="117" customWidth="1"/>
    <col min="8198" max="8198" width="17.140625" style="117" customWidth="1"/>
    <col min="8199" max="8199" width="2" style="117" customWidth="1"/>
    <col min="8200" max="8200" width="17.140625" style="117" customWidth="1"/>
    <col min="8201" max="8201" width="1.85546875" style="117" customWidth="1"/>
    <col min="8202" max="8202" width="17.140625" style="117" customWidth="1"/>
    <col min="8203" max="8203" width="1.85546875" style="117" customWidth="1"/>
    <col min="8204" max="8204" width="17.140625" style="117" customWidth="1"/>
    <col min="8205" max="8205" width="2" style="117" customWidth="1"/>
    <col min="8206" max="8206" width="17.140625" style="117" customWidth="1"/>
    <col min="8207" max="8207" width="2" style="117" customWidth="1"/>
    <col min="8208" max="8208" width="17.140625" style="117" customWidth="1"/>
    <col min="8209" max="8209" width="2" style="117" customWidth="1"/>
    <col min="8210" max="8210" width="18.28515625" style="117" customWidth="1"/>
    <col min="8211" max="8211" width="2" style="117" customWidth="1"/>
    <col min="8212" max="8212" width="17.140625" style="117" customWidth="1"/>
    <col min="8213" max="8213" width="2" style="117" customWidth="1"/>
    <col min="8214" max="8214" width="17.140625" style="117" customWidth="1"/>
    <col min="8215" max="8215" width="2" style="117" customWidth="1"/>
    <col min="8216" max="8216" width="17.140625" style="117" customWidth="1"/>
    <col min="8217" max="8217" width="1" style="117" customWidth="1"/>
    <col min="8218" max="8446" width="9.140625" style="117"/>
    <col min="8447" max="8447" width="14.7109375" style="117" customWidth="1"/>
    <col min="8448" max="8448" width="11.28515625" style="117" customWidth="1"/>
    <col min="8449" max="8449" width="24.140625" style="117" customWidth="1"/>
    <col min="8450" max="8450" width="8.140625" style="117" customWidth="1"/>
    <col min="8451" max="8451" width="1.42578125" style="117" customWidth="1"/>
    <col min="8452" max="8452" width="17.140625" style="117" customWidth="1"/>
    <col min="8453" max="8453" width="2" style="117" customWidth="1"/>
    <col min="8454" max="8454" width="17.140625" style="117" customWidth="1"/>
    <col min="8455" max="8455" width="2" style="117" customWidth="1"/>
    <col min="8456" max="8456" width="17.140625" style="117" customWidth="1"/>
    <col min="8457" max="8457" width="1.85546875" style="117" customWidth="1"/>
    <col min="8458" max="8458" width="17.140625" style="117" customWidth="1"/>
    <col min="8459" max="8459" width="1.85546875" style="117" customWidth="1"/>
    <col min="8460" max="8460" width="17.140625" style="117" customWidth="1"/>
    <col min="8461" max="8461" width="2" style="117" customWidth="1"/>
    <col min="8462" max="8462" width="17.140625" style="117" customWidth="1"/>
    <col min="8463" max="8463" width="2" style="117" customWidth="1"/>
    <col min="8464" max="8464" width="17.140625" style="117" customWidth="1"/>
    <col min="8465" max="8465" width="2" style="117" customWidth="1"/>
    <col min="8466" max="8466" width="18.28515625" style="117" customWidth="1"/>
    <col min="8467" max="8467" width="2" style="117" customWidth="1"/>
    <col min="8468" max="8468" width="17.140625" style="117" customWidth="1"/>
    <col min="8469" max="8469" width="2" style="117" customWidth="1"/>
    <col min="8470" max="8470" width="17.140625" style="117" customWidth="1"/>
    <col min="8471" max="8471" width="2" style="117" customWidth="1"/>
    <col min="8472" max="8472" width="17.140625" style="117" customWidth="1"/>
    <col min="8473" max="8473" width="1" style="117" customWidth="1"/>
    <col min="8474" max="8702" width="9.140625" style="117"/>
    <col min="8703" max="8703" width="14.7109375" style="117" customWidth="1"/>
    <col min="8704" max="8704" width="11.28515625" style="117" customWidth="1"/>
    <col min="8705" max="8705" width="24.140625" style="117" customWidth="1"/>
    <col min="8706" max="8706" width="8.140625" style="117" customWidth="1"/>
    <col min="8707" max="8707" width="1.42578125" style="117" customWidth="1"/>
    <col min="8708" max="8708" width="17.140625" style="117" customWidth="1"/>
    <col min="8709" max="8709" width="2" style="117" customWidth="1"/>
    <col min="8710" max="8710" width="17.140625" style="117" customWidth="1"/>
    <col min="8711" max="8711" width="2" style="117" customWidth="1"/>
    <col min="8712" max="8712" width="17.140625" style="117" customWidth="1"/>
    <col min="8713" max="8713" width="1.85546875" style="117" customWidth="1"/>
    <col min="8714" max="8714" width="17.140625" style="117" customWidth="1"/>
    <col min="8715" max="8715" width="1.85546875" style="117" customWidth="1"/>
    <col min="8716" max="8716" width="17.140625" style="117" customWidth="1"/>
    <col min="8717" max="8717" width="2" style="117" customWidth="1"/>
    <col min="8718" max="8718" width="17.140625" style="117" customWidth="1"/>
    <col min="8719" max="8719" width="2" style="117" customWidth="1"/>
    <col min="8720" max="8720" width="17.140625" style="117" customWidth="1"/>
    <col min="8721" max="8721" width="2" style="117" customWidth="1"/>
    <col min="8722" max="8722" width="18.28515625" style="117" customWidth="1"/>
    <col min="8723" max="8723" width="2" style="117" customWidth="1"/>
    <col min="8724" max="8724" width="17.140625" style="117" customWidth="1"/>
    <col min="8725" max="8725" width="2" style="117" customWidth="1"/>
    <col min="8726" max="8726" width="17.140625" style="117" customWidth="1"/>
    <col min="8727" max="8727" width="2" style="117" customWidth="1"/>
    <col min="8728" max="8728" width="17.140625" style="117" customWidth="1"/>
    <col min="8729" max="8729" width="1" style="117" customWidth="1"/>
    <col min="8730" max="8958" width="9.140625" style="117"/>
    <col min="8959" max="8959" width="14.7109375" style="117" customWidth="1"/>
    <col min="8960" max="8960" width="11.28515625" style="117" customWidth="1"/>
    <col min="8961" max="8961" width="24.140625" style="117" customWidth="1"/>
    <col min="8962" max="8962" width="8.140625" style="117" customWidth="1"/>
    <col min="8963" max="8963" width="1.42578125" style="117" customWidth="1"/>
    <col min="8964" max="8964" width="17.140625" style="117" customWidth="1"/>
    <col min="8965" max="8965" width="2" style="117" customWidth="1"/>
    <col min="8966" max="8966" width="17.140625" style="117" customWidth="1"/>
    <col min="8967" max="8967" width="2" style="117" customWidth="1"/>
    <col min="8968" max="8968" width="17.140625" style="117" customWidth="1"/>
    <col min="8969" max="8969" width="1.85546875" style="117" customWidth="1"/>
    <col min="8970" max="8970" width="17.140625" style="117" customWidth="1"/>
    <col min="8971" max="8971" width="1.85546875" style="117" customWidth="1"/>
    <col min="8972" max="8972" width="17.140625" style="117" customWidth="1"/>
    <col min="8973" max="8973" width="2" style="117" customWidth="1"/>
    <col min="8974" max="8974" width="17.140625" style="117" customWidth="1"/>
    <col min="8975" max="8975" width="2" style="117" customWidth="1"/>
    <col min="8976" max="8976" width="17.140625" style="117" customWidth="1"/>
    <col min="8977" max="8977" width="2" style="117" customWidth="1"/>
    <col min="8978" max="8978" width="18.28515625" style="117" customWidth="1"/>
    <col min="8979" max="8979" width="2" style="117" customWidth="1"/>
    <col min="8980" max="8980" width="17.140625" style="117" customWidth="1"/>
    <col min="8981" max="8981" width="2" style="117" customWidth="1"/>
    <col min="8982" max="8982" width="17.140625" style="117" customWidth="1"/>
    <col min="8983" max="8983" width="2" style="117" customWidth="1"/>
    <col min="8984" max="8984" width="17.140625" style="117" customWidth="1"/>
    <col min="8985" max="8985" width="1" style="117" customWidth="1"/>
    <col min="8986" max="9214" width="9.140625" style="117"/>
    <col min="9215" max="9215" width="14.7109375" style="117" customWidth="1"/>
    <col min="9216" max="9216" width="11.28515625" style="117" customWidth="1"/>
    <col min="9217" max="9217" width="24.140625" style="117" customWidth="1"/>
    <col min="9218" max="9218" width="8.140625" style="117" customWidth="1"/>
    <col min="9219" max="9219" width="1.42578125" style="117" customWidth="1"/>
    <col min="9220" max="9220" width="17.140625" style="117" customWidth="1"/>
    <col min="9221" max="9221" width="2" style="117" customWidth="1"/>
    <col min="9222" max="9222" width="17.140625" style="117" customWidth="1"/>
    <col min="9223" max="9223" width="2" style="117" customWidth="1"/>
    <col min="9224" max="9224" width="17.140625" style="117" customWidth="1"/>
    <col min="9225" max="9225" width="1.85546875" style="117" customWidth="1"/>
    <col min="9226" max="9226" width="17.140625" style="117" customWidth="1"/>
    <col min="9227" max="9227" width="1.85546875" style="117" customWidth="1"/>
    <col min="9228" max="9228" width="17.140625" style="117" customWidth="1"/>
    <col min="9229" max="9229" width="2" style="117" customWidth="1"/>
    <col min="9230" max="9230" width="17.140625" style="117" customWidth="1"/>
    <col min="9231" max="9231" width="2" style="117" customWidth="1"/>
    <col min="9232" max="9232" width="17.140625" style="117" customWidth="1"/>
    <col min="9233" max="9233" width="2" style="117" customWidth="1"/>
    <col min="9234" max="9234" width="18.28515625" style="117" customWidth="1"/>
    <col min="9235" max="9235" width="2" style="117" customWidth="1"/>
    <col min="9236" max="9236" width="17.140625" style="117" customWidth="1"/>
    <col min="9237" max="9237" width="2" style="117" customWidth="1"/>
    <col min="9238" max="9238" width="17.140625" style="117" customWidth="1"/>
    <col min="9239" max="9239" width="2" style="117" customWidth="1"/>
    <col min="9240" max="9240" width="17.140625" style="117" customWidth="1"/>
    <col min="9241" max="9241" width="1" style="117" customWidth="1"/>
    <col min="9242" max="9470" width="9.140625" style="117"/>
    <col min="9471" max="9471" width="14.7109375" style="117" customWidth="1"/>
    <col min="9472" max="9472" width="11.28515625" style="117" customWidth="1"/>
    <col min="9473" max="9473" width="24.140625" style="117" customWidth="1"/>
    <col min="9474" max="9474" width="8.140625" style="117" customWidth="1"/>
    <col min="9475" max="9475" width="1.42578125" style="117" customWidth="1"/>
    <col min="9476" max="9476" width="17.140625" style="117" customWidth="1"/>
    <col min="9477" max="9477" width="2" style="117" customWidth="1"/>
    <col min="9478" max="9478" width="17.140625" style="117" customWidth="1"/>
    <col min="9479" max="9479" width="2" style="117" customWidth="1"/>
    <col min="9480" max="9480" width="17.140625" style="117" customWidth="1"/>
    <col min="9481" max="9481" width="1.85546875" style="117" customWidth="1"/>
    <col min="9482" max="9482" width="17.140625" style="117" customWidth="1"/>
    <col min="9483" max="9483" width="1.85546875" style="117" customWidth="1"/>
    <col min="9484" max="9484" width="17.140625" style="117" customWidth="1"/>
    <col min="9485" max="9485" width="2" style="117" customWidth="1"/>
    <col min="9486" max="9486" width="17.140625" style="117" customWidth="1"/>
    <col min="9487" max="9487" width="2" style="117" customWidth="1"/>
    <col min="9488" max="9488" width="17.140625" style="117" customWidth="1"/>
    <col min="9489" max="9489" width="2" style="117" customWidth="1"/>
    <col min="9490" max="9490" width="18.28515625" style="117" customWidth="1"/>
    <col min="9491" max="9491" width="2" style="117" customWidth="1"/>
    <col min="9492" max="9492" width="17.140625" style="117" customWidth="1"/>
    <col min="9493" max="9493" width="2" style="117" customWidth="1"/>
    <col min="9494" max="9494" width="17.140625" style="117" customWidth="1"/>
    <col min="9495" max="9495" width="2" style="117" customWidth="1"/>
    <col min="9496" max="9496" width="17.140625" style="117" customWidth="1"/>
    <col min="9497" max="9497" width="1" style="117" customWidth="1"/>
    <col min="9498" max="9726" width="9.140625" style="117"/>
    <col min="9727" max="9727" width="14.7109375" style="117" customWidth="1"/>
    <col min="9728" max="9728" width="11.28515625" style="117" customWidth="1"/>
    <col min="9729" max="9729" width="24.140625" style="117" customWidth="1"/>
    <col min="9730" max="9730" width="8.140625" style="117" customWidth="1"/>
    <col min="9731" max="9731" width="1.42578125" style="117" customWidth="1"/>
    <col min="9732" max="9732" width="17.140625" style="117" customWidth="1"/>
    <col min="9733" max="9733" width="2" style="117" customWidth="1"/>
    <col min="9734" max="9734" width="17.140625" style="117" customWidth="1"/>
    <col min="9735" max="9735" width="2" style="117" customWidth="1"/>
    <col min="9736" max="9736" width="17.140625" style="117" customWidth="1"/>
    <col min="9737" max="9737" width="1.85546875" style="117" customWidth="1"/>
    <col min="9738" max="9738" width="17.140625" style="117" customWidth="1"/>
    <col min="9739" max="9739" width="1.85546875" style="117" customWidth="1"/>
    <col min="9740" max="9740" width="17.140625" style="117" customWidth="1"/>
    <col min="9741" max="9741" width="2" style="117" customWidth="1"/>
    <col min="9742" max="9742" width="17.140625" style="117" customWidth="1"/>
    <col min="9743" max="9743" width="2" style="117" customWidth="1"/>
    <col min="9744" max="9744" width="17.140625" style="117" customWidth="1"/>
    <col min="9745" max="9745" width="2" style="117" customWidth="1"/>
    <col min="9746" max="9746" width="18.28515625" style="117" customWidth="1"/>
    <col min="9747" max="9747" width="2" style="117" customWidth="1"/>
    <col min="9748" max="9748" width="17.140625" style="117" customWidth="1"/>
    <col min="9749" max="9749" width="2" style="117" customWidth="1"/>
    <col min="9750" max="9750" width="17.140625" style="117" customWidth="1"/>
    <col min="9751" max="9751" width="2" style="117" customWidth="1"/>
    <col min="9752" max="9752" width="17.140625" style="117" customWidth="1"/>
    <col min="9753" max="9753" width="1" style="117" customWidth="1"/>
    <col min="9754" max="9982" width="9.140625" style="117"/>
    <col min="9983" max="9983" width="14.7109375" style="117" customWidth="1"/>
    <col min="9984" max="9984" width="11.28515625" style="117" customWidth="1"/>
    <col min="9985" max="9985" width="24.140625" style="117" customWidth="1"/>
    <col min="9986" max="9986" width="8.140625" style="117" customWidth="1"/>
    <col min="9987" max="9987" width="1.42578125" style="117" customWidth="1"/>
    <col min="9988" max="9988" width="17.140625" style="117" customWidth="1"/>
    <col min="9989" max="9989" width="2" style="117" customWidth="1"/>
    <col min="9990" max="9990" width="17.140625" style="117" customWidth="1"/>
    <col min="9991" max="9991" width="2" style="117" customWidth="1"/>
    <col min="9992" max="9992" width="17.140625" style="117" customWidth="1"/>
    <col min="9993" max="9993" width="1.85546875" style="117" customWidth="1"/>
    <col min="9994" max="9994" width="17.140625" style="117" customWidth="1"/>
    <col min="9995" max="9995" width="1.85546875" style="117" customWidth="1"/>
    <col min="9996" max="9996" width="17.140625" style="117" customWidth="1"/>
    <col min="9997" max="9997" width="2" style="117" customWidth="1"/>
    <col min="9998" max="9998" width="17.140625" style="117" customWidth="1"/>
    <col min="9999" max="9999" width="2" style="117" customWidth="1"/>
    <col min="10000" max="10000" width="17.140625" style="117" customWidth="1"/>
    <col min="10001" max="10001" width="2" style="117" customWidth="1"/>
    <col min="10002" max="10002" width="18.28515625" style="117" customWidth="1"/>
    <col min="10003" max="10003" width="2" style="117" customWidth="1"/>
    <col min="10004" max="10004" width="17.140625" style="117" customWidth="1"/>
    <col min="10005" max="10005" width="2" style="117" customWidth="1"/>
    <col min="10006" max="10006" width="17.140625" style="117" customWidth="1"/>
    <col min="10007" max="10007" width="2" style="117" customWidth="1"/>
    <col min="10008" max="10008" width="17.140625" style="117" customWidth="1"/>
    <col min="10009" max="10009" width="1" style="117" customWidth="1"/>
    <col min="10010" max="10238" width="9.140625" style="117"/>
    <col min="10239" max="10239" width="14.7109375" style="117" customWidth="1"/>
    <col min="10240" max="10240" width="11.28515625" style="117" customWidth="1"/>
    <col min="10241" max="10241" width="24.140625" style="117" customWidth="1"/>
    <col min="10242" max="10242" width="8.140625" style="117" customWidth="1"/>
    <col min="10243" max="10243" width="1.42578125" style="117" customWidth="1"/>
    <col min="10244" max="10244" width="17.140625" style="117" customWidth="1"/>
    <col min="10245" max="10245" width="2" style="117" customWidth="1"/>
    <col min="10246" max="10246" width="17.140625" style="117" customWidth="1"/>
    <col min="10247" max="10247" width="2" style="117" customWidth="1"/>
    <col min="10248" max="10248" width="17.140625" style="117" customWidth="1"/>
    <col min="10249" max="10249" width="1.85546875" style="117" customWidth="1"/>
    <col min="10250" max="10250" width="17.140625" style="117" customWidth="1"/>
    <col min="10251" max="10251" width="1.85546875" style="117" customWidth="1"/>
    <col min="10252" max="10252" width="17.140625" style="117" customWidth="1"/>
    <col min="10253" max="10253" width="2" style="117" customWidth="1"/>
    <col min="10254" max="10254" width="17.140625" style="117" customWidth="1"/>
    <col min="10255" max="10255" width="2" style="117" customWidth="1"/>
    <col min="10256" max="10256" width="17.140625" style="117" customWidth="1"/>
    <col min="10257" max="10257" width="2" style="117" customWidth="1"/>
    <col min="10258" max="10258" width="18.28515625" style="117" customWidth="1"/>
    <col min="10259" max="10259" width="2" style="117" customWidth="1"/>
    <col min="10260" max="10260" width="17.140625" style="117" customWidth="1"/>
    <col min="10261" max="10261" width="2" style="117" customWidth="1"/>
    <col min="10262" max="10262" width="17.140625" style="117" customWidth="1"/>
    <col min="10263" max="10263" width="2" style="117" customWidth="1"/>
    <col min="10264" max="10264" width="17.140625" style="117" customWidth="1"/>
    <col min="10265" max="10265" width="1" style="117" customWidth="1"/>
    <col min="10266" max="10494" width="9.140625" style="117"/>
    <col min="10495" max="10495" width="14.7109375" style="117" customWidth="1"/>
    <col min="10496" max="10496" width="11.28515625" style="117" customWidth="1"/>
    <col min="10497" max="10497" width="24.140625" style="117" customWidth="1"/>
    <col min="10498" max="10498" width="8.140625" style="117" customWidth="1"/>
    <col min="10499" max="10499" width="1.42578125" style="117" customWidth="1"/>
    <col min="10500" max="10500" width="17.140625" style="117" customWidth="1"/>
    <col min="10501" max="10501" width="2" style="117" customWidth="1"/>
    <col min="10502" max="10502" width="17.140625" style="117" customWidth="1"/>
    <col min="10503" max="10503" width="2" style="117" customWidth="1"/>
    <col min="10504" max="10504" width="17.140625" style="117" customWidth="1"/>
    <col min="10505" max="10505" width="1.85546875" style="117" customWidth="1"/>
    <col min="10506" max="10506" width="17.140625" style="117" customWidth="1"/>
    <col min="10507" max="10507" width="1.85546875" style="117" customWidth="1"/>
    <col min="10508" max="10508" width="17.140625" style="117" customWidth="1"/>
    <col min="10509" max="10509" width="2" style="117" customWidth="1"/>
    <col min="10510" max="10510" width="17.140625" style="117" customWidth="1"/>
    <col min="10511" max="10511" width="2" style="117" customWidth="1"/>
    <col min="10512" max="10512" width="17.140625" style="117" customWidth="1"/>
    <col min="10513" max="10513" width="2" style="117" customWidth="1"/>
    <col min="10514" max="10514" width="18.28515625" style="117" customWidth="1"/>
    <col min="10515" max="10515" width="2" style="117" customWidth="1"/>
    <col min="10516" max="10516" width="17.140625" style="117" customWidth="1"/>
    <col min="10517" max="10517" width="2" style="117" customWidth="1"/>
    <col min="10518" max="10518" width="17.140625" style="117" customWidth="1"/>
    <col min="10519" max="10519" width="2" style="117" customWidth="1"/>
    <col min="10520" max="10520" width="17.140625" style="117" customWidth="1"/>
    <col min="10521" max="10521" width="1" style="117" customWidth="1"/>
    <col min="10522" max="10750" width="9.140625" style="117"/>
    <col min="10751" max="10751" width="14.7109375" style="117" customWidth="1"/>
    <col min="10752" max="10752" width="11.28515625" style="117" customWidth="1"/>
    <col min="10753" max="10753" width="24.140625" style="117" customWidth="1"/>
    <col min="10754" max="10754" width="8.140625" style="117" customWidth="1"/>
    <col min="10755" max="10755" width="1.42578125" style="117" customWidth="1"/>
    <col min="10756" max="10756" width="17.140625" style="117" customWidth="1"/>
    <col min="10757" max="10757" width="2" style="117" customWidth="1"/>
    <col min="10758" max="10758" width="17.140625" style="117" customWidth="1"/>
    <col min="10759" max="10759" width="2" style="117" customWidth="1"/>
    <col min="10760" max="10760" width="17.140625" style="117" customWidth="1"/>
    <col min="10761" max="10761" width="1.85546875" style="117" customWidth="1"/>
    <col min="10762" max="10762" width="17.140625" style="117" customWidth="1"/>
    <col min="10763" max="10763" width="1.85546875" style="117" customWidth="1"/>
    <col min="10764" max="10764" width="17.140625" style="117" customWidth="1"/>
    <col min="10765" max="10765" width="2" style="117" customWidth="1"/>
    <col min="10766" max="10766" width="17.140625" style="117" customWidth="1"/>
    <col min="10767" max="10767" width="2" style="117" customWidth="1"/>
    <col min="10768" max="10768" width="17.140625" style="117" customWidth="1"/>
    <col min="10769" max="10769" width="2" style="117" customWidth="1"/>
    <col min="10770" max="10770" width="18.28515625" style="117" customWidth="1"/>
    <col min="10771" max="10771" width="2" style="117" customWidth="1"/>
    <col min="10772" max="10772" width="17.140625" style="117" customWidth="1"/>
    <col min="10773" max="10773" width="2" style="117" customWidth="1"/>
    <col min="10774" max="10774" width="17.140625" style="117" customWidth="1"/>
    <col min="10775" max="10775" width="2" style="117" customWidth="1"/>
    <col min="10776" max="10776" width="17.140625" style="117" customWidth="1"/>
    <col min="10777" max="10777" width="1" style="117" customWidth="1"/>
    <col min="10778" max="11006" width="9.140625" style="117"/>
    <col min="11007" max="11007" width="14.7109375" style="117" customWidth="1"/>
    <col min="11008" max="11008" width="11.28515625" style="117" customWidth="1"/>
    <col min="11009" max="11009" width="24.140625" style="117" customWidth="1"/>
    <col min="11010" max="11010" width="8.140625" style="117" customWidth="1"/>
    <col min="11011" max="11011" width="1.42578125" style="117" customWidth="1"/>
    <col min="11012" max="11012" width="17.140625" style="117" customWidth="1"/>
    <col min="11013" max="11013" width="2" style="117" customWidth="1"/>
    <col min="11014" max="11014" width="17.140625" style="117" customWidth="1"/>
    <col min="11015" max="11015" width="2" style="117" customWidth="1"/>
    <col min="11016" max="11016" width="17.140625" style="117" customWidth="1"/>
    <col min="11017" max="11017" width="1.85546875" style="117" customWidth="1"/>
    <col min="11018" max="11018" width="17.140625" style="117" customWidth="1"/>
    <col min="11019" max="11019" width="1.85546875" style="117" customWidth="1"/>
    <col min="11020" max="11020" width="17.140625" style="117" customWidth="1"/>
    <col min="11021" max="11021" width="2" style="117" customWidth="1"/>
    <col min="11022" max="11022" width="17.140625" style="117" customWidth="1"/>
    <col min="11023" max="11023" width="2" style="117" customWidth="1"/>
    <col min="11024" max="11024" width="17.140625" style="117" customWidth="1"/>
    <col min="11025" max="11025" width="2" style="117" customWidth="1"/>
    <col min="11026" max="11026" width="18.28515625" style="117" customWidth="1"/>
    <col min="11027" max="11027" width="2" style="117" customWidth="1"/>
    <col min="11028" max="11028" width="17.140625" style="117" customWidth="1"/>
    <col min="11029" max="11029" width="2" style="117" customWidth="1"/>
    <col min="11030" max="11030" width="17.140625" style="117" customWidth="1"/>
    <col min="11031" max="11031" width="2" style="117" customWidth="1"/>
    <col min="11032" max="11032" width="17.140625" style="117" customWidth="1"/>
    <col min="11033" max="11033" width="1" style="117" customWidth="1"/>
    <col min="11034" max="11262" width="9.140625" style="117"/>
    <col min="11263" max="11263" width="14.7109375" style="117" customWidth="1"/>
    <col min="11264" max="11264" width="11.28515625" style="117" customWidth="1"/>
    <col min="11265" max="11265" width="24.140625" style="117" customWidth="1"/>
    <col min="11266" max="11266" width="8.140625" style="117" customWidth="1"/>
    <col min="11267" max="11267" width="1.42578125" style="117" customWidth="1"/>
    <col min="11268" max="11268" width="17.140625" style="117" customWidth="1"/>
    <col min="11269" max="11269" width="2" style="117" customWidth="1"/>
    <col min="11270" max="11270" width="17.140625" style="117" customWidth="1"/>
    <col min="11271" max="11271" width="2" style="117" customWidth="1"/>
    <col min="11272" max="11272" width="17.140625" style="117" customWidth="1"/>
    <col min="11273" max="11273" width="1.85546875" style="117" customWidth="1"/>
    <col min="11274" max="11274" width="17.140625" style="117" customWidth="1"/>
    <col min="11275" max="11275" width="1.85546875" style="117" customWidth="1"/>
    <col min="11276" max="11276" width="17.140625" style="117" customWidth="1"/>
    <col min="11277" max="11277" width="2" style="117" customWidth="1"/>
    <col min="11278" max="11278" width="17.140625" style="117" customWidth="1"/>
    <col min="11279" max="11279" width="2" style="117" customWidth="1"/>
    <col min="11280" max="11280" width="17.140625" style="117" customWidth="1"/>
    <col min="11281" max="11281" width="2" style="117" customWidth="1"/>
    <col min="11282" max="11282" width="18.28515625" style="117" customWidth="1"/>
    <col min="11283" max="11283" width="2" style="117" customWidth="1"/>
    <col min="11284" max="11284" width="17.140625" style="117" customWidth="1"/>
    <col min="11285" max="11285" width="2" style="117" customWidth="1"/>
    <col min="11286" max="11286" width="17.140625" style="117" customWidth="1"/>
    <col min="11287" max="11287" width="2" style="117" customWidth="1"/>
    <col min="11288" max="11288" width="17.140625" style="117" customWidth="1"/>
    <col min="11289" max="11289" width="1" style="117" customWidth="1"/>
    <col min="11290" max="11518" width="9.140625" style="117"/>
    <col min="11519" max="11519" width="14.7109375" style="117" customWidth="1"/>
    <col min="11520" max="11520" width="11.28515625" style="117" customWidth="1"/>
    <col min="11521" max="11521" width="24.140625" style="117" customWidth="1"/>
    <col min="11522" max="11522" width="8.140625" style="117" customWidth="1"/>
    <col min="11523" max="11523" width="1.42578125" style="117" customWidth="1"/>
    <col min="11524" max="11524" width="17.140625" style="117" customWidth="1"/>
    <col min="11525" max="11525" width="2" style="117" customWidth="1"/>
    <col min="11526" max="11526" width="17.140625" style="117" customWidth="1"/>
    <col min="11527" max="11527" width="2" style="117" customWidth="1"/>
    <col min="11528" max="11528" width="17.140625" style="117" customWidth="1"/>
    <col min="11529" max="11529" width="1.85546875" style="117" customWidth="1"/>
    <col min="11530" max="11530" width="17.140625" style="117" customWidth="1"/>
    <col min="11531" max="11531" width="1.85546875" style="117" customWidth="1"/>
    <col min="11532" max="11532" width="17.140625" style="117" customWidth="1"/>
    <col min="11533" max="11533" width="2" style="117" customWidth="1"/>
    <col min="11534" max="11534" width="17.140625" style="117" customWidth="1"/>
    <col min="11535" max="11535" width="2" style="117" customWidth="1"/>
    <col min="11536" max="11536" width="17.140625" style="117" customWidth="1"/>
    <col min="11537" max="11537" width="2" style="117" customWidth="1"/>
    <col min="11538" max="11538" width="18.28515625" style="117" customWidth="1"/>
    <col min="11539" max="11539" width="2" style="117" customWidth="1"/>
    <col min="11540" max="11540" width="17.140625" style="117" customWidth="1"/>
    <col min="11541" max="11541" width="2" style="117" customWidth="1"/>
    <col min="11542" max="11542" width="17.140625" style="117" customWidth="1"/>
    <col min="11543" max="11543" width="2" style="117" customWidth="1"/>
    <col min="11544" max="11544" width="17.140625" style="117" customWidth="1"/>
    <col min="11545" max="11545" width="1" style="117" customWidth="1"/>
    <col min="11546" max="11774" width="9.140625" style="117"/>
    <col min="11775" max="11775" width="14.7109375" style="117" customWidth="1"/>
    <col min="11776" max="11776" width="11.28515625" style="117" customWidth="1"/>
    <col min="11777" max="11777" width="24.140625" style="117" customWidth="1"/>
    <col min="11778" max="11778" width="8.140625" style="117" customWidth="1"/>
    <col min="11779" max="11779" width="1.42578125" style="117" customWidth="1"/>
    <col min="11780" max="11780" width="17.140625" style="117" customWidth="1"/>
    <col min="11781" max="11781" width="2" style="117" customWidth="1"/>
    <col min="11782" max="11782" width="17.140625" style="117" customWidth="1"/>
    <col min="11783" max="11783" width="2" style="117" customWidth="1"/>
    <col min="11784" max="11784" width="17.140625" style="117" customWidth="1"/>
    <col min="11785" max="11785" width="1.85546875" style="117" customWidth="1"/>
    <col min="11786" max="11786" width="17.140625" style="117" customWidth="1"/>
    <col min="11787" max="11787" width="1.85546875" style="117" customWidth="1"/>
    <col min="11788" max="11788" width="17.140625" style="117" customWidth="1"/>
    <col min="11789" max="11789" width="2" style="117" customWidth="1"/>
    <col min="11790" max="11790" width="17.140625" style="117" customWidth="1"/>
    <col min="11791" max="11791" width="2" style="117" customWidth="1"/>
    <col min="11792" max="11792" width="17.140625" style="117" customWidth="1"/>
    <col min="11793" max="11793" width="2" style="117" customWidth="1"/>
    <col min="11794" max="11794" width="18.28515625" style="117" customWidth="1"/>
    <col min="11795" max="11795" width="2" style="117" customWidth="1"/>
    <col min="11796" max="11796" width="17.140625" style="117" customWidth="1"/>
    <col min="11797" max="11797" width="2" style="117" customWidth="1"/>
    <col min="11798" max="11798" width="17.140625" style="117" customWidth="1"/>
    <col min="11799" max="11799" width="2" style="117" customWidth="1"/>
    <col min="11800" max="11800" width="17.140625" style="117" customWidth="1"/>
    <col min="11801" max="11801" width="1" style="117" customWidth="1"/>
    <col min="11802" max="12030" width="9.140625" style="117"/>
    <col min="12031" max="12031" width="14.7109375" style="117" customWidth="1"/>
    <col min="12032" max="12032" width="11.28515625" style="117" customWidth="1"/>
    <col min="12033" max="12033" width="24.140625" style="117" customWidth="1"/>
    <col min="12034" max="12034" width="8.140625" style="117" customWidth="1"/>
    <col min="12035" max="12035" width="1.42578125" style="117" customWidth="1"/>
    <col min="12036" max="12036" width="17.140625" style="117" customWidth="1"/>
    <col min="12037" max="12037" width="2" style="117" customWidth="1"/>
    <col min="12038" max="12038" width="17.140625" style="117" customWidth="1"/>
    <col min="12039" max="12039" width="2" style="117" customWidth="1"/>
    <col min="12040" max="12040" width="17.140625" style="117" customWidth="1"/>
    <col min="12041" max="12041" width="1.85546875" style="117" customWidth="1"/>
    <col min="12042" max="12042" width="17.140625" style="117" customWidth="1"/>
    <col min="12043" max="12043" width="1.85546875" style="117" customWidth="1"/>
    <col min="12044" max="12044" width="17.140625" style="117" customWidth="1"/>
    <col min="12045" max="12045" width="2" style="117" customWidth="1"/>
    <col min="12046" max="12046" width="17.140625" style="117" customWidth="1"/>
    <col min="12047" max="12047" width="2" style="117" customWidth="1"/>
    <col min="12048" max="12048" width="17.140625" style="117" customWidth="1"/>
    <col min="12049" max="12049" width="2" style="117" customWidth="1"/>
    <col min="12050" max="12050" width="18.28515625" style="117" customWidth="1"/>
    <col min="12051" max="12051" width="2" style="117" customWidth="1"/>
    <col min="12052" max="12052" width="17.140625" style="117" customWidth="1"/>
    <col min="12053" max="12053" width="2" style="117" customWidth="1"/>
    <col min="12054" max="12054" width="17.140625" style="117" customWidth="1"/>
    <col min="12055" max="12055" width="2" style="117" customWidth="1"/>
    <col min="12056" max="12056" width="17.140625" style="117" customWidth="1"/>
    <col min="12057" max="12057" width="1" style="117" customWidth="1"/>
    <col min="12058" max="12286" width="9.140625" style="117"/>
    <col min="12287" max="12287" width="14.7109375" style="117" customWidth="1"/>
    <col min="12288" max="12288" width="11.28515625" style="117" customWidth="1"/>
    <col min="12289" max="12289" width="24.140625" style="117" customWidth="1"/>
    <col min="12290" max="12290" width="8.140625" style="117" customWidth="1"/>
    <col min="12291" max="12291" width="1.42578125" style="117" customWidth="1"/>
    <col min="12292" max="12292" width="17.140625" style="117" customWidth="1"/>
    <col min="12293" max="12293" width="2" style="117" customWidth="1"/>
    <col min="12294" max="12294" width="17.140625" style="117" customWidth="1"/>
    <col min="12295" max="12295" width="2" style="117" customWidth="1"/>
    <col min="12296" max="12296" width="17.140625" style="117" customWidth="1"/>
    <col min="12297" max="12297" width="1.85546875" style="117" customWidth="1"/>
    <col min="12298" max="12298" width="17.140625" style="117" customWidth="1"/>
    <col min="12299" max="12299" width="1.85546875" style="117" customWidth="1"/>
    <col min="12300" max="12300" width="17.140625" style="117" customWidth="1"/>
    <col min="12301" max="12301" width="2" style="117" customWidth="1"/>
    <col min="12302" max="12302" width="17.140625" style="117" customWidth="1"/>
    <col min="12303" max="12303" width="2" style="117" customWidth="1"/>
    <col min="12304" max="12304" width="17.140625" style="117" customWidth="1"/>
    <col min="12305" max="12305" width="2" style="117" customWidth="1"/>
    <col min="12306" max="12306" width="18.28515625" style="117" customWidth="1"/>
    <col min="12307" max="12307" width="2" style="117" customWidth="1"/>
    <col min="12308" max="12308" width="17.140625" style="117" customWidth="1"/>
    <col min="12309" max="12309" width="2" style="117" customWidth="1"/>
    <col min="12310" max="12310" width="17.140625" style="117" customWidth="1"/>
    <col min="12311" max="12311" width="2" style="117" customWidth="1"/>
    <col min="12312" max="12312" width="17.140625" style="117" customWidth="1"/>
    <col min="12313" max="12313" width="1" style="117" customWidth="1"/>
    <col min="12314" max="12542" width="9.140625" style="117"/>
    <col min="12543" max="12543" width="14.7109375" style="117" customWidth="1"/>
    <col min="12544" max="12544" width="11.28515625" style="117" customWidth="1"/>
    <col min="12545" max="12545" width="24.140625" style="117" customWidth="1"/>
    <col min="12546" max="12546" width="8.140625" style="117" customWidth="1"/>
    <col min="12547" max="12547" width="1.42578125" style="117" customWidth="1"/>
    <col min="12548" max="12548" width="17.140625" style="117" customWidth="1"/>
    <col min="12549" max="12549" width="2" style="117" customWidth="1"/>
    <col min="12550" max="12550" width="17.140625" style="117" customWidth="1"/>
    <col min="12551" max="12551" width="2" style="117" customWidth="1"/>
    <col min="12552" max="12552" width="17.140625" style="117" customWidth="1"/>
    <col min="12553" max="12553" width="1.85546875" style="117" customWidth="1"/>
    <col min="12554" max="12554" width="17.140625" style="117" customWidth="1"/>
    <col min="12555" max="12555" width="1.85546875" style="117" customWidth="1"/>
    <col min="12556" max="12556" width="17.140625" style="117" customWidth="1"/>
    <col min="12557" max="12557" width="2" style="117" customWidth="1"/>
    <col min="12558" max="12558" width="17.140625" style="117" customWidth="1"/>
    <col min="12559" max="12559" width="2" style="117" customWidth="1"/>
    <col min="12560" max="12560" width="17.140625" style="117" customWidth="1"/>
    <col min="12561" max="12561" width="2" style="117" customWidth="1"/>
    <col min="12562" max="12562" width="18.28515625" style="117" customWidth="1"/>
    <col min="12563" max="12563" width="2" style="117" customWidth="1"/>
    <col min="12564" max="12564" width="17.140625" style="117" customWidth="1"/>
    <col min="12565" max="12565" width="2" style="117" customWidth="1"/>
    <col min="12566" max="12566" width="17.140625" style="117" customWidth="1"/>
    <col min="12567" max="12567" width="2" style="117" customWidth="1"/>
    <col min="12568" max="12568" width="17.140625" style="117" customWidth="1"/>
    <col min="12569" max="12569" width="1" style="117" customWidth="1"/>
    <col min="12570" max="12798" width="9.140625" style="117"/>
    <col min="12799" max="12799" width="14.7109375" style="117" customWidth="1"/>
    <col min="12800" max="12800" width="11.28515625" style="117" customWidth="1"/>
    <col min="12801" max="12801" width="24.140625" style="117" customWidth="1"/>
    <col min="12802" max="12802" width="8.140625" style="117" customWidth="1"/>
    <col min="12803" max="12803" width="1.42578125" style="117" customWidth="1"/>
    <col min="12804" max="12804" width="17.140625" style="117" customWidth="1"/>
    <col min="12805" max="12805" width="2" style="117" customWidth="1"/>
    <col min="12806" max="12806" width="17.140625" style="117" customWidth="1"/>
    <col min="12807" max="12807" width="2" style="117" customWidth="1"/>
    <col min="12808" max="12808" width="17.140625" style="117" customWidth="1"/>
    <col min="12809" max="12809" width="1.85546875" style="117" customWidth="1"/>
    <col min="12810" max="12810" width="17.140625" style="117" customWidth="1"/>
    <col min="12811" max="12811" width="1.85546875" style="117" customWidth="1"/>
    <col min="12812" max="12812" width="17.140625" style="117" customWidth="1"/>
    <col min="12813" max="12813" width="2" style="117" customWidth="1"/>
    <col min="12814" max="12814" width="17.140625" style="117" customWidth="1"/>
    <col min="12815" max="12815" width="2" style="117" customWidth="1"/>
    <col min="12816" max="12816" width="17.140625" style="117" customWidth="1"/>
    <col min="12817" max="12817" width="2" style="117" customWidth="1"/>
    <col min="12818" max="12818" width="18.28515625" style="117" customWidth="1"/>
    <col min="12819" max="12819" width="2" style="117" customWidth="1"/>
    <col min="12820" max="12820" width="17.140625" style="117" customWidth="1"/>
    <col min="12821" max="12821" width="2" style="117" customWidth="1"/>
    <col min="12822" max="12822" width="17.140625" style="117" customWidth="1"/>
    <col min="12823" max="12823" width="2" style="117" customWidth="1"/>
    <col min="12824" max="12824" width="17.140625" style="117" customWidth="1"/>
    <col min="12825" max="12825" width="1" style="117" customWidth="1"/>
    <col min="12826" max="13054" width="9.140625" style="117"/>
    <col min="13055" max="13055" width="14.7109375" style="117" customWidth="1"/>
    <col min="13056" max="13056" width="11.28515625" style="117" customWidth="1"/>
    <col min="13057" max="13057" width="24.140625" style="117" customWidth="1"/>
    <col min="13058" max="13058" width="8.140625" style="117" customWidth="1"/>
    <col min="13059" max="13059" width="1.42578125" style="117" customWidth="1"/>
    <col min="13060" max="13060" width="17.140625" style="117" customWidth="1"/>
    <col min="13061" max="13061" width="2" style="117" customWidth="1"/>
    <col min="13062" max="13062" width="17.140625" style="117" customWidth="1"/>
    <col min="13063" max="13063" width="2" style="117" customWidth="1"/>
    <col min="13064" max="13064" width="17.140625" style="117" customWidth="1"/>
    <col min="13065" max="13065" width="1.85546875" style="117" customWidth="1"/>
    <col min="13066" max="13066" width="17.140625" style="117" customWidth="1"/>
    <col min="13067" max="13067" width="1.85546875" style="117" customWidth="1"/>
    <col min="13068" max="13068" width="17.140625" style="117" customWidth="1"/>
    <col min="13069" max="13069" width="2" style="117" customWidth="1"/>
    <col min="13070" max="13070" width="17.140625" style="117" customWidth="1"/>
    <col min="13071" max="13071" width="2" style="117" customWidth="1"/>
    <col min="13072" max="13072" width="17.140625" style="117" customWidth="1"/>
    <col min="13073" max="13073" width="2" style="117" customWidth="1"/>
    <col min="13074" max="13074" width="18.28515625" style="117" customWidth="1"/>
    <col min="13075" max="13075" width="2" style="117" customWidth="1"/>
    <col min="13076" max="13076" width="17.140625" style="117" customWidth="1"/>
    <col min="13077" max="13077" width="2" style="117" customWidth="1"/>
    <col min="13078" max="13078" width="17.140625" style="117" customWidth="1"/>
    <col min="13079" max="13079" width="2" style="117" customWidth="1"/>
    <col min="13080" max="13080" width="17.140625" style="117" customWidth="1"/>
    <col min="13081" max="13081" width="1" style="117" customWidth="1"/>
    <col min="13082" max="13310" width="9.140625" style="117"/>
    <col min="13311" max="13311" width="14.7109375" style="117" customWidth="1"/>
    <col min="13312" max="13312" width="11.28515625" style="117" customWidth="1"/>
    <col min="13313" max="13313" width="24.140625" style="117" customWidth="1"/>
    <col min="13314" max="13314" width="8.140625" style="117" customWidth="1"/>
    <col min="13315" max="13315" width="1.42578125" style="117" customWidth="1"/>
    <col min="13316" max="13316" width="17.140625" style="117" customWidth="1"/>
    <col min="13317" max="13317" width="2" style="117" customWidth="1"/>
    <col min="13318" max="13318" width="17.140625" style="117" customWidth="1"/>
    <col min="13319" max="13319" width="2" style="117" customWidth="1"/>
    <col min="13320" max="13320" width="17.140625" style="117" customWidth="1"/>
    <col min="13321" max="13321" width="1.85546875" style="117" customWidth="1"/>
    <col min="13322" max="13322" width="17.140625" style="117" customWidth="1"/>
    <col min="13323" max="13323" width="1.85546875" style="117" customWidth="1"/>
    <col min="13324" max="13324" width="17.140625" style="117" customWidth="1"/>
    <col min="13325" max="13325" width="2" style="117" customWidth="1"/>
    <col min="13326" max="13326" width="17.140625" style="117" customWidth="1"/>
    <col min="13327" max="13327" width="2" style="117" customWidth="1"/>
    <col min="13328" max="13328" width="17.140625" style="117" customWidth="1"/>
    <col min="13329" max="13329" width="2" style="117" customWidth="1"/>
    <col min="13330" max="13330" width="18.28515625" style="117" customWidth="1"/>
    <col min="13331" max="13331" width="2" style="117" customWidth="1"/>
    <col min="13332" max="13332" width="17.140625" style="117" customWidth="1"/>
    <col min="13333" max="13333" width="2" style="117" customWidth="1"/>
    <col min="13334" max="13334" width="17.140625" style="117" customWidth="1"/>
    <col min="13335" max="13335" width="2" style="117" customWidth="1"/>
    <col min="13336" max="13336" width="17.140625" style="117" customWidth="1"/>
    <col min="13337" max="13337" width="1" style="117" customWidth="1"/>
    <col min="13338" max="13566" width="9.140625" style="117"/>
    <col min="13567" max="13567" width="14.7109375" style="117" customWidth="1"/>
    <col min="13568" max="13568" width="11.28515625" style="117" customWidth="1"/>
    <col min="13569" max="13569" width="24.140625" style="117" customWidth="1"/>
    <col min="13570" max="13570" width="8.140625" style="117" customWidth="1"/>
    <col min="13571" max="13571" width="1.42578125" style="117" customWidth="1"/>
    <col min="13572" max="13572" width="17.140625" style="117" customWidth="1"/>
    <col min="13573" max="13573" width="2" style="117" customWidth="1"/>
    <col min="13574" max="13574" width="17.140625" style="117" customWidth="1"/>
    <col min="13575" max="13575" width="2" style="117" customWidth="1"/>
    <col min="13576" max="13576" width="17.140625" style="117" customWidth="1"/>
    <col min="13577" max="13577" width="1.85546875" style="117" customWidth="1"/>
    <col min="13578" max="13578" width="17.140625" style="117" customWidth="1"/>
    <col min="13579" max="13579" width="1.85546875" style="117" customWidth="1"/>
    <col min="13580" max="13580" width="17.140625" style="117" customWidth="1"/>
    <col min="13581" max="13581" width="2" style="117" customWidth="1"/>
    <col min="13582" max="13582" width="17.140625" style="117" customWidth="1"/>
    <col min="13583" max="13583" width="2" style="117" customWidth="1"/>
    <col min="13584" max="13584" width="17.140625" style="117" customWidth="1"/>
    <col min="13585" max="13585" width="2" style="117" customWidth="1"/>
    <col min="13586" max="13586" width="18.28515625" style="117" customWidth="1"/>
    <col min="13587" max="13587" width="2" style="117" customWidth="1"/>
    <col min="13588" max="13588" width="17.140625" style="117" customWidth="1"/>
    <col min="13589" max="13589" width="2" style="117" customWidth="1"/>
    <col min="13590" max="13590" width="17.140625" style="117" customWidth="1"/>
    <col min="13591" max="13591" width="2" style="117" customWidth="1"/>
    <col min="13592" max="13592" width="17.140625" style="117" customWidth="1"/>
    <col min="13593" max="13593" width="1" style="117" customWidth="1"/>
    <col min="13594" max="13822" width="9.140625" style="117"/>
    <col min="13823" max="13823" width="14.7109375" style="117" customWidth="1"/>
    <col min="13824" max="13824" width="11.28515625" style="117" customWidth="1"/>
    <col min="13825" max="13825" width="24.140625" style="117" customWidth="1"/>
    <col min="13826" max="13826" width="8.140625" style="117" customWidth="1"/>
    <col min="13827" max="13827" width="1.42578125" style="117" customWidth="1"/>
    <col min="13828" max="13828" width="17.140625" style="117" customWidth="1"/>
    <col min="13829" max="13829" width="2" style="117" customWidth="1"/>
    <col min="13830" max="13830" width="17.140625" style="117" customWidth="1"/>
    <col min="13831" max="13831" width="2" style="117" customWidth="1"/>
    <col min="13832" max="13832" width="17.140625" style="117" customWidth="1"/>
    <col min="13833" max="13833" width="1.85546875" style="117" customWidth="1"/>
    <col min="13834" max="13834" width="17.140625" style="117" customWidth="1"/>
    <col min="13835" max="13835" width="1.85546875" style="117" customWidth="1"/>
    <col min="13836" max="13836" width="17.140625" style="117" customWidth="1"/>
    <col min="13837" max="13837" width="2" style="117" customWidth="1"/>
    <col min="13838" max="13838" width="17.140625" style="117" customWidth="1"/>
    <col min="13839" max="13839" width="2" style="117" customWidth="1"/>
    <col min="13840" max="13840" width="17.140625" style="117" customWidth="1"/>
    <col min="13841" max="13841" width="2" style="117" customWidth="1"/>
    <col min="13842" max="13842" width="18.28515625" style="117" customWidth="1"/>
    <col min="13843" max="13843" width="2" style="117" customWidth="1"/>
    <col min="13844" max="13844" width="17.140625" style="117" customWidth="1"/>
    <col min="13845" max="13845" width="2" style="117" customWidth="1"/>
    <col min="13846" max="13846" width="17.140625" style="117" customWidth="1"/>
    <col min="13847" max="13847" width="2" style="117" customWidth="1"/>
    <col min="13848" max="13848" width="17.140625" style="117" customWidth="1"/>
    <col min="13849" max="13849" width="1" style="117" customWidth="1"/>
    <col min="13850" max="14078" width="9.140625" style="117"/>
    <col min="14079" max="14079" width="14.7109375" style="117" customWidth="1"/>
    <col min="14080" max="14080" width="11.28515625" style="117" customWidth="1"/>
    <col min="14081" max="14081" width="24.140625" style="117" customWidth="1"/>
    <col min="14082" max="14082" width="8.140625" style="117" customWidth="1"/>
    <col min="14083" max="14083" width="1.42578125" style="117" customWidth="1"/>
    <col min="14084" max="14084" width="17.140625" style="117" customWidth="1"/>
    <col min="14085" max="14085" width="2" style="117" customWidth="1"/>
    <col min="14086" max="14086" width="17.140625" style="117" customWidth="1"/>
    <col min="14087" max="14087" width="2" style="117" customWidth="1"/>
    <col min="14088" max="14088" width="17.140625" style="117" customWidth="1"/>
    <col min="14089" max="14089" width="1.85546875" style="117" customWidth="1"/>
    <col min="14090" max="14090" width="17.140625" style="117" customWidth="1"/>
    <col min="14091" max="14091" width="1.85546875" style="117" customWidth="1"/>
    <col min="14092" max="14092" width="17.140625" style="117" customWidth="1"/>
    <col min="14093" max="14093" width="2" style="117" customWidth="1"/>
    <col min="14094" max="14094" width="17.140625" style="117" customWidth="1"/>
    <col min="14095" max="14095" width="2" style="117" customWidth="1"/>
    <col min="14096" max="14096" width="17.140625" style="117" customWidth="1"/>
    <col min="14097" max="14097" width="2" style="117" customWidth="1"/>
    <col min="14098" max="14098" width="18.28515625" style="117" customWidth="1"/>
    <col min="14099" max="14099" width="2" style="117" customWidth="1"/>
    <col min="14100" max="14100" width="17.140625" style="117" customWidth="1"/>
    <col min="14101" max="14101" width="2" style="117" customWidth="1"/>
    <col min="14102" max="14102" width="17.140625" style="117" customWidth="1"/>
    <col min="14103" max="14103" width="2" style="117" customWidth="1"/>
    <col min="14104" max="14104" width="17.140625" style="117" customWidth="1"/>
    <col min="14105" max="14105" width="1" style="117" customWidth="1"/>
    <col min="14106" max="14334" width="9.140625" style="117"/>
    <col min="14335" max="14335" width="14.7109375" style="117" customWidth="1"/>
    <col min="14336" max="14336" width="11.28515625" style="117" customWidth="1"/>
    <col min="14337" max="14337" width="24.140625" style="117" customWidth="1"/>
    <col min="14338" max="14338" width="8.140625" style="117" customWidth="1"/>
    <col min="14339" max="14339" width="1.42578125" style="117" customWidth="1"/>
    <col min="14340" max="14340" width="17.140625" style="117" customWidth="1"/>
    <col min="14341" max="14341" width="2" style="117" customWidth="1"/>
    <col min="14342" max="14342" width="17.140625" style="117" customWidth="1"/>
    <col min="14343" max="14343" width="2" style="117" customWidth="1"/>
    <col min="14344" max="14344" width="17.140625" style="117" customWidth="1"/>
    <col min="14345" max="14345" width="1.85546875" style="117" customWidth="1"/>
    <col min="14346" max="14346" width="17.140625" style="117" customWidth="1"/>
    <col min="14347" max="14347" width="1.85546875" style="117" customWidth="1"/>
    <col min="14348" max="14348" width="17.140625" style="117" customWidth="1"/>
    <col min="14349" max="14349" width="2" style="117" customWidth="1"/>
    <col min="14350" max="14350" width="17.140625" style="117" customWidth="1"/>
    <col min="14351" max="14351" width="2" style="117" customWidth="1"/>
    <col min="14352" max="14352" width="17.140625" style="117" customWidth="1"/>
    <col min="14353" max="14353" width="2" style="117" customWidth="1"/>
    <col min="14354" max="14354" width="18.28515625" style="117" customWidth="1"/>
    <col min="14355" max="14355" width="2" style="117" customWidth="1"/>
    <col min="14356" max="14356" width="17.140625" style="117" customWidth="1"/>
    <col min="14357" max="14357" width="2" style="117" customWidth="1"/>
    <col min="14358" max="14358" width="17.140625" style="117" customWidth="1"/>
    <col min="14359" max="14359" width="2" style="117" customWidth="1"/>
    <col min="14360" max="14360" width="17.140625" style="117" customWidth="1"/>
    <col min="14361" max="14361" width="1" style="117" customWidth="1"/>
    <col min="14362" max="14590" width="9.140625" style="117"/>
    <col min="14591" max="14591" width="14.7109375" style="117" customWidth="1"/>
    <col min="14592" max="14592" width="11.28515625" style="117" customWidth="1"/>
    <col min="14593" max="14593" width="24.140625" style="117" customWidth="1"/>
    <col min="14594" max="14594" width="8.140625" style="117" customWidth="1"/>
    <col min="14595" max="14595" width="1.42578125" style="117" customWidth="1"/>
    <col min="14596" max="14596" width="17.140625" style="117" customWidth="1"/>
    <col min="14597" max="14597" width="2" style="117" customWidth="1"/>
    <col min="14598" max="14598" width="17.140625" style="117" customWidth="1"/>
    <col min="14599" max="14599" width="2" style="117" customWidth="1"/>
    <col min="14600" max="14600" width="17.140625" style="117" customWidth="1"/>
    <col min="14601" max="14601" width="1.85546875" style="117" customWidth="1"/>
    <col min="14602" max="14602" width="17.140625" style="117" customWidth="1"/>
    <col min="14603" max="14603" width="1.85546875" style="117" customWidth="1"/>
    <col min="14604" max="14604" width="17.140625" style="117" customWidth="1"/>
    <col min="14605" max="14605" width="2" style="117" customWidth="1"/>
    <col min="14606" max="14606" width="17.140625" style="117" customWidth="1"/>
    <col min="14607" max="14607" width="2" style="117" customWidth="1"/>
    <col min="14608" max="14608" width="17.140625" style="117" customWidth="1"/>
    <col min="14609" max="14609" width="2" style="117" customWidth="1"/>
    <col min="14610" max="14610" width="18.28515625" style="117" customWidth="1"/>
    <col min="14611" max="14611" width="2" style="117" customWidth="1"/>
    <col min="14612" max="14612" width="17.140625" style="117" customWidth="1"/>
    <col min="14613" max="14613" width="2" style="117" customWidth="1"/>
    <col min="14614" max="14614" width="17.140625" style="117" customWidth="1"/>
    <col min="14615" max="14615" width="2" style="117" customWidth="1"/>
    <col min="14616" max="14616" width="17.140625" style="117" customWidth="1"/>
    <col min="14617" max="14617" width="1" style="117" customWidth="1"/>
    <col min="14618" max="14846" width="9.140625" style="117"/>
    <col min="14847" max="14847" width="14.7109375" style="117" customWidth="1"/>
    <col min="14848" max="14848" width="11.28515625" style="117" customWidth="1"/>
    <col min="14849" max="14849" width="24.140625" style="117" customWidth="1"/>
    <col min="14850" max="14850" width="8.140625" style="117" customWidth="1"/>
    <col min="14851" max="14851" width="1.42578125" style="117" customWidth="1"/>
    <col min="14852" max="14852" width="17.140625" style="117" customWidth="1"/>
    <col min="14853" max="14853" width="2" style="117" customWidth="1"/>
    <col min="14854" max="14854" width="17.140625" style="117" customWidth="1"/>
    <col min="14855" max="14855" width="2" style="117" customWidth="1"/>
    <col min="14856" max="14856" width="17.140625" style="117" customWidth="1"/>
    <col min="14857" max="14857" width="1.85546875" style="117" customWidth="1"/>
    <col min="14858" max="14858" width="17.140625" style="117" customWidth="1"/>
    <col min="14859" max="14859" width="1.85546875" style="117" customWidth="1"/>
    <col min="14860" max="14860" width="17.140625" style="117" customWidth="1"/>
    <col min="14861" max="14861" width="2" style="117" customWidth="1"/>
    <col min="14862" max="14862" width="17.140625" style="117" customWidth="1"/>
    <col min="14863" max="14863" width="2" style="117" customWidth="1"/>
    <col min="14864" max="14864" width="17.140625" style="117" customWidth="1"/>
    <col min="14865" max="14865" width="2" style="117" customWidth="1"/>
    <col min="14866" max="14866" width="18.28515625" style="117" customWidth="1"/>
    <col min="14867" max="14867" width="2" style="117" customWidth="1"/>
    <col min="14868" max="14868" width="17.140625" style="117" customWidth="1"/>
    <col min="14869" max="14869" width="2" style="117" customWidth="1"/>
    <col min="14870" max="14870" width="17.140625" style="117" customWidth="1"/>
    <col min="14871" max="14871" width="2" style="117" customWidth="1"/>
    <col min="14872" max="14872" width="17.140625" style="117" customWidth="1"/>
    <col min="14873" max="14873" width="1" style="117" customWidth="1"/>
    <col min="14874" max="15102" width="9.140625" style="117"/>
    <col min="15103" max="15103" width="14.7109375" style="117" customWidth="1"/>
    <col min="15104" max="15104" width="11.28515625" style="117" customWidth="1"/>
    <col min="15105" max="15105" width="24.140625" style="117" customWidth="1"/>
    <col min="15106" max="15106" width="8.140625" style="117" customWidth="1"/>
    <col min="15107" max="15107" width="1.42578125" style="117" customWidth="1"/>
    <col min="15108" max="15108" width="17.140625" style="117" customWidth="1"/>
    <col min="15109" max="15109" width="2" style="117" customWidth="1"/>
    <col min="15110" max="15110" width="17.140625" style="117" customWidth="1"/>
    <col min="15111" max="15111" width="2" style="117" customWidth="1"/>
    <col min="15112" max="15112" width="17.140625" style="117" customWidth="1"/>
    <col min="15113" max="15113" width="1.85546875" style="117" customWidth="1"/>
    <col min="15114" max="15114" width="17.140625" style="117" customWidth="1"/>
    <col min="15115" max="15115" width="1.85546875" style="117" customWidth="1"/>
    <col min="15116" max="15116" width="17.140625" style="117" customWidth="1"/>
    <col min="15117" max="15117" width="2" style="117" customWidth="1"/>
    <col min="15118" max="15118" width="17.140625" style="117" customWidth="1"/>
    <col min="15119" max="15119" width="2" style="117" customWidth="1"/>
    <col min="15120" max="15120" width="17.140625" style="117" customWidth="1"/>
    <col min="15121" max="15121" width="2" style="117" customWidth="1"/>
    <col min="15122" max="15122" width="18.28515625" style="117" customWidth="1"/>
    <col min="15123" max="15123" width="2" style="117" customWidth="1"/>
    <col min="15124" max="15124" width="17.140625" style="117" customWidth="1"/>
    <col min="15125" max="15125" width="2" style="117" customWidth="1"/>
    <col min="15126" max="15126" width="17.140625" style="117" customWidth="1"/>
    <col min="15127" max="15127" width="2" style="117" customWidth="1"/>
    <col min="15128" max="15128" width="17.140625" style="117" customWidth="1"/>
    <col min="15129" max="15129" width="1" style="117" customWidth="1"/>
    <col min="15130" max="15358" width="9.140625" style="117"/>
    <col min="15359" max="15359" width="14.7109375" style="117" customWidth="1"/>
    <col min="15360" max="15360" width="11.28515625" style="117" customWidth="1"/>
    <col min="15361" max="15361" width="24.140625" style="117" customWidth="1"/>
    <col min="15362" max="15362" width="8.140625" style="117" customWidth="1"/>
    <col min="15363" max="15363" width="1.42578125" style="117" customWidth="1"/>
    <col min="15364" max="15364" width="17.140625" style="117" customWidth="1"/>
    <col min="15365" max="15365" width="2" style="117" customWidth="1"/>
    <col min="15366" max="15366" width="17.140625" style="117" customWidth="1"/>
    <col min="15367" max="15367" width="2" style="117" customWidth="1"/>
    <col min="15368" max="15368" width="17.140625" style="117" customWidth="1"/>
    <col min="15369" max="15369" width="1.85546875" style="117" customWidth="1"/>
    <col min="15370" max="15370" width="17.140625" style="117" customWidth="1"/>
    <col min="15371" max="15371" width="1.85546875" style="117" customWidth="1"/>
    <col min="15372" max="15372" width="17.140625" style="117" customWidth="1"/>
    <col min="15373" max="15373" width="2" style="117" customWidth="1"/>
    <col min="15374" max="15374" width="17.140625" style="117" customWidth="1"/>
    <col min="15375" max="15375" width="2" style="117" customWidth="1"/>
    <col min="15376" max="15376" width="17.140625" style="117" customWidth="1"/>
    <col min="15377" max="15377" width="2" style="117" customWidth="1"/>
    <col min="15378" max="15378" width="18.28515625" style="117" customWidth="1"/>
    <col min="15379" max="15379" width="2" style="117" customWidth="1"/>
    <col min="15380" max="15380" width="17.140625" style="117" customWidth="1"/>
    <col min="15381" max="15381" width="2" style="117" customWidth="1"/>
    <col min="15382" max="15382" width="17.140625" style="117" customWidth="1"/>
    <col min="15383" max="15383" width="2" style="117" customWidth="1"/>
    <col min="15384" max="15384" width="17.140625" style="117" customWidth="1"/>
    <col min="15385" max="15385" width="1" style="117" customWidth="1"/>
    <col min="15386" max="15614" width="9.140625" style="117"/>
    <col min="15615" max="15615" width="14.7109375" style="117" customWidth="1"/>
    <col min="15616" max="15616" width="11.28515625" style="117" customWidth="1"/>
    <col min="15617" max="15617" width="24.140625" style="117" customWidth="1"/>
    <col min="15618" max="15618" width="8.140625" style="117" customWidth="1"/>
    <col min="15619" max="15619" width="1.42578125" style="117" customWidth="1"/>
    <col min="15620" max="15620" width="17.140625" style="117" customWidth="1"/>
    <col min="15621" max="15621" width="2" style="117" customWidth="1"/>
    <col min="15622" max="15622" width="17.140625" style="117" customWidth="1"/>
    <col min="15623" max="15623" width="2" style="117" customWidth="1"/>
    <col min="15624" max="15624" width="17.140625" style="117" customWidth="1"/>
    <col min="15625" max="15625" width="1.85546875" style="117" customWidth="1"/>
    <col min="15626" max="15626" width="17.140625" style="117" customWidth="1"/>
    <col min="15627" max="15627" width="1.85546875" style="117" customWidth="1"/>
    <col min="15628" max="15628" width="17.140625" style="117" customWidth="1"/>
    <col min="15629" max="15629" width="2" style="117" customWidth="1"/>
    <col min="15630" max="15630" width="17.140625" style="117" customWidth="1"/>
    <col min="15631" max="15631" width="2" style="117" customWidth="1"/>
    <col min="15632" max="15632" width="17.140625" style="117" customWidth="1"/>
    <col min="15633" max="15633" width="2" style="117" customWidth="1"/>
    <col min="15634" max="15634" width="18.28515625" style="117" customWidth="1"/>
    <col min="15635" max="15635" width="2" style="117" customWidth="1"/>
    <col min="15636" max="15636" width="17.140625" style="117" customWidth="1"/>
    <col min="15637" max="15637" width="2" style="117" customWidth="1"/>
    <col min="15638" max="15638" width="17.140625" style="117" customWidth="1"/>
    <col min="15639" max="15639" width="2" style="117" customWidth="1"/>
    <col min="15640" max="15640" width="17.140625" style="117" customWidth="1"/>
    <col min="15641" max="15641" width="1" style="117" customWidth="1"/>
    <col min="15642" max="15870" width="9.140625" style="117"/>
    <col min="15871" max="15871" width="14.7109375" style="117" customWidth="1"/>
    <col min="15872" max="15872" width="11.28515625" style="117" customWidth="1"/>
    <col min="15873" max="15873" width="24.140625" style="117" customWidth="1"/>
    <col min="15874" max="15874" width="8.140625" style="117" customWidth="1"/>
    <col min="15875" max="15875" width="1.42578125" style="117" customWidth="1"/>
    <col min="15876" max="15876" width="17.140625" style="117" customWidth="1"/>
    <col min="15877" max="15877" width="2" style="117" customWidth="1"/>
    <col min="15878" max="15878" width="17.140625" style="117" customWidth="1"/>
    <col min="15879" max="15879" width="2" style="117" customWidth="1"/>
    <col min="15880" max="15880" width="17.140625" style="117" customWidth="1"/>
    <col min="15881" max="15881" width="1.85546875" style="117" customWidth="1"/>
    <col min="15882" max="15882" width="17.140625" style="117" customWidth="1"/>
    <col min="15883" max="15883" width="1.85546875" style="117" customWidth="1"/>
    <col min="15884" max="15884" width="17.140625" style="117" customWidth="1"/>
    <col min="15885" max="15885" width="2" style="117" customWidth="1"/>
    <col min="15886" max="15886" width="17.140625" style="117" customWidth="1"/>
    <col min="15887" max="15887" width="2" style="117" customWidth="1"/>
    <col min="15888" max="15888" width="17.140625" style="117" customWidth="1"/>
    <col min="15889" max="15889" width="2" style="117" customWidth="1"/>
    <col min="15890" max="15890" width="18.28515625" style="117" customWidth="1"/>
    <col min="15891" max="15891" width="2" style="117" customWidth="1"/>
    <col min="15892" max="15892" width="17.140625" style="117" customWidth="1"/>
    <col min="15893" max="15893" width="2" style="117" customWidth="1"/>
    <col min="15894" max="15894" width="17.140625" style="117" customWidth="1"/>
    <col min="15895" max="15895" width="2" style="117" customWidth="1"/>
    <col min="15896" max="15896" width="17.140625" style="117" customWidth="1"/>
    <col min="15897" max="15897" width="1" style="117" customWidth="1"/>
    <col min="15898" max="16126" width="9.140625" style="117"/>
    <col min="16127" max="16127" width="14.7109375" style="117" customWidth="1"/>
    <col min="16128" max="16128" width="11.28515625" style="117" customWidth="1"/>
    <col min="16129" max="16129" width="24.140625" style="117" customWidth="1"/>
    <col min="16130" max="16130" width="8.140625" style="117" customWidth="1"/>
    <col min="16131" max="16131" width="1.42578125" style="117" customWidth="1"/>
    <col min="16132" max="16132" width="17.140625" style="117" customWidth="1"/>
    <col min="16133" max="16133" width="2" style="117" customWidth="1"/>
    <col min="16134" max="16134" width="17.140625" style="117" customWidth="1"/>
    <col min="16135" max="16135" width="2" style="117" customWidth="1"/>
    <col min="16136" max="16136" width="17.140625" style="117" customWidth="1"/>
    <col min="16137" max="16137" width="1.85546875" style="117" customWidth="1"/>
    <col min="16138" max="16138" width="17.140625" style="117" customWidth="1"/>
    <col min="16139" max="16139" width="1.85546875" style="117" customWidth="1"/>
    <col min="16140" max="16140" width="17.140625" style="117" customWidth="1"/>
    <col min="16141" max="16141" width="2" style="117" customWidth="1"/>
    <col min="16142" max="16142" width="17.140625" style="117" customWidth="1"/>
    <col min="16143" max="16143" width="2" style="117" customWidth="1"/>
    <col min="16144" max="16144" width="17.140625" style="117" customWidth="1"/>
    <col min="16145" max="16145" width="2" style="117" customWidth="1"/>
    <col min="16146" max="16146" width="18.28515625" style="117" customWidth="1"/>
    <col min="16147" max="16147" width="2" style="117" customWidth="1"/>
    <col min="16148" max="16148" width="17.140625" style="117" customWidth="1"/>
    <col min="16149" max="16149" width="2" style="117" customWidth="1"/>
    <col min="16150" max="16150" width="17.140625" style="117" customWidth="1"/>
    <col min="16151" max="16151" width="2" style="117" customWidth="1"/>
    <col min="16152" max="16152" width="17.140625" style="117" customWidth="1"/>
    <col min="16153" max="16153" width="1" style="117" customWidth="1"/>
    <col min="16154" max="16384" width="9.140625" style="117"/>
  </cols>
  <sheetData>
    <row r="1" spans="1:24" s="111" customFormat="1" ht="21" customHeight="1" x14ac:dyDescent="0.5">
      <c r="A1" s="109"/>
      <c r="B1" s="110"/>
      <c r="C1" s="110"/>
      <c r="D1" s="110"/>
      <c r="E1" s="110"/>
      <c r="F1" s="110"/>
      <c r="G1" s="110"/>
      <c r="H1" s="110"/>
      <c r="J1" s="112"/>
      <c r="K1" s="112"/>
      <c r="L1" s="112"/>
      <c r="M1" s="112"/>
      <c r="N1" s="113"/>
      <c r="T1" s="249" t="s">
        <v>62</v>
      </c>
      <c r="U1" s="249"/>
      <c r="V1" s="249"/>
    </row>
    <row r="2" spans="1:24" s="111" customFormat="1" ht="21" customHeight="1" x14ac:dyDescent="0.5">
      <c r="A2" s="110"/>
      <c r="B2" s="110"/>
      <c r="C2" s="110"/>
      <c r="D2" s="110"/>
      <c r="E2" s="110"/>
      <c r="F2" s="110"/>
      <c r="G2" s="110"/>
      <c r="H2" s="110"/>
      <c r="I2" s="114"/>
      <c r="J2" s="115"/>
      <c r="K2" s="115"/>
      <c r="L2" s="115"/>
      <c r="M2" s="115"/>
      <c r="N2" s="116"/>
      <c r="T2" s="249" t="s">
        <v>83</v>
      </c>
      <c r="U2" s="249"/>
      <c r="V2" s="249"/>
    </row>
    <row r="3" spans="1:24" s="229" customFormat="1" ht="20.100000000000001" customHeight="1" x14ac:dyDescent="0.15">
      <c r="A3" s="250" t="s">
        <v>115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</row>
    <row r="4" spans="1:24" s="229" customFormat="1" ht="21" customHeight="1" x14ac:dyDescent="0.15">
      <c r="A4" s="245" t="s">
        <v>0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</row>
    <row r="5" spans="1:24" s="229" customFormat="1" ht="21" customHeight="1" x14ac:dyDescent="0.15">
      <c r="A5" s="245" t="s">
        <v>176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</row>
    <row r="6" spans="1:24" s="229" customFormat="1" ht="21" customHeight="1" x14ac:dyDescent="0.15">
      <c r="A6" s="245" t="s">
        <v>76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245"/>
      <c r="X6" s="245"/>
    </row>
    <row r="7" spans="1:24" s="124" customFormat="1" ht="9.9499999999999993" customHeight="1" x14ac:dyDescent="0.15">
      <c r="B7" s="125"/>
      <c r="C7" s="125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7"/>
      <c r="O7" s="156"/>
      <c r="P7" s="157"/>
      <c r="Q7" s="156"/>
      <c r="R7" s="157"/>
      <c r="S7" s="156"/>
      <c r="T7" s="157"/>
      <c r="U7" s="156"/>
      <c r="V7" s="156"/>
      <c r="W7" s="156"/>
      <c r="X7" s="157"/>
    </row>
    <row r="8" spans="1:24" s="124" customFormat="1" ht="12" customHeight="1" x14ac:dyDescent="0.15">
      <c r="B8" s="125"/>
      <c r="C8" s="125"/>
      <c r="D8" s="248" t="s">
        <v>61</v>
      </c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</row>
    <row r="9" spans="1:24" s="124" customFormat="1" ht="12" customHeight="1" x14ac:dyDescent="0.15">
      <c r="A9" s="126"/>
      <c r="B9" s="126"/>
      <c r="C9" s="126"/>
      <c r="D9" s="246" t="s">
        <v>2</v>
      </c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</row>
    <row r="10" spans="1:24" s="124" customFormat="1" ht="12" customHeight="1" x14ac:dyDescent="0.15">
      <c r="A10" s="126"/>
      <c r="B10" s="126"/>
      <c r="C10" s="126"/>
      <c r="D10" s="244" t="s">
        <v>141</v>
      </c>
      <c r="E10" s="244"/>
      <c r="F10" s="247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127"/>
      <c r="V10" s="126"/>
      <c r="W10" s="127"/>
      <c r="X10" s="127"/>
    </row>
    <row r="11" spans="1:24" s="124" customFormat="1" ht="12" customHeight="1" x14ac:dyDescent="0.15">
      <c r="A11" s="126"/>
      <c r="B11" s="126"/>
      <c r="C11" s="126"/>
      <c r="D11" s="128" t="s">
        <v>153</v>
      </c>
      <c r="E11" s="128"/>
      <c r="F11" s="145" t="s">
        <v>144</v>
      </c>
      <c r="G11" s="128"/>
      <c r="H11" s="128"/>
      <c r="I11" s="128"/>
      <c r="J11" s="128"/>
      <c r="K11" s="128"/>
      <c r="L11" s="128"/>
      <c r="M11" s="128"/>
      <c r="N11" s="244" t="s">
        <v>42</v>
      </c>
      <c r="O11" s="244"/>
      <c r="P11" s="244"/>
      <c r="Q11" s="244"/>
      <c r="R11" s="244"/>
      <c r="S11" s="128"/>
      <c r="T11" s="128"/>
      <c r="U11" s="127"/>
      <c r="W11" s="127"/>
      <c r="X11" s="127"/>
    </row>
    <row r="12" spans="1:24" s="126" customFormat="1" ht="12" customHeight="1" x14ac:dyDescent="0.15">
      <c r="D12" s="128" t="s">
        <v>152</v>
      </c>
      <c r="F12" s="128" t="s">
        <v>147</v>
      </c>
      <c r="M12" s="128"/>
      <c r="N12" s="244" t="s">
        <v>56</v>
      </c>
      <c r="O12" s="244"/>
      <c r="P12" s="244"/>
      <c r="Q12" s="128"/>
      <c r="S12" s="128"/>
      <c r="U12" s="128"/>
      <c r="V12" s="126" t="s">
        <v>142</v>
      </c>
      <c r="W12" s="128"/>
    </row>
    <row r="13" spans="1:24" s="126" customFormat="1" ht="12" customHeight="1" x14ac:dyDescent="0.15">
      <c r="D13" s="128"/>
      <c r="H13" s="243" t="s">
        <v>41</v>
      </c>
      <c r="I13" s="243"/>
      <c r="J13" s="243"/>
      <c r="K13" s="243"/>
      <c r="L13" s="243"/>
      <c r="M13" s="128"/>
      <c r="N13" s="128" t="s">
        <v>151</v>
      </c>
      <c r="O13" s="128"/>
      <c r="P13" s="126" t="s">
        <v>89</v>
      </c>
      <c r="Q13" s="128"/>
      <c r="R13" s="126" t="s">
        <v>80</v>
      </c>
      <c r="S13" s="128"/>
      <c r="T13" s="126" t="s">
        <v>80</v>
      </c>
      <c r="U13" s="128"/>
      <c r="V13" s="126" t="s">
        <v>143</v>
      </c>
      <c r="W13" s="128"/>
    </row>
    <row r="14" spans="1:24" s="126" customFormat="1" ht="12" customHeight="1" x14ac:dyDescent="0.15">
      <c r="D14" s="128"/>
      <c r="H14" s="244" t="s">
        <v>145</v>
      </c>
      <c r="I14" s="244"/>
      <c r="J14" s="244"/>
      <c r="K14" s="128"/>
      <c r="L14" s="128"/>
      <c r="M14" s="128"/>
      <c r="N14" s="126" t="s">
        <v>146</v>
      </c>
      <c r="O14" s="128"/>
      <c r="P14" s="126" t="s">
        <v>91</v>
      </c>
      <c r="Q14" s="128"/>
      <c r="R14" s="126" t="s">
        <v>92</v>
      </c>
      <c r="S14" s="128"/>
      <c r="T14" s="126" t="s">
        <v>39</v>
      </c>
      <c r="U14" s="128"/>
      <c r="V14" s="126" t="s">
        <v>150</v>
      </c>
      <c r="W14" s="128"/>
      <c r="X14" s="126" t="s">
        <v>80</v>
      </c>
    </row>
    <row r="15" spans="1:24" s="126" customFormat="1" ht="12" customHeight="1" x14ac:dyDescent="0.15">
      <c r="C15" s="213" t="s">
        <v>4</v>
      </c>
      <c r="D15" s="129"/>
      <c r="F15" s="129"/>
      <c r="H15" s="129" t="s">
        <v>210</v>
      </c>
      <c r="J15" s="129" t="s">
        <v>148</v>
      </c>
      <c r="L15" s="129" t="s">
        <v>73</v>
      </c>
      <c r="N15" s="129" t="s">
        <v>90</v>
      </c>
      <c r="P15" s="129" t="s">
        <v>5</v>
      </c>
      <c r="R15" s="129" t="s">
        <v>93</v>
      </c>
      <c r="T15" s="129" t="s">
        <v>185</v>
      </c>
      <c r="V15" s="129" t="s">
        <v>133</v>
      </c>
      <c r="X15" s="129" t="s">
        <v>39</v>
      </c>
    </row>
    <row r="16" spans="1:24" s="126" customFormat="1" ht="12" customHeight="1" x14ac:dyDescent="0.15">
      <c r="A16" s="130" t="s">
        <v>215</v>
      </c>
      <c r="D16" s="131">
        <v>391944418</v>
      </c>
      <c r="E16" s="132"/>
      <c r="F16" s="132">
        <v>149420558</v>
      </c>
      <c r="G16" s="132"/>
      <c r="H16" s="132">
        <v>39194453</v>
      </c>
      <c r="I16" s="132"/>
      <c r="J16" s="132">
        <v>631994</v>
      </c>
      <c r="K16" s="132"/>
      <c r="L16" s="132">
        <v>145234144</v>
      </c>
      <c r="M16" s="132"/>
      <c r="N16" s="132">
        <v>5357</v>
      </c>
      <c r="O16" s="132"/>
      <c r="P16" s="132">
        <v>428867985</v>
      </c>
      <c r="Q16" s="132"/>
      <c r="R16" s="133">
        <v>428873342</v>
      </c>
      <c r="S16" s="133"/>
      <c r="T16" s="133">
        <v>1155298909</v>
      </c>
      <c r="U16" s="133"/>
      <c r="V16" s="132">
        <v>88492609</v>
      </c>
      <c r="W16" s="133"/>
      <c r="X16" s="133">
        <v>1243791518</v>
      </c>
    </row>
    <row r="17" spans="1:24" s="124" customFormat="1" ht="12" customHeight="1" x14ac:dyDescent="0.15">
      <c r="A17" s="134" t="s">
        <v>171</v>
      </c>
      <c r="C17" s="215" t="s">
        <v>179</v>
      </c>
      <c r="D17" s="209">
        <v>0</v>
      </c>
      <c r="E17" s="132"/>
      <c r="F17" s="209">
        <v>0</v>
      </c>
      <c r="G17" s="132"/>
      <c r="H17" s="209">
        <v>0</v>
      </c>
      <c r="I17" s="135"/>
      <c r="J17" s="209">
        <v>0</v>
      </c>
      <c r="K17" s="132"/>
      <c r="L17" s="136">
        <v>-19737032</v>
      </c>
      <c r="M17" s="132"/>
      <c r="N17" s="209">
        <v>0</v>
      </c>
      <c r="O17" s="132"/>
      <c r="P17" s="209">
        <v>0</v>
      </c>
      <c r="Q17" s="132"/>
      <c r="R17" s="209">
        <v>0</v>
      </c>
      <c r="S17" s="132"/>
      <c r="T17" s="136">
        <v>-19737032</v>
      </c>
      <c r="U17" s="132"/>
      <c r="V17" s="219">
        <v>-20567301</v>
      </c>
      <c r="W17" s="132"/>
      <c r="X17" s="136">
        <f>T17+V17</f>
        <v>-40304333</v>
      </c>
    </row>
    <row r="18" spans="1:24" s="126" customFormat="1" ht="12" customHeight="1" x14ac:dyDescent="0.15">
      <c r="A18" s="130" t="s">
        <v>178</v>
      </c>
      <c r="D18" s="131">
        <v>391944418</v>
      </c>
      <c r="E18" s="132"/>
      <c r="F18" s="132">
        <v>149420558</v>
      </c>
      <c r="G18" s="132"/>
      <c r="H18" s="132">
        <v>39194453</v>
      </c>
      <c r="I18" s="132"/>
      <c r="J18" s="132">
        <v>631994</v>
      </c>
      <c r="K18" s="132"/>
      <c r="L18" s="132">
        <f>SUM(L16:L17)</f>
        <v>125497112</v>
      </c>
      <c r="M18" s="132"/>
      <c r="N18" s="126">
        <f>SUM(N16:N17)</f>
        <v>5357</v>
      </c>
      <c r="O18" s="132"/>
      <c r="P18" s="132">
        <f>SUM(P16:P17)</f>
        <v>428867985</v>
      </c>
      <c r="Q18" s="132"/>
      <c r="R18" s="133">
        <f>SUM(R16:R17)</f>
        <v>428873342</v>
      </c>
      <c r="S18" s="133"/>
      <c r="T18" s="133">
        <f>SUM(T16:T17)</f>
        <v>1135561877</v>
      </c>
      <c r="U18" s="133"/>
      <c r="V18" s="132">
        <f>SUM(V16:V17)</f>
        <v>67925308</v>
      </c>
      <c r="W18" s="133"/>
      <c r="X18" s="133">
        <f>SUM(X16:X17)</f>
        <v>1203487185</v>
      </c>
    </row>
    <row r="19" spans="1:24" s="126" customFormat="1" ht="12" customHeight="1" x14ac:dyDescent="0.15">
      <c r="A19" s="134" t="s">
        <v>123</v>
      </c>
      <c r="B19" s="124"/>
      <c r="C19" s="124"/>
      <c r="D19" s="208">
        <v>0</v>
      </c>
      <c r="E19" s="135"/>
      <c r="F19" s="208">
        <v>0</v>
      </c>
      <c r="G19" s="135"/>
      <c r="H19" s="208">
        <v>0</v>
      </c>
      <c r="I19" s="135"/>
      <c r="J19" s="208">
        <v>0</v>
      </c>
      <c r="K19" s="135"/>
      <c r="L19" s="135">
        <v>-3588163</v>
      </c>
      <c r="M19" s="135"/>
      <c r="N19" s="208">
        <v>0</v>
      </c>
      <c r="O19" s="135"/>
      <c r="P19" s="208">
        <v>0</v>
      </c>
      <c r="Q19" s="135"/>
      <c r="R19" s="208">
        <v>0</v>
      </c>
      <c r="S19" s="131"/>
      <c r="T19" s="131">
        <v>-3588163</v>
      </c>
      <c r="U19" s="135"/>
      <c r="V19" s="135">
        <v>800360</v>
      </c>
      <c r="W19" s="135"/>
      <c r="X19" s="131">
        <v>-2787803</v>
      </c>
    </row>
    <row r="20" spans="1:24" s="126" customFormat="1" ht="12" customHeight="1" x14ac:dyDescent="0.15">
      <c r="A20" s="134" t="s">
        <v>184</v>
      </c>
      <c r="B20" s="124"/>
      <c r="C20" s="124"/>
      <c r="D20" s="209">
        <v>0</v>
      </c>
      <c r="E20" s="132"/>
      <c r="F20" s="209">
        <v>0</v>
      </c>
      <c r="G20" s="132"/>
      <c r="H20" s="209">
        <v>0</v>
      </c>
      <c r="I20" s="135"/>
      <c r="J20" s="209">
        <v>0</v>
      </c>
      <c r="K20" s="132"/>
      <c r="L20" s="209">
        <v>0</v>
      </c>
      <c r="M20" s="132"/>
      <c r="N20" s="136">
        <v>4422</v>
      </c>
      <c r="O20" s="135"/>
      <c r="P20" s="209">
        <v>0</v>
      </c>
      <c r="Q20" s="135"/>
      <c r="R20" s="137">
        <v>4422</v>
      </c>
      <c r="S20" s="133"/>
      <c r="T20" s="230">
        <v>4422</v>
      </c>
      <c r="U20" s="135"/>
      <c r="V20" s="216">
        <v>0</v>
      </c>
      <c r="W20" s="132"/>
      <c r="X20" s="137">
        <v>4422</v>
      </c>
    </row>
    <row r="21" spans="1:24" s="126" customFormat="1" ht="12" customHeight="1" x14ac:dyDescent="0.15">
      <c r="A21" s="134" t="s">
        <v>96</v>
      </c>
      <c r="B21" s="124"/>
      <c r="C21" s="124"/>
      <c r="D21" s="210">
        <v>0</v>
      </c>
      <c r="E21" s="132"/>
      <c r="F21" s="210">
        <v>0</v>
      </c>
      <c r="G21" s="132"/>
      <c r="H21" s="210">
        <v>0</v>
      </c>
      <c r="I21" s="132"/>
      <c r="J21" s="210">
        <v>0</v>
      </c>
      <c r="K21" s="132"/>
      <c r="L21" s="132">
        <f>L19+L20</f>
        <v>-3588163</v>
      </c>
      <c r="M21" s="132"/>
      <c r="N21" s="132">
        <f>N19+N20</f>
        <v>4422</v>
      </c>
      <c r="O21" s="135"/>
      <c r="P21" s="208">
        <f>P19+P20</f>
        <v>0</v>
      </c>
      <c r="Q21" s="135"/>
      <c r="R21" s="132">
        <f>R19+R20</f>
        <v>4422</v>
      </c>
      <c r="S21" s="133"/>
      <c r="T21" s="132">
        <f>T19+T20</f>
        <v>-3583741</v>
      </c>
      <c r="U21" s="135"/>
      <c r="V21" s="132">
        <f>V19+V20</f>
        <v>800360</v>
      </c>
      <c r="W21" s="132"/>
      <c r="X21" s="132">
        <f>SUM(X19:X20)</f>
        <v>-2783381</v>
      </c>
    </row>
    <row r="22" spans="1:24" s="126" customFormat="1" ht="12" customHeight="1" x14ac:dyDescent="0.15">
      <c r="A22" s="134" t="s">
        <v>149</v>
      </c>
      <c r="B22" s="124"/>
      <c r="C22" s="124"/>
      <c r="D22" s="210">
        <v>0</v>
      </c>
      <c r="E22" s="210"/>
      <c r="F22" s="210">
        <v>0</v>
      </c>
      <c r="G22" s="210"/>
      <c r="H22" s="210">
        <v>0</v>
      </c>
      <c r="I22" s="210"/>
      <c r="J22" s="210">
        <v>0</v>
      </c>
      <c r="K22" s="132"/>
      <c r="L22" s="135">
        <v>279995</v>
      </c>
      <c r="M22" s="132"/>
      <c r="N22" s="210">
        <v>0</v>
      </c>
      <c r="O22" s="135"/>
      <c r="P22" s="132">
        <v>-279995</v>
      </c>
      <c r="Q22" s="135"/>
      <c r="R22" s="133">
        <v>-279995</v>
      </c>
      <c r="S22" s="133"/>
      <c r="T22" s="211">
        <v>0</v>
      </c>
      <c r="U22" s="135"/>
      <c r="V22" s="211">
        <v>0</v>
      </c>
      <c r="W22" s="132"/>
      <c r="X22" s="211">
        <v>0</v>
      </c>
    </row>
    <row r="23" spans="1:24" s="124" customFormat="1" ht="12" customHeight="1" thickBot="1" x14ac:dyDescent="0.2">
      <c r="A23" s="130" t="s">
        <v>109</v>
      </c>
      <c r="D23" s="138">
        <v>391944418</v>
      </c>
      <c r="E23" s="131"/>
      <c r="F23" s="138">
        <v>149420558</v>
      </c>
      <c r="G23" s="131"/>
      <c r="H23" s="138">
        <v>39194453</v>
      </c>
      <c r="I23" s="131"/>
      <c r="J23" s="138">
        <v>631994</v>
      </c>
      <c r="K23" s="131"/>
      <c r="L23" s="138">
        <f>L18+L19+L22</f>
        <v>122188944</v>
      </c>
      <c r="M23" s="133"/>
      <c r="N23" s="138">
        <v>9779</v>
      </c>
      <c r="O23" s="133"/>
      <c r="P23" s="138">
        <f>P18+P19+P22</f>
        <v>428587990</v>
      </c>
      <c r="Q23" s="133"/>
      <c r="R23" s="138">
        <v>428597769</v>
      </c>
      <c r="S23" s="133"/>
      <c r="T23" s="138">
        <v>1131978136</v>
      </c>
      <c r="U23" s="133"/>
      <c r="V23" s="138">
        <f>V18+V19+V22</f>
        <v>68725668</v>
      </c>
      <c r="W23" s="133"/>
      <c r="X23" s="138">
        <f>X18+X21+X22</f>
        <v>1200703804</v>
      </c>
    </row>
    <row r="24" spans="1:24" s="124" customFormat="1" ht="12" customHeight="1" thickTop="1" x14ac:dyDescent="0.15">
      <c r="A24" s="134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</row>
    <row r="25" spans="1:24" s="126" customFormat="1" ht="12" customHeight="1" x14ac:dyDescent="0.15">
      <c r="A25" s="130" t="s">
        <v>216</v>
      </c>
      <c r="D25" s="131">
        <v>391944418</v>
      </c>
      <c r="E25" s="132"/>
      <c r="F25" s="132">
        <v>149420558</v>
      </c>
      <c r="G25" s="132"/>
      <c r="H25" s="132">
        <v>39194453</v>
      </c>
      <c r="I25" s="132"/>
      <c r="J25" s="132">
        <v>631994</v>
      </c>
      <c r="K25" s="132"/>
      <c r="L25" s="132">
        <v>213053255</v>
      </c>
      <c r="M25" s="132"/>
      <c r="N25" s="211">
        <v>0</v>
      </c>
      <c r="O25" s="132"/>
      <c r="P25" s="132">
        <v>382025642</v>
      </c>
      <c r="Q25" s="132"/>
      <c r="R25" s="133">
        <v>382025642</v>
      </c>
      <c r="S25" s="133"/>
      <c r="T25" s="133">
        <v>1176270320</v>
      </c>
      <c r="U25" s="133"/>
      <c r="V25" s="132">
        <v>89373976</v>
      </c>
      <c r="W25" s="133"/>
      <c r="X25" s="133">
        <v>1265644296</v>
      </c>
    </row>
    <row r="26" spans="1:24" s="124" customFormat="1" ht="12" customHeight="1" x14ac:dyDescent="0.15">
      <c r="A26" s="134" t="s">
        <v>171</v>
      </c>
      <c r="C26" s="215" t="s">
        <v>179</v>
      </c>
      <c r="D26" s="209">
        <v>0</v>
      </c>
      <c r="E26" s="132"/>
      <c r="F26" s="209">
        <v>0</v>
      </c>
      <c r="G26" s="132"/>
      <c r="H26" s="209">
        <v>0</v>
      </c>
      <c r="I26" s="135"/>
      <c r="J26" s="209">
        <v>0</v>
      </c>
      <c r="K26" s="132"/>
      <c r="L26" s="136">
        <v>-16222455</v>
      </c>
      <c r="M26" s="132"/>
      <c r="N26" s="209">
        <v>0</v>
      </c>
      <c r="O26" s="132"/>
      <c r="P26" s="209">
        <v>0</v>
      </c>
      <c r="Q26" s="132"/>
      <c r="R26" s="209">
        <v>0</v>
      </c>
      <c r="S26" s="132"/>
      <c r="T26" s="136">
        <v>-16222455</v>
      </c>
      <c r="U26" s="132"/>
      <c r="V26" s="214">
        <v>-16904878</v>
      </c>
      <c r="W26" s="132"/>
      <c r="X26" s="136">
        <f>T26+V26</f>
        <v>-33127333</v>
      </c>
    </row>
    <row r="27" spans="1:24" s="126" customFormat="1" ht="12" customHeight="1" x14ac:dyDescent="0.15">
      <c r="A27" s="130" t="s">
        <v>178</v>
      </c>
      <c r="D27" s="131">
        <v>391944418</v>
      </c>
      <c r="E27" s="132"/>
      <c r="F27" s="132">
        <v>149420558</v>
      </c>
      <c r="G27" s="132"/>
      <c r="H27" s="132">
        <v>39194453</v>
      </c>
      <c r="I27" s="132"/>
      <c r="J27" s="132">
        <v>631994</v>
      </c>
      <c r="K27" s="132"/>
      <c r="L27" s="132">
        <f>SUM(L25:L26)</f>
        <v>196830800</v>
      </c>
      <c r="M27" s="132"/>
      <c r="N27" s="211">
        <f>SUM(N25:N26)</f>
        <v>0</v>
      </c>
      <c r="O27" s="132"/>
      <c r="P27" s="132">
        <f>SUM(P25:P26)</f>
        <v>382025642</v>
      </c>
      <c r="Q27" s="132"/>
      <c r="R27" s="133">
        <f>SUM(R25:R26)</f>
        <v>382025642</v>
      </c>
      <c r="S27" s="133"/>
      <c r="T27" s="133">
        <f>SUM(T25:T26)</f>
        <v>1160047865</v>
      </c>
      <c r="U27" s="133"/>
      <c r="V27" s="132">
        <f>SUM(V25:V26)</f>
        <v>72469098</v>
      </c>
      <c r="W27" s="133"/>
      <c r="X27" s="133">
        <f>SUM(X25:X26)</f>
        <v>1232516963</v>
      </c>
    </row>
    <row r="28" spans="1:24" s="124" customFormat="1" ht="12" customHeight="1" x14ac:dyDescent="0.15">
      <c r="A28" s="134" t="s">
        <v>123</v>
      </c>
      <c r="D28" s="208">
        <v>0</v>
      </c>
      <c r="E28" s="135"/>
      <c r="F28" s="208">
        <v>0</v>
      </c>
      <c r="G28" s="135"/>
      <c r="H28" s="208">
        <v>0</v>
      </c>
      <c r="I28" s="135"/>
      <c r="J28" s="208">
        <v>0</v>
      </c>
      <c r="K28" s="132"/>
      <c r="L28" s="135">
        <v>-12392784</v>
      </c>
      <c r="M28" s="132"/>
      <c r="N28" s="211">
        <v>0</v>
      </c>
      <c r="O28" s="135"/>
      <c r="P28" s="211">
        <v>0</v>
      </c>
      <c r="Q28" s="135"/>
      <c r="R28" s="211">
        <v>0</v>
      </c>
      <c r="S28" s="133"/>
      <c r="T28" s="133">
        <v>-12392784</v>
      </c>
      <c r="U28" s="135"/>
      <c r="V28" s="135">
        <v>1365247</v>
      </c>
      <c r="W28" s="132"/>
      <c r="X28" s="133">
        <f>T28+V28</f>
        <v>-11027537</v>
      </c>
    </row>
    <row r="29" spans="1:24" s="124" customFormat="1" ht="12" customHeight="1" x14ac:dyDescent="0.15">
      <c r="A29" s="134" t="s">
        <v>57</v>
      </c>
      <c r="D29" s="209">
        <v>0</v>
      </c>
      <c r="E29" s="132"/>
      <c r="F29" s="209">
        <v>0</v>
      </c>
      <c r="G29" s="132"/>
      <c r="H29" s="209">
        <v>0</v>
      </c>
      <c r="I29" s="135"/>
      <c r="J29" s="209">
        <v>0</v>
      </c>
      <c r="K29" s="132"/>
      <c r="L29" s="209">
        <v>0</v>
      </c>
      <c r="M29" s="132"/>
      <c r="N29" s="209">
        <v>0</v>
      </c>
      <c r="O29" s="135"/>
      <c r="P29" s="209">
        <v>0</v>
      </c>
      <c r="Q29" s="135"/>
      <c r="R29" s="209">
        <v>0</v>
      </c>
      <c r="S29" s="133"/>
      <c r="T29" s="209">
        <v>0</v>
      </c>
      <c r="U29" s="135"/>
      <c r="V29" s="209">
        <v>0</v>
      </c>
      <c r="W29" s="132"/>
      <c r="X29" s="209">
        <v>0</v>
      </c>
    </row>
    <row r="30" spans="1:24" s="124" customFormat="1" ht="12" customHeight="1" x14ac:dyDescent="0.15">
      <c r="A30" s="134" t="s">
        <v>96</v>
      </c>
      <c r="D30" s="210">
        <v>0</v>
      </c>
      <c r="E30" s="132"/>
      <c r="F30" s="210">
        <v>0</v>
      </c>
      <c r="G30" s="132"/>
      <c r="H30" s="210">
        <v>0</v>
      </c>
      <c r="I30" s="132"/>
      <c r="J30" s="210">
        <v>0</v>
      </c>
      <c r="K30" s="132"/>
      <c r="L30" s="132">
        <f>SUM(L28:L29)</f>
        <v>-12392784</v>
      </c>
      <c r="M30" s="132"/>
      <c r="N30" s="210">
        <f>SUM(N28:N29)</f>
        <v>0</v>
      </c>
      <c r="O30" s="135"/>
      <c r="P30" s="210">
        <f>SUM(P28:P29)</f>
        <v>0</v>
      </c>
      <c r="Q30" s="135"/>
      <c r="R30" s="210">
        <f>SUM(R28:R29)</f>
        <v>0</v>
      </c>
      <c r="S30" s="133"/>
      <c r="T30" s="132">
        <f>SUM(T28:T29)</f>
        <v>-12392784</v>
      </c>
      <c r="U30" s="135"/>
      <c r="V30" s="132">
        <f>SUM(V28:V29)</f>
        <v>1365247</v>
      </c>
      <c r="W30" s="132"/>
      <c r="X30" s="132">
        <f>SUM(X28:X29)</f>
        <v>-11027537</v>
      </c>
    </row>
    <row r="31" spans="1:24" s="124" customFormat="1" ht="12" customHeight="1" x14ac:dyDescent="0.15">
      <c r="A31" s="134" t="s">
        <v>149</v>
      </c>
      <c r="D31" s="210">
        <v>0</v>
      </c>
      <c r="E31" s="210"/>
      <c r="F31" s="210">
        <v>0</v>
      </c>
      <c r="G31" s="210"/>
      <c r="H31" s="210">
        <v>0</v>
      </c>
      <c r="I31" s="210"/>
      <c r="J31" s="210">
        <v>0</v>
      </c>
      <c r="K31" s="132"/>
      <c r="L31" s="135">
        <v>422155</v>
      </c>
      <c r="M31" s="132"/>
      <c r="N31" s="209">
        <v>0</v>
      </c>
      <c r="O31" s="135"/>
      <c r="P31" s="132">
        <v>-422155</v>
      </c>
      <c r="Q31" s="135"/>
      <c r="R31" s="133">
        <v>-422155</v>
      </c>
      <c r="S31" s="133"/>
      <c r="T31" s="209">
        <v>0</v>
      </c>
      <c r="U31" s="135"/>
      <c r="V31" s="209">
        <v>0</v>
      </c>
      <c r="W31" s="132"/>
      <c r="X31" s="209">
        <v>0</v>
      </c>
    </row>
    <row r="32" spans="1:24" s="124" customFormat="1" ht="12" customHeight="1" thickBot="1" x14ac:dyDescent="0.2">
      <c r="A32" s="130" t="s">
        <v>108</v>
      </c>
      <c r="D32" s="138">
        <v>391944418</v>
      </c>
      <c r="E32" s="131"/>
      <c r="F32" s="138">
        <v>149420558</v>
      </c>
      <c r="G32" s="131"/>
      <c r="H32" s="138">
        <v>39194453</v>
      </c>
      <c r="I32" s="131"/>
      <c r="J32" s="138">
        <v>631994</v>
      </c>
      <c r="K32" s="131"/>
      <c r="L32" s="138">
        <f>L27+L30+L31</f>
        <v>184860171</v>
      </c>
      <c r="M32" s="133"/>
      <c r="N32" s="212">
        <f>N27+N30+N31</f>
        <v>0</v>
      </c>
      <c r="O32" s="133"/>
      <c r="P32" s="138">
        <f>P27+P30+P31</f>
        <v>381603487</v>
      </c>
      <c r="Q32" s="133"/>
      <c r="R32" s="138">
        <f>R27+R30+R31</f>
        <v>381603487</v>
      </c>
      <c r="S32" s="133"/>
      <c r="T32" s="138">
        <f>T27+T30+T31</f>
        <v>1147655081</v>
      </c>
      <c r="U32" s="133"/>
      <c r="V32" s="138">
        <f>V27+V30+V31</f>
        <v>73834345</v>
      </c>
      <c r="W32" s="133"/>
      <c r="X32" s="138">
        <f>X27+X30+X31</f>
        <v>1221489426</v>
      </c>
    </row>
    <row r="33" spans="1:24" s="124" customFormat="1" ht="12.95" customHeight="1" thickTop="1" x14ac:dyDescent="0.15">
      <c r="A33" s="130"/>
      <c r="D33" s="128"/>
      <c r="E33" s="128"/>
      <c r="F33" s="128"/>
      <c r="G33" s="128"/>
      <c r="H33" s="128"/>
      <c r="I33" s="128"/>
      <c r="J33" s="128"/>
      <c r="K33" s="128"/>
      <c r="L33" s="128"/>
      <c r="M33" s="126"/>
      <c r="N33" s="128"/>
      <c r="O33" s="126"/>
      <c r="P33" s="128"/>
      <c r="Q33" s="126"/>
      <c r="R33" s="128"/>
      <c r="S33" s="126"/>
      <c r="T33" s="128"/>
      <c r="U33" s="126"/>
      <c r="V33" s="128"/>
      <c r="W33" s="126"/>
      <c r="X33" s="128"/>
    </row>
    <row r="34" spans="1:24" s="121" customFormat="1" ht="18" customHeight="1" x14ac:dyDescent="0.15">
      <c r="B34" s="122"/>
      <c r="C34" s="122"/>
      <c r="F34" s="123"/>
    </row>
    <row r="35" spans="1:24" s="118" customFormat="1" x14ac:dyDescent="0.15">
      <c r="B35" s="119"/>
      <c r="C35" s="119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</row>
  </sheetData>
  <mergeCells count="13">
    <mergeCell ref="T1:V1"/>
    <mergeCell ref="T2:V2"/>
    <mergeCell ref="A3:X3"/>
    <mergeCell ref="A4:X4"/>
    <mergeCell ref="A5:X5"/>
    <mergeCell ref="H13:L13"/>
    <mergeCell ref="H14:J14"/>
    <mergeCell ref="A6:X6"/>
    <mergeCell ref="D9:X9"/>
    <mergeCell ref="D10:T10"/>
    <mergeCell ref="N11:R11"/>
    <mergeCell ref="N12:P12"/>
    <mergeCell ref="D8:X8"/>
  </mergeCells>
  <printOptions horizontalCentered="1"/>
  <pageMargins left="0.59055118110236227" right="0.59055118110236227" top="0.59055118110236227" bottom="0.78740157480314965" header="0.59055118110236227" footer="0.78740157480314965"/>
  <pageSetup paperSize="9" firstPageNumber="6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7"/>
  <sheetViews>
    <sheetView view="pageBreakPreview" zoomScaleNormal="110" zoomScaleSheetLayoutView="100" workbookViewId="0"/>
  </sheetViews>
  <sheetFormatPr defaultRowHeight="23.25" x14ac:dyDescent="0.5"/>
  <cols>
    <col min="1" max="1" width="2.42578125" style="20" customWidth="1"/>
    <col min="2" max="2" width="30.5703125" style="20" customWidth="1"/>
    <col min="3" max="3" width="3.140625" style="20" customWidth="1"/>
    <col min="4" max="4" width="3.28515625" style="20" customWidth="1"/>
    <col min="5" max="5" width="11.7109375" style="20" customWidth="1"/>
    <col min="6" max="6" width="0.85546875" style="20" customWidth="1"/>
    <col min="7" max="7" width="11.7109375" style="20" customWidth="1"/>
    <col min="8" max="8" width="0.85546875" style="20" customWidth="1"/>
    <col min="9" max="9" width="11.7109375" style="20" customWidth="1"/>
    <col min="10" max="10" width="0.85546875" style="20" customWidth="1"/>
    <col min="11" max="11" width="11.7109375" style="20" customWidth="1"/>
    <col min="12" max="12" width="0.85546875" style="20" customWidth="1"/>
    <col min="13" max="13" width="13.7109375" style="20" customWidth="1"/>
    <col min="14" max="14" width="0.85546875" style="20" customWidth="1"/>
    <col min="15" max="15" width="13.7109375" style="20" customWidth="1"/>
    <col min="16" max="16" width="0.85546875" style="25" customWidth="1"/>
    <col min="17" max="17" width="13.7109375" style="20" customWidth="1"/>
    <col min="18" max="18" width="0.85546875" style="20" customWidth="1"/>
    <col min="19" max="19" width="14.140625" style="20" customWidth="1"/>
    <col min="20" max="16384" width="9.140625" style="20"/>
  </cols>
  <sheetData>
    <row r="1" spans="1:19" ht="21.95" customHeight="1" x14ac:dyDescent="0.5">
      <c r="A1" s="18"/>
      <c r="B1" s="18"/>
      <c r="C1" s="18"/>
      <c r="D1" s="18"/>
      <c r="E1" s="18"/>
      <c r="F1" s="18"/>
      <c r="G1" s="18"/>
      <c r="H1" s="18"/>
      <c r="I1" s="18"/>
      <c r="J1" s="18"/>
      <c r="L1" s="19"/>
      <c r="M1" s="19"/>
      <c r="N1" s="19"/>
      <c r="O1" s="19"/>
      <c r="P1" s="22"/>
      <c r="Q1" s="240" t="s">
        <v>62</v>
      </c>
      <c r="R1" s="240"/>
      <c r="S1" s="240"/>
    </row>
    <row r="2" spans="1:19" ht="21.95" customHeight="1" x14ac:dyDescent="0.5">
      <c r="A2" s="18"/>
      <c r="B2" s="18"/>
      <c r="C2" s="18"/>
      <c r="D2" s="18"/>
      <c r="E2" s="18"/>
      <c r="F2" s="18"/>
      <c r="G2" s="18"/>
      <c r="H2" s="18"/>
      <c r="I2" s="18"/>
      <c r="J2" s="18"/>
      <c r="K2" s="21"/>
      <c r="L2" s="13"/>
      <c r="M2" s="13"/>
      <c r="N2" s="13"/>
      <c r="O2" s="13"/>
      <c r="P2" s="23"/>
      <c r="Q2" s="240" t="s">
        <v>83</v>
      </c>
      <c r="R2" s="240"/>
      <c r="S2" s="240"/>
    </row>
    <row r="3" spans="1:19" s="108" customFormat="1" ht="19.5" customHeight="1" x14ac:dyDescent="0.15">
      <c r="A3" s="253" t="s">
        <v>118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</row>
    <row r="4" spans="1:19" ht="21.95" customHeight="1" x14ac:dyDescent="0.5">
      <c r="A4" s="254" t="s">
        <v>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</row>
    <row r="5" spans="1:19" ht="21.95" customHeight="1" x14ac:dyDescent="0.5">
      <c r="A5" s="254" t="s">
        <v>85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</row>
    <row r="6" spans="1:19" ht="21.95" customHeight="1" x14ac:dyDescent="0.5">
      <c r="A6" s="254" t="s">
        <v>76</v>
      </c>
      <c r="B6" s="254"/>
      <c r="C6" s="254"/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</row>
    <row r="7" spans="1:19" ht="6.75" customHeight="1" x14ac:dyDescent="0.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24"/>
      <c r="Q7" s="14"/>
      <c r="R7" s="14"/>
      <c r="S7" s="14"/>
    </row>
    <row r="8" spans="1:19" s="158" customFormat="1" ht="15" customHeight="1" x14ac:dyDescent="0.15">
      <c r="A8" s="87"/>
      <c r="B8" s="87"/>
      <c r="C8" s="87"/>
      <c r="D8" s="87"/>
      <c r="E8" s="255" t="s">
        <v>61</v>
      </c>
      <c r="F8" s="255"/>
      <c r="G8" s="255"/>
      <c r="H8" s="255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19" s="158" customFormat="1" ht="15" customHeight="1" x14ac:dyDescent="0.15">
      <c r="A9" s="87"/>
      <c r="B9" s="87"/>
      <c r="C9" s="87"/>
      <c r="D9" s="87"/>
      <c r="E9" s="251" t="s">
        <v>3</v>
      </c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</row>
    <row r="10" spans="1:19" s="158" customFormat="1" ht="15" customHeight="1" x14ac:dyDescent="0.15">
      <c r="A10" s="87"/>
      <c r="B10" s="87"/>
      <c r="C10" s="87"/>
      <c r="D10" s="87"/>
      <c r="E10" s="88" t="s">
        <v>40</v>
      </c>
      <c r="F10" s="88"/>
      <c r="G10" s="88" t="s">
        <v>77</v>
      </c>
      <c r="H10" s="94"/>
      <c r="I10" s="252" t="s">
        <v>41</v>
      </c>
      <c r="J10" s="252"/>
      <c r="K10" s="252"/>
      <c r="L10" s="94"/>
      <c r="M10" s="252" t="s">
        <v>42</v>
      </c>
      <c r="N10" s="252"/>
      <c r="O10" s="252"/>
      <c r="P10" s="89"/>
      <c r="Q10" s="89"/>
      <c r="R10" s="95"/>
      <c r="S10" s="91" t="s">
        <v>86</v>
      </c>
    </row>
    <row r="11" spans="1:19" s="158" customFormat="1" ht="15" customHeight="1" x14ac:dyDescent="0.15">
      <c r="A11" s="87"/>
      <c r="B11" s="87"/>
      <c r="C11" s="87"/>
      <c r="D11" s="87"/>
      <c r="E11" s="88" t="s">
        <v>78</v>
      </c>
      <c r="F11" s="88"/>
      <c r="G11" s="88" t="s">
        <v>79</v>
      </c>
      <c r="H11" s="94"/>
      <c r="I11" s="90" t="s">
        <v>87</v>
      </c>
      <c r="J11" s="96"/>
      <c r="K11" s="91" t="s">
        <v>73</v>
      </c>
      <c r="L11" s="94"/>
      <c r="M11" s="89" t="s">
        <v>116</v>
      </c>
      <c r="N11" s="89"/>
      <c r="O11" s="91" t="s">
        <v>89</v>
      </c>
      <c r="P11" s="94"/>
      <c r="Q11" s="91" t="s">
        <v>80</v>
      </c>
      <c r="R11" s="95"/>
      <c r="S11" s="91"/>
    </row>
    <row r="12" spans="1:19" s="158" customFormat="1" ht="15" customHeight="1" x14ac:dyDescent="0.15">
      <c r="A12" s="87"/>
      <c r="B12" s="87"/>
      <c r="C12" s="87"/>
      <c r="D12" s="87"/>
      <c r="E12" s="91" t="s">
        <v>81</v>
      </c>
      <c r="F12" s="91"/>
      <c r="G12" s="95"/>
      <c r="H12" s="94"/>
      <c r="I12" s="92" t="s">
        <v>88</v>
      </c>
      <c r="J12" s="91"/>
      <c r="K12" s="91"/>
      <c r="L12" s="91"/>
      <c r="M12" s="91" t="s">
        <v>117</v>
      </c>
      <c r="N12" s="91"/>
      <c r="O12" s="91" t="s">
        <v>91</v>
      </c>
      <c r="P12" s="91"/>
      <c r="Q12" s="91" t="s">
        <v>92</v>
      </c>
      <c r="R12" s="91"/>
      <c r="S12" s="87"/>
    </row>
    <row r="13" spans="1:19" s="158" customFormat="1" ht="15" customHeight="1" x14ac:dyDescent="0.15">
      <c r="A13" s="87"/>
      <c r="B13" s="87"/>
      <c r="C13" s="93"/>
      <c r="D13" s="87"/>
      <c r="E13" s="139"/>
      <c r="F13" s="91"/>
      <c r="G13" s="97"/>
      <c r="H13" s="94"/>
      <c r="I13" s="139" t="s">
        <v>82</v>
      </c>
      <c r="J13" s="91"/>
      <c r="K13" s="139"/>
      <c r="L13" s="91"/>
      <c r="M13" s="139" t="s">
        <v>90</v>
      </c>
      <c r="N13" s="91"/>
      <c r="O13" s="139" t="s">
        <v>5</v>
      </c>
      <c r="P13" s="91"/>
      <c r="Q13" s="139" t="s">
        <v>93</v>
      </c>
      <c r="R13" s="91"/>
      <c r="S13" s="98"/>
    </row>
    <row r="14" spans="1:19" s="158" customFormat="1" ht="15" customHeight="1" x14ac:dyDescent="0.15">
      <c r="A14" s="159" t="s">
        <v>158</v>
      </c>
      <c r="E14" s="160">
        <v>391944418</v>
      </c>
      <c r="G14" s="160">
        <v>149420558</v>
      </c>
      <c r="I14" s="160">
        <v>39194453</v>
      </c>
      <c r="K14" s="160">
        <v>111524454</v>
      </c>
      <c r="M14" s="160">
        <v>5357</v>
      </c>
      <c r="O14" s="160">
        <v>417458614</v>
      </c>
      <c r="P14" s="161"/>
      <c r="Q14" s="160">
        <v>417463971</v>
      </c>
      <c r="S14" s="160">
        <v>1109547854</v>
      </c>
    </row>
    <row r="15" spans="1:19" s="158" customFormat="1" ht="15" customHeight="1" x14ac:dyDescent="0.15">
      <c r="A15" s="158" t="s">
        <v>94</v>
      </c>
      <c r="E15" s="160">
        <v>0</v>
      </c>
      <c r="G15" s="160">
        <v>0</v>
      </c>
      <c r="I15" s="160">
        <v>0</v>
      </c>
      <c r="K15" s="162">
        <f>งบกำไรขาดทุน!N46</f>
        <v>-4403251</v>
      </c>
      <c r="M15" s="162">
        <v>0</v>
      </c>
      <c r="O15" s="162">
        <v>0</v>
      </c>
      <c r="P15" s="161"/>
      <c r="Q15" s="162">
        <v>0</v>
      </c>
      <c r="S15" s="162">
        <v>-4403253</v>
      </c>
    </row>
    <row r="16" spans="1:19" s="158" customFormat="1" ht="15" customHeight="1" x14ac:dyDescent="0.15">
      <c r="A16" s="158" t="s">
        <v>95</v>
      </c>
      <c r="E16" s="163">
        <v>0</v>
      </c>
      <c r="G16" s="163">
        <v>0</v>
      </c>
      <c r="I16" s="163">
        <v>0</v>
      </c>
      <c r="K16" s="163">
        <v>0</v>
      </c>
      <c r="M16" s="163">
        <f>งบกำไรขาดทุน!N51</f>
        <v>4422</v>
      </c>
      <c r="O16" s="163">
        <v>0</v>
      </c>
      <c r="P16" s="161"/>
      <c r="Q16" s="163">
        <v>4422</v>
      </c>
      <c r="S16" s="163">
        <v>4422</v>
      </c>
    </row>
    <row r="17" spans="1:19" s="158" customFormat="1" ht="15" customHeight="1" x14ac:dyDescent="0.15">
      <c r="A17" s="158" t="s">
        <v>96</v>
      </c>
      <c r="E17" s="160">
        <v>0</v>
      </c>
      <c r="G17" s="160">
        <v>0</v>
      </c>
      <c r="I17" s="160">
        <v>0</v>
      </c>
      <c r="K17" s="162">
        <f>SUM(K15:K16)</f>
        <v>-4403251</v>
      </c>
      <c r="M17" s="160">
        <v>4422</v>
      </c>
      <c r="O17" s="160">
        <v>0</v>
      </c>
      <c r="P17" s="161"/>
      <c r="Q17" s="160">
        <v>4422</v>
      </c>
      <c r="S17" s="162">
        <v>-4398831</v>
      </c>
    </row>
    <row r="18" spans="1:19" s="158" customFormat="1" ht="15" customHeight="1" x14ac:dyDescent="0.15">
      <c r="A18" s="158" t="s">
        <v>135</v>
      </c>
      <c r="E18" s="160">
        <v>0</v>
      </c>
      <c r="G18" s="160">
        <v>0</v>
      </c>
      <c r="I18" s="160">
        <v>0</v>
      </c>
      <c r="K18" s="160">
        <v>142069</v>
      </c>
      <c r="M18" s="160">
        <v>0</v>
      </c>
      <c r="O18" s="162">
        <v>-142069</v>
      </c>
      <c r="P18" s="161"/>
      <c r="Q18" s="162">
        <v>-142069</v>
      </c>
      <c r="S18" s="160">
        <v>0</v>
      </c>
    </row>
    <row r="19" spans="1:19" s="158" customFormat="1" ht="15" customHeight="1" thickBot="1" x14ac:dyDescent="0.2">
      <c r="A19" s="159" t="s">
        <v>109</v>
      </c>
      <c r="E19" s="164">
        <v>391944418</v>
      </c>
      <c r="G19" s="164">
        <v>149420558</v>
      </c>
      <c r="I19" s="164">
        <v>39194453</v>
      </c>
      <c r="K19" s="164">
        <f>K14+K17+K18</f>
        <v>107263272</v>
      </c>
      <c r="M19" s="164">
        <v>9779</v>
      </c>
      <c r="O19" s="164">
        <v>417316545</v>
      </c>
      <c r="P19" s="161"/>
      <c r="Q19" s="164">
        <v>417326324</v>
      </c>
      <c r="S19" s="164">
        <v>1105149023</v>
      </c>
    </row>
    <row r="20" spans="1:19" s="158" customFormat="1" ht="15" customHeight="1" thickTop="1" x14ac:dyDescent="0.15">
      <c r="A20" s="159"/>
      <c r="E20" s="165"/>
      <c r="G20" s="165"/>
      <c r="I20" s="165"/>
      <c r="K20" s="165"/>
      <c r="M20" s="165"/>
      <c r="O20" s="165"/>
      <c r="P20" s="161"/>
      <c r="Q20" s="165"/>
      <c r="S20" s="165"/>
    </row>
    <row r="21" spans="1:19" s="158" customFormat="1" ht="15" customHeight="1" x14ac:dyDescent="0.15">
      <c r="A21" s="159" t="s">
        <v>155</v>
      </c>
      <c r="E21" s="160">
        <v>391944418</v>
      </c>
      <c r="G21" s="160">
        <v>149420558</v>
      </c>
      <c r="I21" s="160">
        <v>39194453</v>
      </c>
      <c r="K21" s="160">
        <v>178188073</v>
      </c>
      <c r="M21" s="160">
        <v>0</v>
      </c>
      <c r="O21" s="160">
        <v>371169308</v>
      </c>
      <c r="P21" s="161"/>
      <c r="Q21" s="160">
        <v>371169308</v>
      </c>
      <c r="S21" s="160">
        <v>1129916810</v>
      </c>
    </row>
    <row r="22" spans="1:19" s="158" customFormat="1" ht="15" customHeight="1" x14ac:dyDescent="0.15">
      <c r="A22" s="158" t="s">
        <v>94</v>
      </c>
      <c r="E22" s="160">
        <v>0</v>
      </c>
      <c r="G22" s="160">
        <v>0</v>
      </c>
      <c r="I22" s="160">
        <v>0</v>
      </c>
      <c r="K22" s="162">
        <v>-13556909</v>
      </c>
      <c r="M22" s="162">
        <v>0</v>
      </c>
      <c r="O22" s="162">
        <v>0</v>
      </c>
      <c r="P22" s="161"/>
      <c r="Q22" s="162">
        <v>0</v>
      </c>
      <c r="S22" s="162">
        <v>-13556909</v>
      </c>
    </row>
    <row r="23" spans="1:19" s="158" customFormat="1" ht="15" customHeight="1" x14ac:dyDescent="0.15">
      <c r="A23" s="158" t="s">
        <v>95</v>
      </c>
      <c r="E23" s="163">
        <v>0</v>
      </c>
      <c r="G23" s="163">
        <v>0</v>
      </c>
      <c r="I23" s="163">
        <v>0</v>
      </c>
      <c r="K23" s="163">
        <v>0</v>
      </c>
      <c r="M23" s="163">
        <v>0</v>
      </c>
      <c r="O23" s="163">
        <v>0</v>
      </c>
      <c r="P23" s="161"/>
      <c r="Q23" s="163">
        <v>0</v>
      </c>
      <c r="S23" s="163">
        <v>0</v>
      </c>
    </row>
    <row r="24" spans="1:19" s="158" customFormat="1" ht="15" customHeight="1" x14ac:dyDescent="0.15">
      <c r="A24" s="158" t="s">
        <v>214</v>
      </c>
      <c r="E24" s="160">
        <v>0</v>
      </c>
      <c r="G24" s="160">
        <v>0</v>
      </c>
      <c r="I24" s="160">
        <v>0</v>
      </c>
      <c r="K24" s="162">
        <f>SUM(K22:K23)</f>
        <v>-13556909</v>
      </c>
      <c r="M24" s="160">
        <f>SUM(M22:M23)</f>
        <v>0</v>
      </c>
      <c r="O24" s="160">
        <f>SUM(O22:O23)</f>
        <v>0</v>
      </c>
      <c r="P24" s="161"/>
      <c r="Q24" s="160">
        <f>SUM(Q22:Q23)</f>
        <v>0</v>
      </c>
      <c r="S24" s="162">
        <f>SUM(S22:S23)</f>
        <v>-13556909</v>
      </c>
    </row>
    <row r="25" spans="1:19" s="158" customFormat="1" ht="15" customHeight="1" x14ac:dyDescent="0.15">
      <c r="A25" s="158" t="s">
        <v>135</v>
      </c>
      <c r="E25" s="160">
        <v>0</v>
      </c>
      <c r="G25" s="160">
        <v>0</v>
      </c>
      <c r="I25" s="160">
        <v>0</v>
      </c>
      <c r="K25" s="160">
        <v>140502</v>
      </c>
      <c r="M25" s="160">
        <v>0</v>
      </c>
      <c r="O25" s="162">
        <v>-140502</v>
      </c>
      <c r="P25" s="161"/>
      <c r="Q25" s="162">
        <v>-140502</v>
      </c>
      <c r="S25" s="160">
        <v>0</v>
      </c>
    </row>
    <row r="26" spans="1:19" s="158" customFormat="1" ht="15" customHeight="1" thickBot="1" x14ac:dyDescent="0.2">
      <c r="A26" s="159" t="s">
        <v>108</v>
      </c>
      <c r="E26" s="164">
        <v>391944418</v>
      </c>
      <c r="G26" s="164">
        <v>149420558</v>
      </c>
      <c r="I26" s="164">
        <v>39194453</v>
      </c>
      <c r="K26" s="166">
        <f>K21+K24+K25</f>
        <v>164771666</v>
      </c>
      <c r="M26" s="164">
        <f>M21+M24+M25</f>
        <v>0</v>
      </c>
      <c r="O26" s="166">
        <f>O21+O24+O25</f>
        <v>371028806</v>
      </c>
      <c r="P26" s="161"/>
      <c r="Q26" s="166">
        <f>Q21+Q24+Q25</f>
        <v>371028806</v>
      </c>
      <c r="S26" s="166">
        <f>S21+S24+S25</f>
        <v>1116359901</v>
      </c>
    </row>
    <row r="27" spans="1:19" ht="24" thickTop="1" x14ac:dyDescent="0.5"/>
  </sheetData>
  <mergeCells count="10">
    <mergeCell ref="Q1:S1"/>
    <mergeCell ref="Q2:S2"/>
    <mergeCell ref="E9:S9"/>
    <mergeCell ref="I10:K10"/>
    <mergeCell ref="M10:O10"/>
    <mergeCell ref="A3:S3"/>
    <mergeCell ref="A4:S4"/>
    <mergeCell ref="A5:S5"/>
    <mergeCell ref="A6:S6"/>
    <mergeCell ref="E8:S8"/>
  </mergeCells>
  <pageMargins left="0.98425196850393704" right="0.59055118110236227" top="0.59055118110236227" bottom="0.78740157480314965" header="0.59055118110236227" footer="0.78740157480314965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05"/>
  <sheetViews>
    <sheetView view="pageBreakPreview" zoomScaleNormal="110" zoomScaleSheetLayoutView="100" workbookViewId="0"/>
  </sheetViews>
  <sheetFormatPr defaultRowHeight="21.95" customHeight="1" x14ac:dyDescent="0.15"/>
  <cols>
    <col min="1" max="3" width="1.7109375" style="174" customWidth="1"/>
    <col min="4" max="4" width="39" style="174" customWidth="1"/>
    <col min="5" max="5" width="3.140625" style="170" customWidth="1"/>
    <col min="6" max="6" width="1" style="174" customWidth="1"/>
    <col min="7" max="7" width="11.7109375" style="195" customWidth="1"/>
    <col min="8" max="8" width="0.7109375" style="180" customWidth="1"/>
    <col min="9" max="9" width="11.7109375" style="184" customWidth="1"/>
    <col min="10" max="10" width="0.7109375" style="180" customWidth="1"/>
    <col min="11" max="11" width="11.7109375" style="195" customWidth="1"/>
    <col min="12" max="12" width="0.7109375" style="181" customWidth="1"/>
    <col min="13" max="13" width="11.7109375" style="195" customWidth="1"/>
    <col min="14" max="14" width="17.140625" style="174" customWidth="1"/>
    <col min="15" max="15" width="11.5703125" style="174" bestFit="1" customWidth="1"/>
    <col min="16" max="16" width="2" style="174" customWidth="1"/>
    <col min="17" max="17" width="11.5703125" style="174" bestFit="1" customWidth="1"/>
    <col min="18" max="18" width="2" style="174" customWidth="1"/>
    <col min="19" max="19" width="10.28515625" style="174" bestFit="1" customWidth="1"/>
    <col min="20" max="20" width="2" style="174" customWidth="1"/>
    <col min="21" max="21" width="11.5703125" style="174" bestFit="1" customWidth="1"/>
    <col min="22" max="253" width="9.140625" style="174"/>
    <col min="254" max="254" width="42.7109375" style="174" customWidth="1"/>
    <col min="255" max="255" width="8" style="174" customWidth="1"/>
    <col min="256" max="256" width="1" style="174" customWidth="1"/>
    <col min="257" max="257" width="12.7109375" style="174" customWidth="1"/>
    <col min="258" max="258" width="0.7109375" style="174" customWidth="1"/>
    <col min="259" max="259" width="12.7109375" style="174" customWidth="1"/>
    <col min="260" max="260" width="0.7109375" style="174" customWidth="1"/>
    <col min="261" max="261" width="12.7109375" style="174" customWidth="1"/>
    <col min="262" max="262" width="0.7109375" style="174" customWidth="1"/>
    <col min="263" max="263" width="12.7109375" style="174" customWidth="1"/>
    <col min="264" max="264" width="1" style="174" customWidth="1"/>
    <col min="265" max="509" width="9.140625" style="174"/>
    <col min="510" max="510" width="42.7109375" style="174" customWidth="1"/>
    <col min="511" max="511" width="8" style="174" customWidth="1"/>
    <col min="512" max="512" width="1" style="174" customWidth="1"/>
    <col min="513" max="513" width="12.7109375" style="174" customWidth="1"/>
    <col min="514" max="514" width="0.7109375" style="174" customWidth="1"/>
    <col min="515" max="515" width="12.7109375" style="174" customWidth="1"/>
    <col min="516" max="516" width="0.7109375" style="174" customWidth="1"/>
    <col min="517" max="517" width="12.7109375" style="174" customWidth="1"/>
    <col min="518" max="518" width="0.7109375" style="174" customWidth="1"/>
    <col min="519" max="519" width="12.7109375" style="174" customWidth="1"/>
    <col min="520" max="520" width="1" style="174" customWidth="1"/>
    <col min="521" max="765" width="9.140625" style="174"/>
    <col min="766" max="766" width="42.7109375" style="174" customWidth="1"/>
    <col min="767" max="767" width="8" style="174" customWidth="1"/>
    <col min="768" max="768" width="1" style="174" customWidth="1"/>
    <col min="769" max="769" width="12.7109375" style="174" customWidth="1"/>
    <col min="770" max="770" width="0.7109375" style="174" customWidth="1"/>
    <col min="771" max="771" width="12.7109375" style="174" customWidth="1"/>
    <col min="772" max="772" width="0.7109375" style="174" customWidth="1"/>
    <col min="773" max="773" width="12.7109375" style="174" customWidth="1"/>
    <col min="774" max="774" width="0.7109375" style="174" customWidth="1"/>
    <col min="775" max="775" width="12.7109375" style="174" customWidth="1"/>
    <col min="776" max="776" width="1" style="174" customWidth="1"/>
    <col min="777" max="1021" width="9.140625" style="174"/>
    <col min="1022" max="1022" width="42.7109375" style="174" customWidth="1"/>
    <col min="1023" max="1023" width="8" style="174" customWidth="1"/>
    <col min="1024" max="1024" width="1" style="174" customWidth="1"/>
    <col min="1025" max="1025" width="12.7109375" style="174" customWidth="1"/>
    <col min="1026" max="1026" width="0.7109375" style="174" customWidth="1"/>
    <col min="1027" max="1027" width="12.7109375" style="174" customWidth="1"/>
    <col min="1028" max="1028" width="0.7109375" style="174" customWidth="1"/>
    <col min="1029" max="1029" width="12.7109375" style="174" customWidth="1"/>
    <col min="1030" max="1030" width="0.7109375" style="174" customWidth="1"/>
    <col min="1031" max="1031" width="12.7109375" style="174" customWidth="1"/>
    <col min="1032" max="1032" width="1" style="174" customWidth="1"/>
    <col min="1033" max="1277" width="9.140625" style="174"/>
    <col min="1278" max="1278" width="42.7109375" style="174" customWidth="1"/>
    <col min="1279" max="1279" width="8" style="174" customWidth="1"/>
    <col min="1280" max="1280" width="1" style="174" customWidth="1"/>
    <col min="1281" max="1281" width="12.7109375" style="174" customWidth="1"/>
    <col min="1282" max="1282" width="0.7109375" style="174" customWidth="1"/>
    <col min="1283" max="1283" width="12.7109375" style="174" customWidth="1"/>
    <col min="1284" max="1284" width="0.7109375" style="174" customWidth="1"/>
    <col min="1285" max="1285" width="12.7109375" style="174" customWidth="1"/>
    <col min="1286" max="1286" width="0.7109375" style="174" customWidth="1"/>
    <col min="1287" max="1287" width="12.7109375" style="174" customWidth="1"/>
    <col min="1288" max="1288" width="1" style="174" customWidth="1"/>
    <col min="1289" max="1533" width="9.140625" style="174"/>
    <col min="1534" max="1534" width="42.7109375" style="174" customWidth="1"/>
    <col min="1535" max="1535" width="8" style="174" customWidth="1"/>
    <col min="1536" max="1536" width="1" style="174" customWidth="1"/>
    <col min="1537" max="1537" width="12.7109375" style="174" customWidth="1"/>
    <col min="1538" max="1538" width="0.7109375" style="174" customWidth="1"/>
    <col min="1539" max="1539" width="12.7109375" style="174" customWidth="1"/>
    <col min="1540" max="1540" width="0.7109375" style="174" customWidth="1"/>
    <col min="1541" max="1541" width="12.7109375" style="174" customWidth="1"/>
    <col min="1542" max="1542" width="0.7109375" style="174" customWidth="1"/>
    <col min="1543" max="1543" width="12.7109375" style="174" customWidth="1"/>
    <col min="1544" max="1544" width="1" style="174" customWidth="1"/>
    <col min="1545" max="1789" width="9.140625" style="174"/>
    <col min="1790" max="1790" width="42.7109375" style="174" customWidth="1"/>
    <col min="1791" max="1791" width="8" style="174" customWidth="1"/>
    <col min="1792" max="1792" width="1" style="174" customWidth="1"/>
    <col min="1793" max="1793" width="12.7109375" style="174" customWidth="1"/>
    <col min="1794" max="1794" width="0.7109375" style="174" customWidth="1"/>
    <col min="1795" max="1795" width="12.7109375" style="174" customWidth="1"/>
    <col min="1796" max="1796" width="0.7109375" style="174" customWidth="1"/>
    <col min="1797" max="1797" width="12.7109375" style="174" customWidth="1"/>
    <col min="1798" max="1798" width="0.7109375" style="174" customWidth="1"/>
    <col min="1799" max="1799" width="12.7109375" style="174" customWidth="1"/>
    <col min="1800" max="1800" width="1" style="174" customWidth="1"/>
    <col min="1801" max="2045" width="9.140625" style="174"/>
    <col min="2046" max="2046" width="42.7109375" style="174" customWidth="1"/>
    <col min="2047" max="2047" width="8" style="174" customWidth="1"/>
    <col min="2048" max="2048" width="1" style="174" customWidth="1"/>
    <col min="2049" max="2049" width="12.7109375" style="174" customWidth="1"/>
    <col min="2050" max="2050" width="0.7109375" style="174" customWidth="1"/>
    <col min="2051" max="2051" width="12.7109375" style="174" customWidth="1"/>
    <col min="2052" max="2052" width="0.7109375" style="174" customWidth="1"/>
    <col min="2053" max="2053" width="12.7109375" style="174" customWidth="1"/>
    <col min="2054" max="2054" width="0.7109375" style="174" customWidth="1"/>
    <col min="2055" max="2055" width="12.7109375" style="174" customWidth="1"/>
    <col min="2056" max="2056" width="1" style="174" customWidth="1"/>
    <col min="2057" max="2301" width="9.140625" style="174"/>
    <col min="2302" max="2302" width="42.7109375" style="174" customWidth="1"/>
    <col min="2303" max="2303" width="8" style="174" customWidth="1"/>
    <col min="2304" max="2304" width="1" style="174" customWidth="1"/>
    <col min="2305" max="2305" width="12.7109375" style="174" customWidth="1"/>
    <col min="2306" max="2306" width="0.7109375" style="174" customWidth="1"/>
    <col min="2307" max="2307" width="12.7109375" style="174" customWidth="1"/>
    <col min="2308" max="2308" width="0.7109375" style="174" customWidth="1"/>
    <col min="2309" max="2309" width="12.7109375" style="174" customWidth="1"/>
    <col min="2310" max="2310" width="0.7109375" style="174" customWidth="1"/>
    <col min="2311" max="2311" width="12.7109375" style="174" customWidth="1"/>
    <col min="2312" max="2312" width="1" style="174" customWidth="1"/>
    <col min="2313" max="2557" width="9.140625" style="174"/>
    <col min="2558" max="2558" width="42.7109375" style="174" customWidth="1"/>
    <col min="2559" max="2559" width="8" style="174" customWidth="1"/>
    <col min="2560" max="2560" width="1" style="174" customWidth="1"/>
    <col min="2561" max="2561" width="12.7109375" style="174" customWidth="1"/>
    <col min="2562" max="2562" width="0.7109375" style="174" customWidth="1"/>
    <col min="2563" max="2563" width="12.7109375" style="174" customWidth="1"/>
    <col min="2564" max="2564" width="0.7109375" style="174" customWidth="1"/>
    <col min="2565" max="2565" width="12.7109375" style="174" customWidth="1"/>
    <col min="2566" max="2566" width="0.7109375" style="174" customWidth="1"/>
    <col min="2567" max="2567" width="12.7109375" style="174" customWidth="1"/>
    <col min="2568" max="2568" width="1" style="174" customWidth="1"/>
    <col min="2569" max="2813" width="9.140625" style="174"/>
    <col min="2814" max="2814" width="42.7109375" style="174" customWidth="1"/>
    <col min="2815" max="2815" width="8" style="174" customWidth="1"/>
    <col min="2816" max="2816" width="1" style="174" customWidth="1"/>
    <col min="2817" max="2817" width="12.7109375" style="174" customWidth="1"/>
    <col min="2818" max="2818" width="0.7109375" style="174" customWidth="1"/>
    <col min="2819" max="2819" width="12.7109375" style="174" customWidth="1"/>
    <col min="2820" max="2820" width="0.7109375" style="174" customWidth="1"/>
    <col min="2821" max="2821" width="12.7109375" style="174" customWidth="1"/>
    <col min="2822" max="2822" width="0.7109375" style="174" customWidth="1"/>
    <col min="2823" max="2823" width="12.7109375" style="174" customWidth="1"/>
    <col min="2824" max="2824" width="1" style="174" customWidth="1"/>
    <col min="2825" max="3069" width="9.140625" style="174"/>
    <col min="3070" max="3070" width="42.7109375" style="174" customWidth="1"/>
    <col min="3071" max="3071" width="8" style="174" customWidth="1"/>
    <col min="3072" max="3072" width="1" style="174" customWidth="1"/>
    <col min="3073" max="3073" width="12.7109375" style="174" customWidth="1"/>
    <col min="3074" max="3074" width="0.7109375" style="174" customWidth="1"/>
    <col min="3075" max="3075" width="12.7109375" style="174" customWidth="1"/>
    <col min="3076" max="3076" width="0.7109375" style="174" customWidth="1"/>
    <col min="3077" max="3077" width="12.7109375" style="174" customWidth="1"/>
    <col min="3078" max="3078" width="0.7109375" style="174" customWidth="1"/>
    <col min="3079" max="3079" width="12.7109375" style="174" customWidth="1"/>
    <col min="3080" max="3080" width="1" style="174" customWidth="1"/>
    <col min="3081" max="3325" width="9.140625" style="174"/>
    <col min="3326" max="3326" width="42.7109375" style="174" customWidth="1"/>
    <col min="3327" max="3327" width="8" style="174" customWidth="1"/>
    <col min="3328" max="3328" width="1" style="174" customWidth="1"/>
    <col min="3329" max="3329" width="12.7109375" style="174" customWidth="1"/>
    <col min="3330" max="3330" width="0.7109375" style="174" customWidth="1"/>
    <col min="3331" max="3331" width="12.7109375" style="174" customWidth="1"/>
    <col min="3332" max="3332" width="0.7109375" style="174" customWidth="1"/>
    <col min="3333" max="3333" width="12.7109375" style="174" customWidth="1"/>
    <col min="3334" max="3334" width="0.7109375" style="174" customWidth="1"/>
    <col min="3335" max="3335" width="12.7109375" style="174" customWidth="1"/>
    <col min="3336" max="3336" width="1" style="174" customWidth="1"/>
    <col min="3337" max="3581" width="9.140625" style="174"/>
    <col min="3582" max="3582" width="42.7109375" style="174" customWidth="1"/>
    <col min="3583" max="3583" width="8" style="174" customWidth="1"/>
    <col min="3584" max="3584" width="1" style="174" customWidth="1"/>
    <col min="3585" max="3585" width="12.7109375" style="174" customWidth="1"/>
    <col min="3586" max="3586" width="0.7109375" style="174" customWidth="1"/>
    <col min="3587" max="3587" width="12.7109375" style="174" customWidth="1"/>
    <col min="3588" max="3588" width="0.7109375" style="174" customWidth="1"/>
    <col min="3589" max="3589" width="12.7109375" style="174" customWidth="1"/>
    <col min="3590" max="3590" width="0.7109375" style="174" customWidth="1"/>
    <col min="3591" max="3591" width="12.7109375" style="174" customWidth="1"/>
    <col min="3592" max="3592" width="1" style="174" customWidth="1"/>
    <col min="3593" max="3837" width="9.140625" style="174"/>
    <col min="3838" max="3838" width="42.7109375" style="174" customWidth="1"/>
    <col min="3839" max="3839" width="8" style="174" customWidth="1"/>
    <col min="3840" max="3840" width="1" style="174" customWidth="1"/>
    <col min="3841" max="3841" width="12.7109375" style="174" customWidth="1"/>
    <col min="3842" max="3842" width="0.7109375" style="174" customWidth="1"/>
    <col min="3843" max="3843" width="12.7109375" style="174" customWidth="1"/>
    <col min="3844" max="3844" width="0.7109375" style="174" customWidth="1"/>
    <col min="3845" max="3845" width="12.7109375" style="174" customWidth="1"/>
    <col min="3846" max="3846" width="0.7109375" style="174" customWidth="1"/>
    <col min="3847" max="3847" width="12.7109375" style="174" customWidth="1"/>
    <col min="3848" max="3848" width="1" style="174" customWidth="1"/>
    <col min="3849" max="4093" width="9.140625" style="174"/>
    <col min="4094" max="4094" width="42.7109375" style="174" customWidth="1"/>
    <col min="4095" max="4095" width="8" style="174" customWidth="1"/>
    <col min="4096" max="4096" width="1" style="174" customWidth="1"/>
    <col min="4097" max="4097" width="12.7109375" style="174" customWidth="1"/>
    <col min="4098" max="4098" width="0.7109375" style="174" customWidth="1"/>
    <col min="4099" max="4099" width="12.7109375" style="174" customWidth="1"/>
    <col min="4100" max="4100" width="0.7109375" style="174" customWidth="1"/>
    <col min="4101" max="4101" width="12.7109375" style="174" customWidth="1"/>
    <col min="4102" max="4102" width="0.7109375" style="174" customWidth="1"/>
    <col min="4103" max="4103" width="12.7109375" style="174" customWidth="1"/>
    <col min="4104" max="4104" width="1" style="174" customWidth="1"/>
    <col min="4105" max="4349" width="9.140625" style="174"/>
    <col min="4350" max="4350" width="42.7109375" style="174" customWidth="1"/>
    <col min="4351" max="4351" width="8" style="174" customWidth="1"/>
    <col min="4352" max="4352" width="1" style="174" customWidth="1"/>
    <col min="4353" max="4353" width="12.7109375" style="174" customWidth="1"/>
    <col min="4354" max="4354" width="0.7109375" style="174" customWidth="1"/>
    <col min="4355" max="4355" width="12.7109375" style="174" customWidth="1"/>
    <col min="4356" max="4356" width="0.7109375" style="174" customWidth="1"/>
    <col min="4357" max="4357" width="12.7109375" style="174" customWidth="1"/>
    <col min="4358" max="4358" width="0.7109375" style="174" customWidth="1"/>
    <col min="4359" max="4359" width="12.7109375" style="174" customWidth="1"/>
    <col min="4360" max="4360" width="1" style="174" customWidth="1"/>
    <col min="4361" max="4605" width="9.140625" style="174"/>
    <col min="4606" max="4606" width="42.7109375" style="174" customWidth="1"/>
    <col min="4607" max="4607" width="8" style="174" customWidth="1"/>
    <col min="4608" max="4608" width="1" style="174" customWidth="1"/>
    <col min="4609" max="4609" width="12.7109375" style="174" customWidth="1"/>
    <col min="4610" max="4610" width="0.7109375" style="174" customWidth="1"/>
    <col min="4611" max="4611" width="12.7109375" style="174" customWidth="1"/>
    <col min="4612" max="4612" width="0.7109375" style="174" customWidth="1"/>
    <col min="4613" max="4613" width="12.7109375" style="174" customWidth="1"/>
    <col min="4614" max="4614" width="0.7109375" style="174" customWidth="1"/>
    <col min="4615" max="4615" width="12.7109375" style="174" customWidth="1"/>
    <col min="4616" max="4616" width="1" style="174" customWidth="1"/>
    <col min="4617" max="4861" width="9.140625" style="174"/>
    <col min="4862" max="4862" width="42.7109375" style="174" customWidth="1"/>
    <col min="4863" max="4863" width="8" style="174" customWidth="1"/>
    <col min="4864" max="4864" width="1" style="174" customWidth="1"/>
    <col min="4865" max="4865" width="12.7109375" style="174" customWidth="1"/>
    <col min="4866" max="4866" width="0.7109375" style="174" customWidth="1"/>
    <col min="4867" max="4867" width="12.7109375" style="174" customWidth="1"/>
    <col min="4868" max="4868" width="0.7109375" style="174" customWidth="1"/>
    <col min="4869" max="4869" width="12.7109375" style="174" customWidth="1"/>
    <col min="4870" max="4870" width="0.7109375" style="174" customWidth="1"/>
    <col min="4871" max="4871" width="12.7109375" style="174" customWidth="1"/>
    <col min="4872" max="4872" width="1" style="174" customWidth="1"/>
    <col min="4873" max="5117" width="9.140625" style="174"/>
    <col min="5118" max="5118" width="42.7109375" style="174" customWidth="1"/>
    <col min="5119" max="5119" width="8" style="174" customWidth="1"/>
    <col min="5120" max="5120" width="1" style="174" customWidth="1"/>
    <col min="5121" max="5121" width="12.7109375" style="174" customWidth="1"/>
    <col min="5122" max="5122" width="0.7109375" style="174" customWidth="1"/>
    <col min="5123" max="5123" width="12.7109375" style="174" customWidth="1"/>
    <col min="5124" max="5124" width="0.7109375" style="174" customWidth="1"/>
    <col min="5125" max="5125" width="12.7109375" style="174" customWidth="1"/>
    <col min="5126" max="5126" width="0.7109375" style="174" customWidth="1"/>
    <col min="5127" max="5127" width="12.7109375" style="174" customWidth="1"/>
    <col min="5128" max="5128" width="1" style="174" customWidth="1"/>
    <col min="5129" max="5373" width="9.140625" style="174"/>
    <col min="5374" max="5374" width="42.7109375" style="174" customWidth="1"/>
    <col min="5375" max="5375" width="8" style="174" customWidth="1"/>
    <col min="5376" max="5376" width="1" style="174" customWidth="1"/>
    <col min="5377" max="5377" width="12.7109375" style="174" customWidth="1"/>
    <col min="5378" max="5378" width="0.7109375" style="174" customWidth="1"/>
    <col min="5379" max="5379" width="12.7109375" style="174" customWidth="1"/>
    <col min="5380" max="5380" width="0.7109375" style="174" customWidth="1"/>
    <col min="5381" max="5381" width="12.7109375" style="174" customWidth="1"/>
    <col min="5382" max="5382" width="0.7109375" style="174" customWidth="1"/>
    <col min="5383" max="5383" width="12.7109375" style="174" customWidth="1"/>
    <col min="5384" max="5384" width="1" style="174" customWidth="1"/>
    <col min="5385" max="5629" width="9.140625" style="174"/>
    <col min="5630" max="5630" width="42.7109375" style="174" customWidth="1"/>
    <col min="5631" max="5631" width="8" style="174" customWidth="1"/>
    <col min="5632" max="5632" width="1" style="174" customWidth="1"/>
    <col min="5633" max="5633" width="12.7109375" style="174" customWidth="1"/>
    <col min="5634" max="5634" width="0.7109375" style="174" customWidth="1"/>
    <col min="5635" max="5635" width="12.7109375" style="174" customWidth="1"/>
    <col min="5636" max="5636" width="0.7109375" style="174" customWidth="1"/>
    <col min="5637" max="5637" width="12.7109375" style="174" customWidth="1"/>
    <col min="5638" max="5638" width="0.7109375" style="174" customWidth="1"/>
    <col min="5639" max="5639" width="12.7109375" style="174" customWidth="1"/>
    <col min="5640" max="5640" width="1" style="174" customWidth="1"/>
    <col min="5641" max="5885" width="9.140625" style="174"/>
    <col min="5886" max="5886" width="42.7109375" style="174" customWidth="1"/>
    <col min="5887" max="5887" width="8" style="174" customWidth="1"/>
    <col min="5888" max="5888" width="1" style="174" customWidth="1"/>
    <col min="5889" max="5889" width="12.7109375" style="174" customWidth="1"/>
    <col min="5890" max="5890" width="0.7109375" style="174" customWidth="1"/>
    <col min="5891" max="5891" width="12.7109375" style="174" customWidth="1"/>
    <col min="5892" max="5892" width="0.7109375" style="174" customWidth="1"/>
    <col min="5893" max="5893" width="12.7109375" style="174" customWidth="1"/>
    <col min="5894" max="5894" width="0.7109375" style="174" customWidth="1"/>
    <col min="5895" max="5895" width="12.7109375" style="174" customWidth="1"/>
    <col min="5896" max="5896" width="1" style="174" customWidth="1"/>
    <col min="5897" max="6141" width="9.140625" style="174"/>
    <col min="6142" max="6142" width="42.7109375" style="174" customWidth="1"/>
    <col min="6143" max="6143" width="8" style="174" customWidth="1"/>
    <col min="6144" max="6144" width="1" style="174" customWidth="1"/>
    <col min="6145" max="6145" width="12.7109375" style="174" customWidth="1"/>
    <col min="6146" max="6146" width="0.7109375" style="174" customWidth="1"/>
    <col min="6147" max="6147" width="12.7109375" style="174" customWidth="1"/>
    <col min="6148" max="6148" width="0.7109375" style="174" customWidth="1"/>
    <col min="6149" max="6149" width="12.7109375" style="174" customWidth="1"/>
    <col min="6150" max="6150" width="0.7109375" style="174" customWidth="1"/>
    <col min="6151" max="6151" width="12.7109375" style="174" customWidth="1"/>
    <col min="6152" max="6152" width="1" style="174" customWidth="1"/>
    <col min="6153" max="6397" width="9.140625" style="174"/>
    <col min="6398" max="6398" width="42.7109375" style="174" customWidth="1"/>
    <col min="6399" max="6399" width="8" style="174" customWidth="1"/>
    <col min="6400" max="6400" width="1" style="174" customWidth="1"/>
    <col min="6401" max="6401" width="12.7109375" style="174" customWidth="1"/>
    <col min="6402" max="6402" width="0.7109375" style="174" customWidth="1"/>
    <col min="6403" max="6403" width="12.7109375" style="174" customWidth="1"/>
    <col min="6404" max="6404" width="0.7109375" style="174" customWidth="1"/>
    <col min="6405" max="6405" width="12.7109375" style="174" customWidth="1"/>
    <col min="6406" max="6406" width="0.7109375" style="174" customWidth="1"/>
    <col min="6407" max="6407" width="12.7109375" style="174" customWidth="1"/>
    <col min="6408" max="6408" width="1" style="174" customWidth="1"/>
    <col min="6409" max="6653" width="9.140625" style="174"/>
    <col min="6654" max="6654" width="42.7109375" style="174" customWidth="1"/>
    <col min="6655" max="6655" width="8" style="174" customWidth="1"/>
    <col min="6656" max="6656" width="1" style="174" customWidth="1"/>
    <col min="6657" max="6657" width="12.7109375" style="174" customWidth="1"/>
    <col min="6658" max="6658" width="0.7109375" style="174" customWidth="1"/>
    <col min="6659" max="6659" width="12.7109375" style="174" customWidth="1"/>
    <col min="6660" max="6660" width="0.7109375" style="174" customWidth="1"/>
    <col min="6661" max="6661" width="12.7109375" style="174" customWidth="1"/>
    <col min="6662" max="6662" width="0.7109375" style="174" customWidth="1"/>
    <col min="6663" max="6663" width="12.7109375" style="174" customWidth="1"/>
    <col min="6664" max="6664" width="1" style="174" customWidth="1"/>
    <col min="6665" max="6909" width="9.140625" style="174"/>
    <col min="6910" max="6910" width="42.7109375" style="174" customWidth="1"/>
    <col min="6911" max="6911" width="8" style="174" customWidth="1"/>
    <col min="6912" max="6912" width="1" style="174" customWidth="1"/>
    <col min="6913" max="6913" width="12.7109375" style="174" customWidth="1"/>
    <col min="6914" max="6914" width="0.7109375" style="174" customWidth="1"/>
    <col min="6915" max="6915" width="12.7109375" style="174" customWidth="1"/>
    <col min="6916" max="6916" width="0.7109375" style="174" customWidth="1"/>
    <col min="6917" max="6917" width="12.7109375" style="174" customWidth="1"/>
    <col min="6918" max="6918" width="0.7109375" style="174" customWidth="1"/>
    <col min="6919" max="6919" width="12.7109375" style="174" customWidth="1"/>
    <col min="6920" max="6920" width="1" style="174" customWidth="1"/>
    <col min="6921" max="7165" width="9.140625" style="174"/>
    <col min="7166" max="7166" width="42.7109375" style="174" customWidth="1"/>
    <col min="7167" max="7167" width="8" style="174" customWidth="1"/>
    <col min="7168" max="7168" width="1" style="174" customWidth="1"/>
    <col min="7169" max="7169" width="12.7109375" style="174" customWidth="1"/>
    <col min="7170" max="7170" width="0.7109375" style="174" customWidth="1"/>
    <col min="7171" max="7171" width="12.7109375" style="174" customWidth="1"/>
    <col min="7172" max="7172" width="0.7109375" style="174" customWidth="1"/>
    <col min="7173" max="7173" width="12.7109375" style="174" customWidth="1"/>
    <col min="7174" max="7174" width="0.7109375" style="174" customWidth="1"/>
    <col min="7175" max="7175" width="12.7109375" style="174" customWidth="1"/>
    <col min="7176" max="7176" width="1" style="174" customWidth="1"/>
    <col min="7177" max="7421" width="9.140625" style="174"/>
    <col min="7422" max="7422" width="42.7109375" style="174" customWidth="1"/>
    <col min="7423" max="7423" width="8" style="174" customWidth="1"/>
    <col min="7424" max="7424" width="1" style="174" customWidth="1"/>
    <col min="7425" max="7425" width="12.7109375" style="174" customWidth="1"/>
    <col min="7426" max="7426" width="0.7109375" style="174" customWidth="1"/>
    <col min="7427" max="7427" width="12.7109375" style="174" customWidth="1"/>
    <col min="7428" max="7428" width="0.7109375" style="174" customWidth="1"/>
    <col min="7429" max="7429" width="12.7109375" style="174" customWidth="1"/>
    <col min="7430" max="7430" width="0.7109375" style="174" customWidth="1"/>
    <col min="7431" max="7431" width="12.7109375" style="174" customWidth="1"/>
    <col min="7432" max="7432" width="1" style="174" customWidth="1"/>
    <col min="7433" max="7677" width="9.140625" style="174"/>
    <col min="7678" max="7678" width="42.7109375" style="174" customWidth="1"/>
    <col min="7679" max="7679" width="8" style="174" customWidth="1"/>
    <col min="7680" max="7680" width="1" style="174" customWidth="1"/>
    <col min="7681" max="7681" width="12.7109375" style="174" customWidth="1"/>
    <col min="7682" max="7682" width="0.7109375" style="174" customWidth="1"/>
    <col min="7683" max="7683" width="12.7109375" style="174" customWidth="1"/>
    <col min="7684" max="7684" width="0.7109375" style="174" customWidth="1"/>
    <col min="7685" max="7685" width="12.7109375" style="174" customWidth="1"/>
    <col min="7686" max="7686" width="0.7109375" style="174" customWidth="1"/>
    <col min="7687" max="7687" width="12.7109375" style="174" customWidth="1"/>
    <col min="7688" max="7688" width="1" style="174" customWidth="1"/>
    <col min="7689" max="7933" width="9.140625" style="174"/>
    <col min="7934" max="7934" width="42.7109375" style="174" customWidth="1"/>
    <col min="7935" max="7935" width="8" style="174" customWidth="1"/>
    <col min="7936" max="7936" width="1" style="174" customWidth="1"/>
    <col min="7937" max="7937" width="12.7109375" style="174" customWidth="1"/>
    <col min="7938" max="7938" width="0.7109375" style="174" customWidth="1"/>
    <col min="7939" max="7939" width="12.7109375" style="174" customWidth="1"/>
    <col min="7940" max="7940" width="0.7109375" style="174" customWidth="1"/>
    <col min="7941" max="7941" width="12.7109375" style="174" customWidth="1"/>
    <col min="7942" max="7942" width="0.7109375" style="174" customWidth="1"/>
    <col min="7943" max="7943" width="12.7109375" style="174" customWidth="1"/>
    <col min="7944" max="7944" width="1" style="174" customWidth="1"/>
    <col min="7945" max="8189" width="9.140625" style="174"/>
    <col min="8190" max="8190" width="42.7109375" style="174" customWidth="1"/>
    <col min="8191" max="8191" width="8" style="174" customWidth="1"/>
    <col min="8192" max="8192" width="1" style="174" customWidth="1"/>
    <col min="8193" max="8193" width="12.7109375" style="174" customWidth="1"/>
    <col min="8194" max="8194" width="0.7109375" style="174" customWidth="1"/>
    <col min="8195" max="8195" width="12.7109375" style="174" customWidth="1"/>
    <col min="8196" max="8196" width="0.7109375" style="174" customWidth="1"/>
    <col min="8197" max="8197" width="12.7109375" style="174" customWidth="1"/>
    <col min="8198" max="8198" width="0.7109375" style="174" customWidth="1"/>
    <col min="8199" max="8199" width="12.7109375" style="174" customWidth="1"/>
    <col min="8200" max="8200" width="1" style="174" customWidth="1"/>
    <col min="8201" max="8445" width="9.140625" style="174"/>
    <col min="8446" max="8446" width="42.7109375" style="174" customWidth="1"/>
    <col min="8447" max="8447" width="8" style="174" customWidth="1"/>
    <col min="8448" max="8448" width="1" style="174" customWidth="1"/>
    <col min="8449" max="8449" width="12.7109375" style="174" customWidth="1"/>
    <col min="8450" max="8450" width="0.7109375" style="174" customWidth="1"/>
    <col min="8451" max="8451" width="12.7109375" style="174" customWidth="1"/>
    <col min="8452" max="8452" width="0.7109375" style="174" customWidth="1"/>
    <col min="8453" max="8453" width="12.7109375" style="174" customWidth="1"/>
    <col min="8454" max="8454" width="0.7109375" style="174" customWidth="1"/>
    <col min="8455" max="8455" width="12.7109375" style="174" customWidth="1"/>
    <col min="8456" max="8456" width="1" style="174" customWidth="1"/>
    <col min="8457" max="8701" width="9.140625" style="174"/>
    <col min="8702" max="8702" width="42.7109375" style="174" customWidth="1"/>
    <col min="8703" max="8703" width="8" style="174" customWidth="1"/>
    <col min="8704" max="8704" width="1" style="174" customWidth="1"/>
    <col min="8705" max="8705" width="12.7109375" style="174" customWidth="1"/>
    <col min="8706" max="8706" width="0.7109375" style="174" customWidth="1"/>
    <col min="8707" max="8707" width="12.7109375" style="174" customWidth="1"/>
    <col min="8708" max="8708" width="0.7109375" style="174" customWidth="1"/>
    <col min="8709" max="8709" width="12.7109375" style="174" customWidth="1"/>
    <col min="8710" max="8710" width="0.7109375" style="174" customWidth="1"/>
    <col min="8711" max="8711" width="12.7109375" style="174" customWidth="1"/>
    <col min="8712" max="8712" width="1" style="174" customWidth="1"/>
    <col min="8713" max="8957" width="9.140625" style="174"/>
    <col min="8958" max="8958" width="42.7109375" style="174" customWidth="1"/>
    <col min="8959" max="8959" width="8" style="174" customWidth="1"/>
    <col min="8960" max="8960" width="1" style="174" customWidth="1"/>
    <col min="8961" max="8961" width="12.7109375" style="174" customWidth="1"/>
    <col min="8962" max="8962" width="0.7109375" style="174" customWidth="1"/>
    <col min="8963" max="8963" width="12.7109375" style="174" customWidth="1"/>
    <col min="8964" max="8964" width="0.7109375" style="174" customWidth="1"/>
    <col min="8965" max="8965" width="12.7109375" style="174" customWidth="1"/>
    <col min="8966" max="8966" width="0.7109375" style="174" customWidth="1"/>
    <col min="8967" max="8967" width="12.7109375" style="174" customWidth="1"/>
    <col min="8968" max="8968" width="1" style="174" customWidth="1"/>
    <col min="8969" max="9213" width="9.140625" style="174"/>
    <col min="9214" max="9214" width="42.7109375" style="174" customWidth="1"/>
    <col min="9215" max="9215" width="8" style="174" customWidth="1"/>
    <col min="9216" max="9216" width="1" style="174" customWidth="1"/>
    <col min="9217" max="9217" width="12.7109375" style="174" customWidth="1"/>
    <col min="9218" max="9218" width="0.7109375" style="174" customWidth="1"/>
    <col min="9219" max="9219" width="12.7109375" style="174" customWidth="1"/>
    <col min="9220" max="9220" width="0.7109375" style="174" customWidth="1"/>
    <col min="9221" max="9221" width="12.7109375" style="174" customWidth="1"/>
    <col min="9222" max="9222" width="0.7109375" style="174" customWidth="1"/>
    <col min="9223" max="9223" width="12.7109375" style="174" customWidth="1"/>
    <col min="9224" max="9224" width="1" style="174" customWidth="1"/>
    <col min="9225" max="9469" width="9.140625" style="174"/>
    <col min="9470" max="9470" width="42.7109375" style="174" customWidth="1"/>
    <col min="9471" max="9471" width="8" style="174" customWidth="1"/>
    <col min="9472" max="9472" width="1" style="174" customWidth="1"/>
    <col min="9473" max="9473" width="12.7109375" style="174" customWidth="1"/>
    <col min="9474" max="9474" width="0.7109375" style="174" customWidth="1"/>
    <col min="9475" max="9475" width="12.7109375" style="174" customWidth="1"/>
    <col min="9476" max="9476" width="0.7109375" style="174" customWidth="1"/>
    <col min="9477" max="9477" width="12.7109375" style="174" customWidth="1"/>
    <col min="9478" max="9478" width="0.7109375" style="174" customWidth="1"/>
    <col min="9479" max="9479" width="12.7109375" style="174" customWidth="1"/>
    <col min="9480" max="9480" width="1" style="174" customWidth="1"/>
    <col min="9481" max="9725" width="9.140625" style="174"/>
    <col min="9726" max="9726" width="42.7109375" style="174" customWidth="1"/>
    <col min="9727" max="9727" width="8" style="174" customWidth="1"/>
    <col min="9728" max="9728" width="1" style="174" customWidth="1"/>
    <col min="9729" max="9729" width="12.7109375" style="174" customWidth="1"/>
    <col min="9730" max="9730" width="0.7109375" style="174" customWidth="1"/>
    <col min="9731" max="9731" width="12.7109375" style="174" customWidth="1"/>
    <col min="9732" max="9732" width="0.7109375" style="174" customWidth="1"/>
    <col min="9733" max="9733" width="12.7109375" style="174" customWidth="1"/>
    <col min="9734" max="9734" width="0.7109375" style="174" customWidth="1"/>
    <col min="9735" max="9735" width="12.7109375" style="174" customWidth="1"/>
    <col min="9736" max="9736" width="1" style="174" customWidth="1"/>
    <col min="9737" max="9981" width="9.140625" style="174"/>
    <col min="9982" max="9982" width="42.7109375" style="174" customWidth="1"/>
    <col min="9983" max="9983" width="8" style="174" customWidth="1"/>
    <col min="9984" max="9984" width="1" style="174" customWidth="1"/>
    <col min="9985" max="9985" width="12.7109375" style="174" customWidth="1"/>
    <col min="9986" max="9986" width="0.7109375" style="174" customWidth="1"/>
    <col min="9987" max="9987" width="12.7109375" style="174" customWidth="1"/>
    <col min="9988" max="9988" width="0.7109375" style="174" customWidth="1"/>
    <col min="9989" max="9989" width="12.7109375" style="174" customWidth="1"/>
    <col min="9990" max="9990" width="0.7109375" style="174" customWidth="1"/>
    <col min="9991" max="9991" width="12.7109375" style="174" customWidth="1"/>
    <col min="9992" max="9992" width="1" style="174" customWidth="1"/>
    <col min="9993" max="10237" width="9.140625" style="174"/>
    <col min="10238" max="10238" width="42.7109375" style="174" customWidth="1"/>
    <col min="10239" max="10239" width="8" style="174" customWidth="1"/>
    <col min="10240" max="10240" width="1" style="174" customWidth="1"/>
    <col min="10241" max="10241" width="12.7109375" style="174" customWidth="1"/>
    <col min="10242" max="10242" width="0.7109375" style="174" customWidth="1"/>
    <col min="10243" max="10243" width="12.7109375" style="174" customWidth="1"/>
    <col min="10244" max="10244" width="0.7109375" style="174" customWidth="1"/>
    <col min="10245" max="10245" width="12.7109375" style="174" customWidth="1"/>
    <col min="10246" max="10246" width="0.7109375" style="174" customWidth="1"/>
    <col min="10247" max="10247" width="12.7109375" style="174" customWidth="1"/>
    <col min="10248" max="10248" width="1" style="174" customWidth="1"/>
    <col min="10249" max="10493" width="9.140625" style="174"/>
    <col min="10494" max="10494" width="42.7109375" style="174" customWidth="1"/>
    <col min="10495" max="10495" width="8" style="174" customWidth="1"/>
    <col min="10496" max="10496" width="1" style="174" customWidth="1"/>
    <col min="10497" max="10497" width="12.7109375" style="174" customWidth="1"/>
    <col min="10498" max="10498" width="0.7109375" style="174" customWidth="1"/>
    <col min="10499" max="10499" width="12.7109375" style="174" customWidth="1"/>
    <col min="10500" max="10500" width="0.7109375" style="174" customWidth="1"/>
    <col min="10501" max="10501" width="12.7109375" style="174" customWidth="1"/>
    <col min="10502" max="10502" width="0.7109375" style="174" customWidth="1"/>
    <col min="10503" max="10503" width="12.7109375" style="174" customWidth="1"/>
    <col min="10504" max="10504" width="1" style="174" customWidth="1"/>
    <col min="10505" max="10749" width="9.140625" style="174"/>
    <col min="10750" max="10750" width="42.7109375" style="174" customWidth="1"/>
    <col min="10751" max="10751" width="8" style="174" customWidth="1"/>
    <col min="10752" max="10752" width="1" style="174" customWidth="1"/>
    <col min="10753" max="10753" width="12.7109375" style="174" customWidth="1"/>
    <col min="10754" max="10754" width="0.7109375" style="174" customWidth="1"/>
    <col min="10755" max="10755" width="12.7109375" style="174" customWidth="1"/>
    <col min="10756" max="10756" width="0.7109375" style="174" customWidth="1"/>
    <col min="10757" max="10757" width="12.7109375" style="174" customWidth="1"/>
    <col min="10758" max="10758" width="0.7109375" style="174" customWidth="1"/>
    <col min="10759" max="10759" width="12.7109375" style="174" customWidth="1"/>
    <col min="10760" max="10760" width="1" style="174" customWidth="1"/>
    <col min="10761" max="11005" width="9.140625" style="174"/>
    <col min="11006" max="11006" width="42.7109375" style="174" customWidth="1"/>
    <col min="11007" max="11007" width="8" style="174" customWidth="1"/>
    <col min="11008" max="11008" width="1" style="174" customWidth="1"/>
    <col min="11009" max="11009" width="12.7109375" style="174" customWidth="1"/>
    <col min="11010" max="11010" width="0.7109375" style="174" customWidth="1"/>
    <col min="11011" max="11011" width="12.7109375" style="174" customWidth="1"/>
    <col min="11012" max="11012" width="0.7109375" style="174" customWidth="1"/>
    <col min="11013" max="11013" width="12.7109375" style="174" customWidth="1"/>
    <col min="11014" max="11014" width="0.7109375" style="174" customWidth="1"/>
    <col min="11015" max="11015" width="12.7109375" style="174" customWidth="1"/>
    <col min="11016" max="11016" width="1" style="174" customWidth="1"/>
    <col min="11017" max="11261" width="9.140625" style="174"/>
    <col min="11262" max="11262" width="42.7109375" style="174" customWidth="1"/>
    <col min="11263" max="11263" width="8" style="174" customWidth="1"/>
    <col min="11264" max="11264" width="1" style="174" customWidth="1"/>
    <col min="11265" max="11265" width="12.7109375" style="174" customWidth="1"/>
    <col min="11266" max="11266" width="0.7109375" style="174" customWidth="1"/>
    <col min="11267" max="11267" width="12.7109375" style="174" customWidth="1"/>
    <col min="11268" max="11268" width="0.7109375" style="174" customWidth="1"/>
    <col min="11269" max="11269" width="12.7109375" style="174" customWidth="1"/>
    <col min="11270" max="11270" width="0.7109375" style="174" customWidth="1"/>
    <col min="11271" max="11271" width="12.7109375" style="174" customWidth="1"/>
    <col min="11272" max="11272" width="1" style="174" customWidth="1"/>
    <col min="11273" max="11517" width="9.140625" style="174"/>
    <col min="11518" max="11518" width="42.7109375" style="174" customWidth="1"/>
    <col min="11519" max="11519" width="8" style="174" customWidth="1"/>
    <col min="11520" max="11520" width="1" style="174" customWidth="1"/>
    <col min="11521" max="11521" width="12.7109375" style="174" customWidth="1"/>
    <col min="11522" max="11522" width="0.7109375" style="174" customWidth="1"/>
    <col min="11523" max="11523" width="12.7109375" style="174" customWidth="1"/>
    <col min="11524" max="11524" width="0.7109375" style="174" customWidth="1"/>
    <col min="11525" max="11525" width="12.7109375" style="174" customWidth="1"/>
    <col min="11526" max="11526" width="0.7109375" style="174" customWidth="1"/>
    <col min="11527" max="11527" width="12.7109375" style="174" customWidth="1"/>
    <col min="11528" max="11528" width="1" style="174" customWidth="1"/>
    <col min="11529" max="11773" width="9.140625" style="174"/>
    <col min="11774" max="11774" width="42.7109375" style="174" customWidth="1"/>
    <col min="11775" max="11775" width="8" style="174" customWidth="1"/>
    <col min="11776" max="11776" width="1" style="174" customWidth="1"/>
    <col min="11777" max="11777" width="12.7109375" style="174" customWidth="1"/>
    <col min="11778" max="11778" width="0.7109375" style="174" customWidth="1"/>
    <col min="11779" max="11779" width="12.7109375" style="174" customWidth="1"/>
    <col min="11780" max="11780" width="0.7109375" style="174" customWidth="1"/>
    <col min="11781" max="11781" width="12.7109375" style="174" customWidth="1"/>
    <col min="11782" max="11782" width="0.7109375" style="174" customWidth="1"/>
    <col min="11783" max="11783" width="12.7109375" style="174" customWidth="1"/>
    <col min="11784" max="11784" width="1" style="174" customWidth="1"/>
    <col min="11785" max="12029" width="9.140625" style="174"/>
    <col min="12030" max="12030" width="42.7109375" style="174" customWidth="1"/>
    <col min="12031" max="12031" width="8" style="174" customWidth="1"/>
    <col min="12032" max="12032" width="1" style="174" customWidth="1"/>
    <col min="12033" max="12033" width="12.7109375" style="174" customWidth="1"/>
    <col min="12034" max="12034" width="0.7109375" style="174" customWidth="1"/>
    <col min="12035" max="12035" width="12.7109375" style="174" customWidth="1"/>
    <col min="12036" max="12036" width="0.7109375" style="174" customWidth="1"/>
    <col min="12037" max="12037" width="12.7109375" style="174" customWidth="1"/>
    <col min="12038" max="12038" width="0.7109375" style="174" customWidth="1"/>
    <col min="12039" max="12039" width="12.7109375" style="174" customWidth="1"/>
    <col min="12040" max="12040" width="1" style="174" customWidth="1"/>
    <col min="12041" max="12285" width="9.140625" style="174"/>
    <col min="12286" max="12286" width="42.7109375" style="174" customWidth="1"/>
    <col min="12287" max="12287" width="8" style="174" customWidth="1"/>
    <col min="12288" max="12288" width="1" style="174" customWidth="1"/>
    <col min="12289" max="12289" width="12.7109375" style="174" customWidth="1"/>
    <col min="12290" max="12290" width="0.7109375" style="174" customWidth="1"/>
    <col min="12291" max="12291" width="12.7109375" style="174" customWidth="1"/>
    <col min="12292" max="12292" width="0.7109375" style="174" customWidth="1"/>
    <col min="12293" max="12293" width="12.7109375" style="174" customWidth="1"/>
    <col min="12294" max="12294" width="0.7109375" style="174" customWidth="1"/>
    <col min="12295" max="12295" width="12.7109375" style="174" customWidth="1"/>
    <col min="12296" max="12296" width="1" style="174" customWidth="1"/>
    <col min="12297" max="12541" width="9.140625" style="174"/>
    <col min="12542" max="12542" width="42.7109375" style="174" customWidth="1"/>
    <col min="12543" max="12543" width="8" style="174" customWidth="1"/>
    <col min="12544" max="12544" width="1" style="174" customWidth="1"/>
    <col min="12545" max="12545" width="12.7109375" style="174" customWidth="1"/>
    <col min="12546" max="12546" width="0.7109375" style="174" customWidth="1"/>
    <col min="12547" max="12547" width="12.7109375" style="174" customWidth="1"/>
    <col min="12548" max="12548" width="0.7109375" style="174" customWidth="1"/>
    <col min="12549" max="12549" width="12.7109375" style="174" customWidth="1"/>
    <col min="12550" max="12550" width="0.7109375" style="174" customWidth="1"/>
    <col min="12551" max="12551" width="12.7109375" style="174" customWidth="1"/>
    <col min="12552" max="12552" width="1" style="174" customWidth="1"/>
    <col min="12553" max="12797" width="9.140625" style="174"/>
    <col min="12798" max="12798" width="42.7109375" style="174" customWidth="1"/>
    <col min="12799" max="12799" width="8" style="174" customWidth="1"/>
    <col min="12800" max="12800" width="1" style="174" customWidth="1"/>
    <col min="12801" max="12801" width="12.7109375" style="174" customWidth="1"/>
    <col min="12802" max="12802" width="0.7109375" style="174" customWidth="1"/>
    <col min="12803" max="12803" width="12.7109375" style="174" customWidth="1"/>
    <col min="12804" max="12804" width="0.7109375" style="174" customWidth="1"/>
    <col min="12805" max="12805" width="12.7109375" style="174" customWidth="1"/>
    <col min="12806" max="12806" width="0.7109375" style="174" customWidth="1"/>
    <col min="12807" max="12807" width="12.7109375" style="174" customWidth="1"/>
    <col min="12808" max="12808" width="1" style="174" customWidth="1"/>
    <col min="12809" max="13053" width="9.140625" style="174"/>
    <col min="13054" max="13054" width="42.7109375" style="174" customWidth="1"/>
    <col min="13055" max="13055" width="8" style="174" customWidth="1"/>
    <col min="13056" max="13056" width="1" style="174" customWidth="1"/>
    <col min="13057" max="13057" width="12.7109375" style="174" customWidth="1"/>
    <col min="13058" max="13058" width="0.7109375" style="174" customWidth="1"/>
    <col min="13059" max="13059" width="12.7109375" style="174" customWidth="1"/>
    <col min="13060" max="13060" width="0.7109375" style="174" customWidth="1"/>
    <col min="13061" max="13061" width="12.7109375" style="174" customWidth="1"/>
    <col min="13062" max="13062" width="0.7109375" style="174" customWidth="1"/>
    <col min="13063" max="13063" width="12.7109375" style="174" customWidth="1"/>
    <col min="13064" max="13064" width="1" style="174" customWidth="1"/>
    <col min="13065" max="13309" width="9.140625" style="174"/>
    <col min="13310" max="13310" width="42.7109375" style="174" customWidth="1"/>
    <col min="13311" max="13311" width="8" style="174" customWidth="1"/>
    <col min="13312" max="13312" width="1" style="174" customWidth="1"/>
    <col min="13313" max="13313" width="12.7109375" style="174" customWidth="1"/>
    <col min="13314" max="13314" width="0.7109375" style="174" customWidth="1"/>
    <col min="13315" max="13315" width="12.7109375" style="174" customWidth="1"/>
    <col min="13316" max="13316" width="0.7109375" style="174" customWidth="1"/>
    <col min="13317" max="13317" width="12.7109375" style="174" customWidth="1"/>
    <col min="13318" max="13318" width="0.7109375" style="174" customWidth="1"/>
    <col min="13319" max="13319" width="12.7109375" style="174" customWidth="1"/>
    <col min="13320" max="13320" width="1" style="174" customWidth="1"/>
    <col min="13321" max="13565" width="9.140625" style="174"/>
    <col min="13566" max="13566" width="42.7109375" style="174" customWidth="1"/>
    <col min="13567" max="13567" width="8" style="174" customWidth="1"/>
    <col min="13568" max="13568" width="1" style="174" customWidth="1"/>
    <col min="13569" max="13569" width="12.7109375" style="174" customWidth="1"/>
    <col min="13570" max="13570" width="0.7109375" style="174" customWidth="1"/>
    <col min="13571" max="13571" width="12.7109375" style="174" customWidth="1"/>
    <col min="13572" max="13572" width="0.7109375" style="174" customWidth="1"/>
    <col min="13573" max="13573" width="12.7109375" style="174" customWidth="1"/>
    <col min="13574" max="13574" width="0.7109375" style="174" customWidth="1"/>
    <col min="13575" max="13575" width="12.7109375" style="174" customWidth="1"/>
    <col min="13576" max="13576" width="1" style="174" customWidth="1"/>
    <col min="13577" max="13821" width="9.140625" style="174"/>
    <col min="13822" max="13822" width="42.7109375" style="174" customWidth="1"/>
    <col min="13823" max="13823" width="8" style="174" customWidth="1"/>
    <col min="13824" max="13824" width="1" style="174" customWidth="1"/>
    <col min="13825" max="13825" width="12.7109375" style="174" customWidth="1"/>
    <col min="13826" max="13826" width="0.7109375" style="174" customWidth="1"/>
    <col min="13827" max="13827" width="12.7109375" style="174" customWidth="1"/>
    <col min="13828" max="13828" width="0.7109375" style="174" customWidth="1"/>
    <col min="13829" max="13829" width="12.7109375" style="174" customWidth="1"/>
    <col min="13830" max="13830" width="0.7109375" style="174" customWidth="1"/>
    <col min="13831" max="13831" width="12.7109375" style="174" customWidth="1"/>
    <col min="13832" max="13832" width="1" style="174" customWidth="1"/>
    <col min="13833" max="14077" width="9.140625" style="174"/>
    <col min="14078" max="14078" width="42.7109375" style="174" customWidth="1"/>
    <col min="14079" max="14079" width="8" style="174" customWidth="1"/>
    <col min="14080" max="14080" width="1" style="174" customWidth="1"/>
    <col min="14081" max="14081" width="12.7109375" style="174" customWidth="1"/>
    <col min="14082" max="14082" width="0.7109375" style="174" customWidth="1"/>
    <col min="14083" max="14083" width="12.7109375" style="174" customWidth="1"/>
    <col min="14084" max="14084" width="0.7109375" style="174" customWidth="1"/>
    <col min="14085" max="14085" width="12.7109375" style="174" customWidth="1"/>
    <col min="14086" max="14086" width="0.7109375" style="174" customWidth="1"/>
    <col min="14087" max="14087" width="12.7109375" style="174" customWidth="1"/>
    <col min="14088" max="14088" width="1" style="174" customWidth="1"/>
    <col min="14089" max="14333" width="9.140625" style="174"/>
    <col min="14334" max="14334" width="42.7109375" style="174" customWidth="1"/>
    <col min="14335" max="14335" width="8" style="174" customWidth="1"/>
    <col min="14336" max="14336" width="1" style="174" customWidth="1"/>
    <col min="14337" max="14337" width="12.7109375" style="174" customWidth="1"/>
    <col min="14338" max="14338" width="0.7109375" style="174" customWidth="1"/>
    <col min="14339" max="14339" width="12.7109375" style="174" customWidth="1"/>
    <col min="14340" max="14340" width="0.7109375" style="174" customWidth="1"/>
    <col min="14341" max="14341" width="12.7109375" style="174" customWidth="1"/>
    <col min="14342" max="14342" width="0.7109375" style="174" customWidth="1"/>
    <col min="14343" max="14343" width="12.7109375" style="174" customWidth="1"/>
    <col min="14344" max="14344" width="1" style="174" customWidth="1"/>
    <col min="14345" max="14589" width="9.140625" style="174"/>
    <col min="14590" max="14590" width="42.7109375" style="174" customWidth="1"/>
    <col min="14591" max="14591" width="8" style="174" customWidth="1"/>
    <col min="14592" max="14592" width="1" style="174" customWidth="1"/>
    <col min="14593" max="14593" width="12.7109375" style="174" customWidth="1"/>
    <col min="14594" max="14594" width="0.7109375" style="174" customWidth="1"/>
    <col min="14595" max="14595" width="12.7109375" style="174" customWidth="1"/>
    <col min="14596" max="14596" width="0.7109375" style="174" customWidth="1"/>
    <col min="14597" max="14597" width="12.7109375" style="174" customWidth="1"/>
    <col min="14598" max="14598" width="0.7109375" style="174" customWidth="1"/>
    <col min="14599" max="14599" width="12.7109375" style="174" customWidth="1"/>
    <col min="14600" max="14600" width="1" style="174" customWidth="1"/>
    <col min="14601" max="14845" width="9.140625" style="174"/>
    <col min="14846" max="14846" width="42.7109375" style="174" customWidth="1"/>
    <col min="14847" max="14847" width="8" style="174" customWidth="1"/>
    <col min="14848" max="14848" width="1" style="174" customWidth="1"/>
    <col min="14849" max="14849" width="12.7109375" style="174" customWidth="1"/>
    <col min="14850" max="14850" width="0.7109375" style="174" customWidth="1"/>
    <col min="14851" max="14851" width="12.7109375" style="174" customWidth="1"/>
    <col min="14852" max="14852" width="0.7109375" style="174" customWidth="1"/>
    <col min="14853" max="14853" width="12.7109375" style="174" customWidth="1"/>
    <col min="14854" max="14854" width="0.7109375" style="174" customWidth="1"/>
    <col min="14855" max="14855" width="12.7109375" style="174" customWidth="1"/>
    <col min="14856" max="14856" width="1" style="174" customWidth="1"/>
    <col min="14857" max="15101" width="9.140625" style="174"/>
    <col min="15102" max="15102" width="42.7109375" style="174" customWidth="1"/>
    <col min="15103" max="15103" width="8" style="174" customWidth="1"/>
    <col min="15104" max="15104" width="1" style="174" customWidth="1"/>
    <col min="15105" max="15105" width="12.7109375" style="174" customWidth="1"/>
    <col min="15106" max="15106" width="0.7109375" style="174" customWidth="1"/>
    <col min="15107" max="15107" width="12.7109375" style="174" customWidth="1"/>
    <col min="15108" max="15108" width="0.7109375" style="174" customWidth="1"/>
    <col min="15109" max="15109" width="12.7109375" style="174" customWidth="1"/>
    <col min="15110" max="15110" width="0.7109375" style="174" customWidth="1"/>
    <col min="15111" max="15111" width="12.7109375" style="174" customWidth="1"/>
    <col min="15112" max="15112" width="1" style="174" customWidth="1"/>
    <col min="15113" max="15357" width="9.140625" style="174"/>
    <col min="15358" max="15358" width="42.7109375" style="174" customWidth="1"/>
    <col min="15359" max="15359" width="8" style="174" customWidth="1"/>
    <col min="15360" max="15360" width="1" style="174" customWidth="1"/>
    <col min="15361" max="15361" width="12.7109375" style="174" customWidth="1"/>
    <col min="15362" max="15362" width="0.7109375" style="174" customWidth="1"/>
    <col min="15363" max="15363" width="12.7109375" style="174" customWidth="1"/>
    <col min="15364" max="15364" width="0.7109375" style="174" customWidth="1"/>
    <col min="15365" max="15365" width="12.7109375" style="174" customWidth="1"/>
    <col min="15366" max="15366" width="0.7109375" style="174" customWidth="1"/>
    <col min="15367" max="15367" width="12.7109375" style="174" customWidth="1"/>
    <col min="15368" max="15368" width="1" style="174" customWidth="1"/>
    <col min="15369" max="15613" width="9.140625" style="174"/>
    <col min="15614" max="15614" width="42.7109375" style="174" customWidth="1"/>
    <col min="15615" max="15615" width="8" style="174" customWidth="1"/>
    <col min="15616" max="15616" width="1" style="174" customWidth="1"/>
    <col min="15617" max="15617" width="12.7109375" style="174" customWidth="1"/>
    <col min="15618" max="15618" width="0.7109375" style="174" customWidth="1"/>
    <col min="15619" max="15619" width="12.7109375" style="174" customWidth="1"/>
    <col min="15620" max="15620" width="0.7109375" style="174" customWidth="1"/>
    <col min="15621" max="15621" width="12.7109375" style="174" customWidth="1"/>
    <col min="15622" max="15622" width="0.7109375" style="174" customWidth="1"/>
    <col min="15623" max="15623" width="12.7109375" style="174" customWidth="1"/>
    <col min="15624" max="15624" width="1" style="174" customWidth="1"/>
    <col min="15625" max="15869" width="9.140625" style="174"/>
    <col min="15870" max="15870" width="42.7109375" style="174" customWidth="1"/>
    <col min="15871" max="15871" width="8" style="174" customWidth="1"/>
    <col min="15872" max="15872" width="1" style="174" customWidth="1"/>
    <col min="15873" max="15873" width="12.7109375" style="174" customWidth="1"/>
    <col min="15874" max="15874" width="0.7109375" style="174" customWidth="1"/>
    <col min="15875" max="15875" width="12.7109375" style="174" customWidth="1"/>
    <col min="15876" max="15876" width="0.7109375" style="174" customWidth="1"/>
    <col min="15877" max="15877" width="12.7109375" style="174" customWidth="1"/>
    <col min="15878" max="15878" width="0.7109375" style="174" customWidth="1"/>
    <col min="15879" max="15879" width="12.7109375" style="174" customWidth="1"/>
    <col min="15880" max="15880" width="1" style="174" customWidth="1"/>
    <col min="15881" max="16125" width="9.140625" style="174"/>
    <col min="16126" max="16126" width="42.7109375" style="174" customWidth="1"/>
    <col min="16127" max="16127" width="8" style="174" customWidth="1"/>
    <col min="16128" max="16128" width="1" style="174" customWidth="1"/>
    <col min="16129" max="16129" width="12.7109375" style="174" customWidth="1"/>
    <col min="16130" max="16130" width="0.7109375" style="174" customWidth="1"/>
    <col min="16131" max="16131" width="12.7109375" style="174" customWidth="1"/>
    <col min="16132" max="16132" width="0.7109375" style="174" customWidth="1"/>
    <col min="16133" max="16133" width="12.7109375" style="174" customWidth="1"/>
    <col min="16134" max="16134" width="0.7109375" style="174" customWidth="1"/>
    <col min="16135" max="16135" width="12.7109375" style="174" customWidth="1"/>
    <col min="16136" max="16136" width="1" style="174" customWidth="1"/>
    <col min="16137" max="16384" width="9.140625" style="174"/>
  </cols>
  <sheetData>
    <row r="1" spans="1:15" s="3" customFormat="1" ht="21.95" customHeight="1" x14ac:dyDescent="0.15">
      <c r="C1" s="2"/>
      <c r="D1" s="2"/>
      <c r="E1" s="2"/>
      <c r="F1" s="2"/>
      <c r="I1" s="4"/>
      <c r="K1" s="257" t="s">
        <v>62</v>
      </c>
      <c r="L1" s="257"/>
      <c r="M1" s="257"/>
      <c r="N1" s="228"/>
      <c r="O1" s="2"/>
    </row>
    <row r="2" spans="1:15" s="3" customFormat="1" ht="21.95" customHeight="1" x14ac:dyDescent="0.15">
      <c r="C2" s="2"/>
      <c r="D2" s="2"/>
      <c r="E2" s="2"/>
      <c r="F2" s="2"/>
      <c r="I2" s="4"/>
      <c r="K2" s="257" t="s">
        <v>63</v>
      </c>
      <c r="L2" s="257"/>
      <c r="M2" s="257"/>
      <c r="N2" s="228"/>
      <c r="O2" s="2"/>
    </row>
    <row r="3" spans="1:15" s="3" customFormat="1" ht="21.95" customHeight="1" x14ac:dyDescent="0.15">
      <c r="C3" s="233" t="s">
        <v>84</v>
      </c>
      <c r="D3" s="233"/>
      <c r="E3" s="234"/>
      <c r="F3" s="234"/>
      <c r="G3" s="234"/>
      <c r="H3" s="234"/>
      <c r="I3" s="234"/>
      <c r="J3" s="234"/>
      <c r="K3" s="234"/>
      <c r="L3" s="234"/>
      <c r="M3" s="234"/>
      <c r="N3" s="228"/>
      <c r="O3" s="2"/>
    </row>
    <row r="4" spans="1:15" s="3" customFormat="1" ht="21.95" customHeight="1" x14ac:dyDescent="0.15">
      <c r="C4" s="235" t="s">
        <v>0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6"/>
      <c r="O4" s="2"/>
    </row>
    <row r="5" spans="1:15" s="3" customFormat="1" ht="21.95" customHeight="1" x14ac:dyDescent="0.15">
      <c r="C5" s="235" t="s">
        <v>98</v>
      </c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6"/>
      <c r="O5" s="2"/>
    </row>
    <row r="6" spans="1:15" s="3" customFormat="1" ht="21.95" customHeight="1" x14ac:dyDescent="0.15">
      <c r="C6" s="235" t="s">
        <v>76</v>
      </c>
      <c r="D6" s="235"/>
      <c r="E6" s="235"/>
      <c r="F6" s="235"/>
      <c r="G6" s="235"/>
      <c r="H6" s="235"/>
      <c r="I6" s="235"/>
      <c r="J6" s="235"/>
      <c r="K6" s="235"/>
      <c r="L6" s="235"/>
      <c r="M6" s="235"/>
      <c r="N6" s="6"/>
      <c r="O6" s="2"/>
    </row>
    <row r="7" spans="1:15" s="3" customFormat="1" ht="9.9499999999999993" customHeight="1" x14ac:dyDescent="0.15"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7"/>
      <c r="N7" s="6"/>
      <c r="O7" s="2"/>
    </row>
    <row r="8" spans="1:15" s="3" customFormat="1" ht="18.95" customHeight="1" x14ac:dyDescent="0.15">
      <c r="C8" s="217"/>
      <c r="D8" s="217"/>
      <c r="E8" s="217"/>
      <c r="F8" s="217"/>
      <c r="G8" s="258" t="s">
        <v>61</v>
      </c>
      <c r="H8" s="258"/>
      <c r="I8" s="258"/>
      <c r="J8" s="258"/>
      <c r="K8" s="258"/>
      <c r="L8" s="258"/>
      <c r="M8" s="258"/>
      <c r="N8" s="6"/>
      <c r="O8" s="2"/>
    </row>
    <row r="9" spans="1:15" s="167" customFormat="1" ht="18.95" customHeight="1" x14ac:dyDescent="0.15">
      <c r="E9" s="168"/>
      <c r="G9" s="256" t="s">
        <v>2</v>
      </c>
      <c r="H9" s="256"/>
      <c r="I9" s="256"/>
      <c r="J9" s="169"/>
      <c r="K9" s="256" t="s">
        <v>3</v>
      </c>
      <c r="L9" s="256"/>
      <c r="M9" s="256"/>
    </row>
    <row r="10" spans="1:15" s="167" customFormat="1" ht="18.95" customHeight="1" x14ac:dyDescent="0.15">
      <c r="E10" s="170"/>
      <c r="G10" s="171">
        <v>2562</v>
      </c>
      <c r="I10" s="171">
        <v>2561</v>
      </c>
      <c r="J10" s="172"/>
      <c r="K10" s="171">
        <v>2562</v>
      </c>
      <c r="M10" s="171">
        <v>2561</v>
      </c>
    </row>
    <row r="11" spans="1:15" ht="18.95" customHeight="1" x14ac:dyDescent="0.15">
      <c r="A11" s="173" t="s">
        <v>99</v>
      </c>
      <c r="B11" s="173"/>
      <c r="E11" s="175"/>
      <c r="F11" s="176"/>
      <c r="G11" s="177"/>
      <c r="H11" s="178"/>
      <c r="I11" s="177"/>
      <c r="J11" s="178"/>
      <c r="K11" s="177"/>
      <c r="L11" s="179"/>
      <c r="M11" s="177"/>
    </row>
    <row r="12" spans="1:15" ht="18.95" customHeight="1" x14ac:dyDescent="0.15">
      <c r="A12" s="174" t="s">
        <v>212</v>
      </c>
      <c r="G12" s="177">
        <v>-13054742</v>
      </c>
      <c r="I12" s="177">
        <v>-3772112</v>
      </c>
      <c r="K12" s="177">
        <v>-15513699</v>
      </c>
      <c r="M12" s="177">
        <v>-5448095</v>
      </c>
    </row>
    <row r="13" spans="1:15" ht="18.95" customHeight="1" x14ac:dyDescent="0.15">
      <c r="A13" s="174" t="s">
        <v>217</v>
      </c>
      <c r="G13" s="177"/>
      <c r="I13" s="177"/>
      <c r="K13" s="177"/>
      <c r="M13" s="177"/>
    </row>
    <row r="14" spans="1:15" ht="18.95" customHeight="1" x14ac:dyDescent="0.15">
      <c r="B14" s="174" t="s">
        <v>188</v>
      </c>
      <c r="G14" s="177"/>
      <c r="I14" s="177"/>
      <c r="K14" s="177"/>
      <c r="M14" s="177"/>
    </row>
    <row r="15" spans="1:15" ht="18.95" customHeight="1" x14ac:dyDescent="0.15">
      <c r="C15" s="182" t="s">
        <v>189</v>
      </c>
      <c r="D15" s="182"/>
      <c r="E15" s="183"/>
      <c r="G15" s="177">
        <v>-150406</v>
      </c>
      <c r="H15" s="178"/>
      <c r="I15" s="177">
        <v>-203050</v>
      </c>
      <c r="J15" s="178"/>
      <c r="K15" s="177">
        <v>-150406</v>
      </c>
      <c r="L15" s="178"/>
      <c r="M15" s="177">
        <v>-203050</v>
      </c>
    </row>
    <row r="16" spans="1:15" ht="18.95" customHeight="1" x14ac:dyDescent="0.15">
      <c r="C16" s="182" t="s">
        <v>190</v>
      </c>
      <c r="D16" s="182"/>
      <c r="E16" s="183"/>
      <c r="G16" s="177">
        <v>5802827</v>
      </c>
      <c r="H16" s="178"/>
      <c r="I16" s="177">
        <v>4838587</v>
      </c>
      <c r="J16" s="178"/>
      <c r="K16" s="177">
        <v>6080632</v>
      </c>
      <c r="L16" s="178"/>
      <c r="M16" s="177">
        <v>5114712</v>
      </c>
    </row>
    <row r="17" spans="1:13" ht="18.95" customHeight="1" x14ac:dyDescent="0.15">
      <c r="C17" s="182" t="s">
        <v>191</v>
      </c>
      <c r="D17" s="182"/>
      <c r="E17" s="183"/>
      <c r="G17" s="177">
        <v>-32161</v>
      </c>
      <c r="H17" s="178"/>
      <c r="I17" s="187">
        <v>0</v>
      </c>
      <c r="J17" s="178"/>
      <c r="K17" s="177">
        <v>-32161</v>
      </c>
      <c r="L17" s="178"/>
      <c r="M17" s="187">
        <v>0</v>
      </c>
    </row>
    <row r="18" spans="1:13" ht="18.95" customHeight="1" x14ac:dyDescent="0.15">
      <c r="C18" s="182" t="s">
        <v>192</v>
      </c>
      <c r="D18" s="182"/>
      <c r="E18" s="183"/>
      <c r="G18" s="177">
        <v>2054676</v>
      </c>
      <c r="H18" s="178"/>
      <c r="I18" s="177">
        <v>3098723</v>
      </c>
      <c r="J18" s="178"/>
      <c r="K18" s="177">
        <v>2054676</v>
      </c>
      <c r="L18" s="178"/>
      <c r="M18" s="177">
        <v>3098722</v>
      </c>
    </row>
    <row r="19" spans="1:13" ht="18.95" customHeight="1" x14ac:dyDescent="0.15">
      <c r="C19" s="182" t="s">
        <v>193</v>
      </c>
      <c r="D19" s="182"/>
      <c r="E19" s="183"/>
      <c r="G19" s="177"/>
      <c r="H19" s="178"/>
      <c r="I19" s="177"/>
      <c r="J19" s="178"/>
      <c r="K19" s="184"/>
      <c r="L19" s="178"/>
      <c r="M19" s="184"/>
    </row>
    <row r="20" spans="1:13" ht="18.95" customHeight="1" x14ac:dyDescent="0.15">
      <c r="D20" s="182" t="s">
        <v>194</v>
      </c>
      <c r="E20" s="183"/>
      <c r="G20" s="177">
        <v>6198993</v>
      </c>
      <c r="H20" s="178"/>
      <c r="I20" s="177">
        <v>1396184</v>
      </c>
      <c r="J20" s="178"/>
      <c r="K20" s="177">
        <v>6001418</v>
      </c>
      <c r="L20" s="178"/>
      <c r="M20" s="177">
        <v>1396184</v>
      </c>
    </row>
    <row r="21" spans="1:13" ht="18.95" customHeight="1" x14ac:dyDescent="0.15">
      <c r="C21" s="182" t="s">
        <v>195</v>
      </c>
      <c r="D21" s="182"/>
      <c r="E21" s="183"/>
      <c r="G21" s="185">
        <v>1169692</v>
      </c>
      <c r="H21" s="178"/>
      <c r="I21" s="185">
        <v>1408000</v>
      </c>
      <c r="J21" s="178"/>
      <c r="K21" s="185">
        <v>1169692</v>
      </c>
      <c r="L21" s="178"/>
      <c r="M21" s="185">
        <v>1408000</v>
      </c>
    </row>
    <row r="22" spans="1:13" ht="18.95" customHeight="1" x14ac:dyDescent="0.15">
      <c r="C22" s="182" t="s">
        <v>196</v>
      </c>
      <c r="D22" s="182"/>
      <c r="E22" s="183"/>
      <c r="G22" s="177">
        <v>537470</v>
      </c>
      <c r="H22" s="178"/>
      <c r="I22" s="186">
        <v>0</v>
      </c>
      <c r="J22" s="178"/>
      <c r="K22" s="177">
        <v>537470</v>
      </c>
      <c r="L22" s="178"/>
      <c r="M22" s="186">
        <v>0</v>
      </c>
    </row>
    <row r="23" spans="1:13" ht="18.95" customHeight="1" x14ac:dyDescent="0.15">
      <c r="C23" s="182" t="s">
        <v>197</v>
      </c>
      <c r="D23" s="182"/>
      <c r="E23" s="183"/>
      <c r="G23" s="177">
        <v>22915994</v>
      </c>
      <c r="H23" s="178"/>
      <c r="I23" s="177">
        <v>25963570</v>
      </c>
      <c r="J23" s="178"/>
      <c r="K23" s="177">
        <v>18864462</v>
      </c>
      <c r="L23" s="178"/>
      <c r="M23" s="185">
        <v>21994548</v>
      </c>
    </row>
    <row r="24" spans="1:13" ht="18.95" customHeight="1" x14ac:dyDescent="0.15">
      <c r="C24" s="182" t="s">
        <v>202</v>
      </c>
      <c r="D24" s="182"/>
      <c r="E24" s="183"/>
      <c r="G24" s="177">
        <v>551363</v>
      </c>
      <c r="H24" s="178"/>
      <c r="I24" s="177">
        <v>-1364001</v>
      </c>
      <c r="J24" s="178"/>
      <c r="K24" s="177">
        <v>551363</v>
      </c>
      <c r="L24" s="178"/>
      <c r="M24" s="177">
        <v>-1364001</v>
      </c>
    </row>
    <row r="25" spans="1:13" ht="18.95" customHeight="1" x14ac:dyDescent="0.15">
      <c r="C25" s="182" t="s">
        <v>180</v>
      </c>
      <c r="D25" s="182"/>
      <c r="E25" s="183"/>
      <c r="G25" s="177">
        <v>-203932</v>
      </c>
      <c r="H25" s="178"/>
      <c r="I25" s="177">
        <v>2144597</v>
      </c>
      <c r="J25" s="178"/>
      <c r="K25" s="177">
        <v>-203743</v>
      </c>
      <c r="L25" s="178"/>
      <c r="M25" s="177">
        <v>2152978</v>
      </c>
    </row>
    <row r="26" spans="1:13" ht="18.95" customHeight="1" x14ac:dyDescent="0.15">
      <c r="C26" s="182" t="s">
        <v>198</v>
      </c>
      <c r="D26" s="182"/>
      <c r="E26" s="183"/>
      <c r="G26" s="177">
        <v>2720158</v>
      </c>
      <c r="H26" s="178"/>
      <c r="I26" s="177">
        <v>2720158</v>
      </c>
      <c r="J26" s="178"/>
      <c r="K26" s="177">
        <v>2649820</v>
      </c>
      <c r="L26" s="178"/>
      <c r="M26" s="177">
        <v>2649821</v>
      </c>
    </row>
    <row r="27" spans="1:13" ht="18.95" customHeight="1" x14ac:dyDescent="0.15">
      <c r="C27" s="182" t="s">
        <v>199</v>
      </c>
      <c r="D27" s="182"/>
      <c r="E27" s="183"/>
      <c r="G27" s="177">
        <v>48917</v>
      </c>
      <c r="H27" s="177"/>
      <c r="I27" s="177">
        <v>-16475</v>
      </c>
      <c r="J27" s="178"/>
      <c r="K27" s="177">
        <v>48917</v>
      </c>
      <c r="L27" s="178"/>
      <c r="M27" s="177">
        <v>-16475</v>
      </c>
    </row>
    <row r="28" spans="1:13" ht="18.95" customHeight="1" x14ac:dyDescent="0.15">
      <c r="C28" s="182" t="s">
        <v>200</v>
      </c>
      <c r="D28" s="182"/>
      <c r="E28" s="183"/>
      <c r="G28" s="177">
        <v>1612765</v>
      </c>
      <c r="H28" s="178"/>
      <c r="I28" s="177">
        <v>4690634</v>
      </c>
      <c r="J28" s="178"/>
      <c r="K28" s="177">
        <v>1427643</v>
      </c>
      <c r="L28" s="178"/>
      <c r="M28" s="177">
        <v>4048935</v>
      </c>
    </row>
    <row r="29" spans="1:13" ht="18.95" customHeight="1" x14ac:dyDescent="0.15">
      <c r="C29" s="182" t="s">
        <v>181</v>
      </c>
      <c r="D29" s="182"/>
      <c r="E29" s="183"/>
      <c r="G29" s="177">
        <v>-125971</v>
      </c>
      <c r="H29" s="178"/>
      <c r="I29" s="177">
        <v>-168980</v>
      </c>
      <c r="J29" s="178"/>
      <c r="K29" s="177">
        <v>-46222</v>
      </c>
      <c r="L29" s="178"/>
      <c r="M29" s="177">
        <v>-96443</v>
      </c>
    </row>
    <row r="30" spans="1:13" ht="18.95" customHeight="1" x14ac:dyDescent="0.15">
      <c r="C30" s="182" t="s">
        <v>201</v>
      </c>
      <c r="D30" s="182"/>
      <c r="E30" s="183"/>
      <c r="G30" s="188">
        <v>3264679</v>
      </c>
      <c r="I30" s="188">
        <v>4127912</v>
      </c>
      <c r="K30" s="188">
        <v>2540487</v>
      </c>
      <c r="L30" s="180"/>
      <c r="M30" s="188">
        <v>3346928</v>
      </c>
    </row>
    <row r="31" spans="1:13" ht="18.95" customHeight="1" x14ac:dyDescent="0.15">
      <c r="A31" s="174" t="s">
        <v>100</v>
      </c>
    </row>
    <row r="32" spans="1:13" ht="18.95" customHeight="1" x14ac:dyDescent="0.15">
      <c r="B32" s="174" t="s">
        <v>203</v>
      </c>
      <c r="G32" s="177">
        <f>SUM(G12:G30)</f>
        <v>33310322</v>
      </c>
      <c r="I32" s="177">
        <v>44863747</v>
      </c>
      <c r="K32" s="177">
        <f>SUM(K12:K31)</f>
        <v>25980349</v>
      </c>
      <c r="M32" s="177">
        <v>38082764</v>
      </c>
    </row>
    <row r="33" spans="1:15" ht="18.95" customHeight="1" x14ac:dyDescent="0.15">
      <c r="G33" s="177"/>
      <c r="I33" s="177"/>
      <c r="K33" s="177"/>
      <c r="M33" s="177"/>
    </row>
    <row r="34" spans="1:15" ht="18.95" customHeight="1" x14ac:dyDescent="0.15">
      <c r="G34" s="177"/>
      <c r="I34" s="177"/>
      <c r="K34" s="177"/>
      <c r="M34" s="177"/>
    </row>
    <row r="35" spans="1:15" ht="21.95" customHeight="1" x14ac:dyDescent="0.15">
      <c r="G35" s="177"/>
      <c r="I35" s="177"/>
      <c r="K35" s="177"/>
      <c r="M35" s="177"/>
    </row>
    <row r="36" spans="1:15" s="3" customFormat="1" ht="21.95" customHeight="1" x14ac:dyDescent="0.15">
      <c r="C36" s="2"/>
      <c r="D36" s="2"/>
      <c r="E36" s="2"/>
      <c r="F36" s="2"/>
      <c r="I36" s="4"/>
      <c r="K36" s="257" t="s">
        <v>62</v>
      </c>
      <c r="L36" s="257"/>
      <c r="M36" s="257"/>
      <c r="N36" s="228"/>
      <c r="O36" s="2"/>
    </row>
    <row r="37" spans="1:15" s="3" customFormat="1" ht="21.95" customHeight="1" x14ac:dyDescent="0.15">
      <c r="C37" s="2"/>
      <c r="D37" s="2"/>
      <c r="E37" s="2"/>
      <c r="F37" s="2"/>
      <c r="I37" s="4"/>
      <c r="K37" s="257" t="s">
        <v>63</v>
      </c>
      <c r="L37" s="257"/>
      <c r="M37" s="257"/>
      <c r="N37" s="228"/>
      <c r="O37" s="2"/>
    </row>
    <row r="38" spans="1:15" s="3" customFormat="1" ht="21.95" customHeight="1" x14ac:dyDescent="0.15">
      <c r="C38" s="233" t="s">
        <v>97</v>
      </c>
      <c r="D38" s="233"/>
      <c r="E38" s="234"/>
      <c r="F38" s="234"/>
      <c r="G38" s="234"/>
      <c r="H38" s="234"/>
      <c r="I38" s="234"/>
      <c r="J38" s="234"/>
      <c r="K38" s="234"/>
      <c r="L38" s="234"/>
      <c r="M38" s="234"/>
      <c r="N38" s="228"/>
      <c r="O38" s="2"/>
    </row>
    <row r="39" spans="1:15" s="3" customFormat="1" ht="21.95" customHeight="1" x14ac:dyDescent="0.15">
      <c r="C39" s="235" t="s">
        <v>0</v>
      </c>
      <c r="D39" s="235"/>
      <c r="E39" s="235"/>
      <c r="F39" s="235"/>
      <c r="G39" s="235"/>
      <c r="H39" s="235"/>
      <c r="I39" s="235"/>
      <c r="J39" s="235"/>
      <c r="K39" s="235"/>
      <c r="L39" s="235"/>
      <c r="M39" s="235"/>
      <c r="N39" s="6"/>
      <c r="O39" s="2"/>
    </row>
    <row r="40" spans="1:15" s="3" customFormat="1" ht="21.95" customHeight="1" x14ac:dyDescent="0.15">
      <c r="C40" s="235" t="s">
        <v>159</v>
      </c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6"/>
      <c r="O40" s="2"/>
    </row>
    <row r="41" spans="1:15" s="3" customFormat="1" ht="21.95" customHeight="1" x14ac:dyDescent="0.15">
      <c r="C41" s="235" t="s">
        <v>76</v>
      </c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6"/>
      <c r="O41" s="2"/>
    </row>
    <row r="42" spans="1:15" s="3" customFormat="1" ht="9.9499999999999993" customHeight="1" x14ac:dyDescent="0.15"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6"/>
      <c r="O42" s="2"/>
    </row>
    <row r="43" spans="1:15" s="3" customFormat="1" ht="18.95" customHeight="1" x14ac:dyDescent="0.15">
      <c r="C43" s="217"/>
      <c r="D43" s="217"/>
      <c r="E43" s="217"/>
      <c r="F43" s="217"/>
      <c r="G43" s="258" t="s">
        <v>61</v>
      </c>
      <c r="H43" s="258"/>
      <c r="I43" s="258"/>
      <c r="J43" s="258"/>
      <c r="K43" s="258"/>
      <c r="L43" s="258"/>
      <c r="M43" s="258"/>
      <c r="N43" s="6"/>
      <c r="O43" s="2"/>
    </row>
    <row r="44" spans="1:15" s="167" customFormat="1" ht="18.95" customHeight="1" x14ac:dyDescent="0.15">
      <c r="E44" s="168"/>
      <c r="G44" s="256" t="s">
        <v>2</v>
      </c>
      <c r="H44" s="256"/>
      <c r="I44" s="256"/>
      <c r="J44" s="169"/>
      <c r="K44" s="256" t="s">
        <v>3</v>
      </c>
      <c r="L44" s="256"/>
      <c r="M44" s="256"/>
    </row>
    <row r="45" spans="1:15" s="167" customFormat="1" ht="18.95" customHeight="1" x14ac:dyDescent="0.15">
      <c r="E45" s="170"/>
      <c r="G45" s="171">
        <v>2562</v>
      </c>
      <c r="I45" s="171">
        <v>2561</v>
      </c>
      <c r="J45" s="172"/>
      <c r="K45" s="171">
        <v>2562</v>
      </c>
      <c r="M45" s="171">
        <v>2561</v>
      </c>
    </row>
    <row r="46" spans="1:15" ht="18.95" customHeight="1" x14ac:dyDescent="0.15">
      <c r="A46" s="174" t="s">
        <v>101</v>
      </c>
      <c r="G46" s="177"/>
      <c r="I46" s="177"/>
      <c r="K46" s="177"/>
      <c r="M46" s="177"/>
    </row>
    <row r="47" spans="1:15" ht="18.95" customHeight="1" x14ac:dyDescent="0.15">
      <c r="B47" s="174" t="s">
        <v>9</v>
      </c>
      <c r="G47" s="177">
        <v>-65297261</v>
      </c>
      <c r="I47" s="177">
        <v>-59122897</v>
      </c>
      <c r="K47" s="177">
        <v>-68123979</v>
      </c>
      <c r="L47" s="180"/>
      <c r="M47" s="177">
        <v>-58621884</v>
      </c>
    </row>
    <row r="48" spans="1:15" ht="18.95" customHeight="1" x14ac:dyDescent="0.15">
      <c r="B48" s="174" t="s">
        <v>11</v>
      </c>
      <c r="E48" s="183"/>
      <c r="G48" s="177">
        <v>-33639360</v>
      </c>
      <c r="I48" s="177">
        <v>-37423704</v>
      </c>
      <c r="K48" s="177">
        <v>-35162114</v>
      </c>
      <c r="L48" s="180"/>
      <c r="M48" s="177">
        <v>-36023640</v>
      </c>
    </row>
    <row r="49" spans="1:21" ht="18.95" customHeight="1" x14ac:dyDescent="0.15">
      <c r="B49" s="174" t="s">
        <v>204</v>
      </c>
      <c r="E49" s="183"/>
      <c r="G49" s="177">
        <v>-2229443</v>
      </c>
      <c r="I49" s="177">
        <v>-4961603</v>
      </c>
      <c r="K49" s="177">
        <v>-1284652</v>
      </c>
      <c r="L49" s="180"/>
      <c r="M49" s="177">
        <v>-1995144</v>
      </c>
    </row>
    <row r="50" spans="1:21" ht="18.95" customHeight="1" x14ac:dyDescent="0.15">
      <c r="B50" s="174" t="s">
        <v>12</v>
      </c>
      <c r="G50" s="177">
        <v>848125</v>
      </c>
      <c r="I50" s="177">
        <v>-374295</v>
      </c>
      <c r="K50" s="177">
        <v>804298</v>
      </c>
      <c r="L50" s="180"/>
      <c r="M50" s="177">
        <v>-670310</v>
      </c>
      <c r="O50" s="189"/>
      <c r="P50" s="189"/>
      <c r="Q50" s="189"/>
      <c r="R50" s="189"/>
      <c r="S50" s="189"/>
      <c r="T50" s="189"/>
      <c r="U50" s="189"/>
    </row>
    <row r="51" spans="1:21" ht="18.95" customHeight="1" x14ac:dyDescent="0.15">
      <c r="B51" s="174" t="s">
        <v>205</v>
      </c>
      <c r="G51" s="177">
        <v>19523</v>
      </c>
      <c r="I51" s="177">
        <v>945578</v>
      </c>
      <c r="K51" s="177">
        <v>19523</v>
      </c>
      <c r="L51" s="180"/>
      <c r="M51" s="177">
        <v>945578</v>
      </c>
    </row>
    <row r="52" spans="1:21" ht="18.95" customHeight="1" x14ac:dyDescent="0.15">
      <c r="B52" s="174" t="s">
        <v>23</v>
      </c>
      <c r="G52" s="177">
        <v>2687000</v>
      </c>
      <c r="I52" s="177">
        <v>2691652</v>
      </c>
      <c r="K52" s="177">
        <v>2687000</v>
      </c>
      <c r="L52" s="180"/>
      <c r="M52" s="177">
        <v>2691652</v>
      </c>
    </row>
    <row r="53" spans="1:21" ht="18.95" customHeight="1" x14ac:dyDescent="0.15">
      <c r="B53" s="174" t="s">
        <v>25</v>
      </c>
      <c r="G53" s="177">
        <v>-309812</v>
      </c>
      <c r="I53" s="177">
        <v>-5000</v>
      </c>
      <c r="K53" s="177">
        <v>-145026</v>
      </c>
      <c r="L53" s="180"/>
      <c r="M53" s="177">
        <v>2216</v>
      </c>
    </row>
    <row r="54" spans="1:21" ht="18.95" customHeight="1" x14ac:dyDescent="0.15">
      <c r="A54" s="174" t="s">
        <v>102</v>
      </c>
      <c r="G54" s="177"/>
      <c r="I54" s="177"/>
      <c r="K54" s="177"/>
      <c r="M54" s="177"/>
    </row>
    <row r="55" spans="1:21" ht="18.95" customHeight="1" x14ac:dyDescent="0.15">
      <c r="B55" s="174" t="s">
        <v>30</v>
      </c>
      <c r="G55" s="177">
        <v>40552096</v>
      </c>
      <c r="I55" s="177">
        <v>47600999</v>
      </c>
      <c r="K55" s="177">
        <v>47448687</v>
      </c>
      <c r="L55" s="180"/>
      <c r="M55" s="177">
        <v>50617432</v>
      </c>
    </row>
    <row r="56" spans="1:21" ht="18.95" customHeight="1" x14ac:dyDescent="0.15">
      <c r="B56" s="174" t="s">
        <v>206</v>
      </c>
      <c r="G56" s="177">
        <v>-17762529</v>
      </c>
      <c r="I56" s="177">
        <v>-12178032</v>
      </c>
      <c r="K56" s="187">
        <v>0</v>
      </c>
      <c r="L56" s="180"/>
      <c r="M56" s="187">
        <v>0</v>
      </c>
    </row>
    <row r="57" spans="1:21" ht="18.95" customHeight="1" x14ac:dyDescent="0.15">
      <c r="B57" s="174" t="s">
        <v>32</v>
      </c>
      <c r="G57" s="177">
        <v>1254792</v>
      </c>
      <c r="I57" s="177">
        <v>3634154</v>
      </c>
      <c r="K57" s="177">
        <v>1873523</v>
      </c>
      <c r="L57" s="180"/>
      <c r="M57" s="177">
        <v>2673235</v>
      </c>
    </row>
    <row r="58" spans="1:21" ht="18.95" customHeight="1" x14ac:dyDescent="0.15">
      <c r="B58" s="174" t="s">
        <v>36</v>
      </c>
      <c r="E58" s="190"/>
      <c r="G58" s="191">
        <v>2757438</v>
      </c>
      <c r="I58" s="191">
        <v>2676000</v>
      </c>
      <c r="K58" s="191">
        <v>1461440</v>
      </c>
      <c r="L58" s="180"/>
      <c r="M58" s="191">
        <v>1740000</v>
      </c>
    </row>
    <row r="59" spans="1:21" ht="18.95" customHeight="1" x14ac:dyDescent="0.15">
      <c r="A59" s="192" t="s">
        <v>182</v>
      </c>
      <c r="B59" s="192"/>
      <c r="G59" s="193">
        <f>SUM(G47:G58)+G32</f>
        <v>-37809109</v>
      </c>
      <c r="I59" s="193">
        <v>-11653401</v>
      </c>
      <c r="K59" s="193">
        <f>SUM(K47:K58)+K32</f>
        <v>-24440951</v>
      </c>
      <c r="M59" s="193">
        <f>SUM(M47:M58)+M32</f>
        <v>-558101</v>
      </c>
    </row>
    <row r="60" spans="1:21" ht="18.95" customHeight="1" x14ac:dyDescent="0.15">
      <c r="B60" s="174" t="s">
        <v>207</v>
      </c>
      <c r="G60" s="177">
        <v>-5598770</v>
      </c>
      <c r="I60" s="177">
        <v>-3788000</v>
      </c>
      <c r="K60" s="177">
        <v>-5598770</v>
      </c>
      <c r="L60" s="180"/>
      <c r="M60" s="177">
        <v>-3788000</v>
      </c>
    </row>
    <row r="61" spans="1:21" ht="18.95" customHeight="1" x14ac:dyDescent="0.15">
      <c r="B61" s="174" t="s">
        <v>208</v>
      </c>
      <c r="G61" s="177">
        <v>-3280643</v>
      </c>
      <c r="I61" s="177">
        <v>-4179483</v>
      </c>
      <c r="K61" s="177">
        <v>-2556452</v>
      </c>
      <c r="L61" s="180"/>
      <c r="M61" s="177">
        <v>-3398500</v>
      </c>
    </row>
    <row r="62" spans="1:21" ht="18.95" customHeight="1" x14ac:dyDescent="0.15">
      <c r="B62" s="174" t="s">
        <v>209</v>
      </c>
      <c r="G62" s="177">
        <v>-618943</v>
      </c>
      <c r="I62" s="177">
        <v>-912113</v>
      </c>
      <c r="K62" s="177">
        <v>-602949</v>
      </c>
      <c r="L62" s="180"/>
      <c r="M62" s="177">
        <v>-656350</v>
      </c>
    </row>
    <row r="63" spans="1:21" ht="18.95" customHeight="1" x14ac:dyDescent="0.15">
      <c r="A63" s="192" t="s">
        <v>136</v>
      </c>
      <c r="B63" s="192"/>
      <c r="G63" s="194">
        <f>SUM(G59:G62)</f>
        <v>-47307465</v>
      </c>
      <c r="I63" s="194">
        <v>-20532997</v>
      </c>
      <c r="K63" s="194">
        <f>SUM(K59:K62)</f>
        <v>-33199122</v>
      </c>
      <c r="M63" s="194">
        <f>SUM(M59:M62)</f>
        <v>-8400951</v>
      </c>
    </row>
    <row r="64" spans="1:21" ht="21.95" customHeight="1" x14ac:dyDescent="0.15">
      <c r="A64" s="192"/>
      <c r="B64" s="192"/>
      <c r="G64" s="177"/>
      <c r="I64" s="177"/>
      <c r="K64" s="177"/>
      <c r="M64" s="177"/>
    </row>
    <row r="65" spans="3:15" ht="21.95" customHeight="1" x14ac:dyDescent="0.15">
      <c r="E65" s="183"/>
      <c r="H65" s="184"/>
      <c r="I65" s="195"/>
      <c r="J65" s="184"/>
      <c r="L65" s="184"/>
    </row>
    <row r="66" spans="3:15" ht="21.95" customHeight="1" x14ac:dyDescent="0.15">
      <c r="E66" s="183"/>
      <c r="H66" s="184"/>
      <c r="I66" s="195"/>
      <c r="J66" s="184"/>
      <c r="L66" s="184"/>
    </row>
    <row r="67" spans="3:15" ht="21.95" customHeight="1" x14ac:dyDescent="0.15">
      <c r="E67" s="183"/>
      <c r="H67" s="184"/>
      <c r="I67" s="195"/>
      <c r="J67" s="184"/>
      <c r="L67" s="184"/>
    </row>
    <row r="68" spans="3:15" ht="21.95" customHeight="1" x14ac:dyDescent="0.15">
      <c r="E68" s="183"/>
      <c r="H68" s="184"/>
      <c r="I68" s="195"/>
      <c r="J68" s="184"/>
      <c r="L68" s="184"/>
    </row>
    <row r="69" spans="3:15" ht="21.95" customHeight="1" x14ac:dyDescent="0.15">
      <c r="E69" s="183"/>
      <c r="H69" s="184"/>
      <c r="I69" s="195"/>
      <c r="J69" s="184"/>
      <c r="L69" s="184"/>
    </row>
    <row r="70" spans="3:15" ht="21.95" customHeight="1" x14ac:dyDescent="0.15">
      <c r="E70" s="183"/>
      <c r="H70" s="184"/>
      <c r="I70" s="195"/>
      <c r="J70" s="184"/>
      <c r="L70" s="184"/>
    </row>
    <row r="71" spans="3:15" s="3" customFormat="1" ht="21.95" customHeight="1" x14ac:dyDescent="0.15">
      <c r="C71" s="2"/>
      <c r="D71" s="2"/>
      <c r="E71" s="2"/>
      <c r="F71" s="2"/>
      <c r="I71" s="4"/>
      <c r="K71" s="257" t="s">
        <v>62</v>
      </c>
      <c r="L71" s="257"/>
      <c r="M71" s="257"/>
      <c r="N71" s="228"/>
      <c r="O71" s="2"/>
    </row>
    <row r="72" spans="3:15" s="3" customFormat="1" ht="21.95" customHeight="1" x14ac:dyDescent="0.15">
      <c r="C72" s="2"/>
      <c r="D72" s="2"/>
      <c r="E72" s="2"/>
      <c r="F72" s="2"/>
      <c r="I72" s="4"/>
      <c r="K72" s="257" t="s">
        <v>63</v>
      </c>
      <c r="L72" s="257"/>
      <c r="M72" s="257"/>
      <c r="N72" s="228"/>
      <c r="O72" s="2"/>
    </row>
    <row r="73" spans="3:15" s="3" customFormat="1" ht="21.95" customHeight="1" x14ac:dyDescent="0.15">
      <c r="C73" s="233" t="s">
        <v>119</v>
      </c>
      <c r="D73" s="233"/>
      <c r="E73" s="234"/>
      <c r="F73" s="234"/>
      <c r="G73" s="234"/>
      <c r="H73" s="234"/>
      <c r="I73" s="234"/>
      <c r="J73" s="234"/>
      <c r="K73" s="234"/>
      <c r="L73" s="234"/>
      <c r="M73" s="234"/>
      <c r="N73" s="228"/>
      <c r="O73" s="2"/>
    </row>
    <row r="74" spans="3:15" s="3" customFormat="1" ht="21.95" customHeight="1" x14ac:dyDescent="0.15">
      <c r="C74" s="235" t="s">
        <v>0</v>
      </c>
      <c r="D74" s="235"/>
      <c r="E74" s="235"/>
      <c r="F74" s="235"/>
      <c r="G74" s="235"/>
      <c r="H74" s="235"/>
      <c r="I74" s="235"/>
      <c r="J74" s="235"/>
      <c r="K74" s="235"/>
      <c r="L74" s="235"/>
      <c r="M74" s="235"/>
      <c r="N74" s="6"/>
      <c r="O74" s="2"/>
    </row>
    <row r="75" spans="3:15" s="3" customFormat="1" ht="21.95" customHeight="1" x14ac:dyDescent="0.15">
      <c r="C75" s="235" t="s">
        <v>159</v>
      </c>
      <c r="D75" s="235"/>
      <c r="E75" s="235"/>
      <c r="F75" s="235"/>
      <c r="G75" s="235"/>
      <c r="H75" s="235"/>
      <c r="I75" s="235"/>
      <c r="J75" s="235"/>
      <c r="K75" s="235"/>
      <c r="L75" s="235"/>
      <c r="M75" s="235"/>
      <c r="N75" s="6"/>
      <c r="O75" s="2"/>
    </row>
    <row r="76" spans="3:15" s="3" customFormat="1" ht="21.95" customHeight="1" x14ac:dyDescent="0.15">
      <c r="C76" s="235" t="s">
        <v>76</v>
      </c>
      <c r="D76" s="235"/>
      <c r="E76" s="235"/>
      <c r="F76" s="235"/>
      <c r="G76" s="235"/>
      <c r="H76" s="235"/>
      <c r="I76" s="235"/>
      <c r="J76" s="235"/>
      <c r="K76" s="235"/>
      <c r="L76" s="235"/>
      <c r="M76" s="235"/>
      <c r="N76" s="6"/>
      <c r="O76" s="2"/>
    </row>
    <row r="77" spans="3:15" s="3" customFormat="1" ht="9.9499999999999993" customHeight="1" x14ac:dyDescent="0.15">
      <c r="C77" s="217"/>
      <c r="D77" s="217"/>
      <c r="E77" s="217"/>
      <c r="F77" s="217"/>
      <c r="G77" s="217"/>
      <c r="H77" s="217"/>
      <c r="I77" s="217"/>
      <c r="J77" s="217"/>
      <c r="K77" s="217"/>
      <c r="L77" s="217"/>
      <c r="M77" s="217"/>
      <c r="N77" s="6"/>
      <c r="O77" s="2"/>
    </row>
    <row r="78" spans="3:15" s="3" customFormat="1" ht="18.95" customHeight="1" x14ac:dyDescent="0.15">
      <c r="C78" s="217"/>
      <c r="D78" s="217"/>
      <c r="E78" s="217"/>
      <c r="F78" s="217"/>
      <c r="G78" s="258" t="s">
        <v>61</v>
      </c>
      <c r="H78" s="258"/>
      <c r="I78" s="258"/>
      <c r="J78" s="258"/>
      <c r="K78" s="258"/>
      <c r="L78" s="258"/>
      <c r="M78" s="258"/>
      <c r="N78" s="6"/>
      <c r="O78" s="2"/>
    </row>
    <row r="79" spans="3:15" s="167" customFormat="1" ht="18.95" customHeight="1" x14ac:dyDescent="0.15">
      <c r="E79" s="168"/>
      <c r="G79" s="256" t="s">
        <v>2</v>
      </c>
      <c r="H79" s="256"/>
      <c r="I79" s="256"/>
      <c r="J79" s="169"/>
      <c r="K79" s="256" t="s">
        <v>3</v>
      </c>
      <c r="L79" s="256"/>
      <c r="M79" s="256"/>
    </row>
    <row r="80" spans="3:15" s="167" customFormat="1" ht="18.95" customHeight="1" x14ac:dyDescent="0.15">
      <c r="E80" s="170"/>
      <c r="G80" s="171">
        <v>2562</v>
      </c>
      <c r="I80" s="171">
        <v>2561</v>
      </c>
      <c r="J80" s="172"/>
      <c r="K80" s="171">
        <v>2562</v>
      </c>
      <c r="M80" s="171">
        <v>2561</v>
      </c>
    </row>
    <row r="81" spans="1:14" ht="18.95" customHeight="1" x14ac:dyDescent="0.15">
      <c r="A81" s="173" t="s">
        <v>103</v>
      </c>
      <c r="B81" s="173"/>
      <c r="E81" s="174"/>
      <c r="G81" s="184"/>
      <c r="K81" s="184"/>
      <c r="L81" s="180"/>
      <c r="M81" s="184"/>
    </row>
    <row r="82" spans="1:14" ht="18.95" customHeight="1" x14ac:dyDescent="0.15">
      <c r="B82" s="174" t="s">
        <v>137</v>
      </c>
      <c r="E82" s="183"/>
      <c r="G82" s="177">
        <v>150406</v>
      </c>
      <c r="I82" s="177">
        <v>-16315383</v>
      </c>
      <c r="K82" s="177">
        <v>150406</v>
      </c>
      <c r="L82" s="180"/>
      <c r="M82" s="177">
        <v>-16315383</v>
      </c>
    </row>
    <row r="83" spans="1:14" ht="18.95" customHeight="1" x14ac:dyDescent="0.15">
      <c r="B83" s="174" t="s">
        <v>104</v>
      </c>
      <c r="E83" s="174"/>
      <c r="G83" s="184">
        <v>-4798</v>
      </c>
      <c r="I83" s="184">
        <v>-4798</v>
      </c>
      <c r="K83" s="184">
        <v>-4798</v>
      </c>
      <c r="L83" s="180"/>
      <c r="M83" s="184">
        <v>-4798</v>
      </c>
    </row>
    <row r="84" spans="1:14" ht="18.95" customHeight="1" x14ac:dyDescent="0.15">
      <c r="B84" s="174" t="s">
        <v>161</v>
      </c>
      <c r="E84" s="183"/>
      <c r="G84" s="195">
        <v>-7165732</v>
      </c>
      <c r="H84" s="184"/>
      <c r="I84" s="195">
        <v>-11355048</v>
      </c>
      <c r="J84" s="184"/>
      <c r="K84" s="195">
        <v>-3363201</v>
      </c>
      <c r="L84" s="184"/>
      <c r="M84" s="195">
        <v>-9764072</v>
      </c>
    </row>
    <row r="85" spans="1:14" ht="18.95" customHeight="1" x14ac:dyDescent="0.15">
      <c r="B85" s="174" t="s">
        <v>138</v>
      </c>
      <c r="E85" s="183"/>
      <c r="G85" s="195">
        <v>249570</v>
      </c>
      <c r="H85" s="184"/>
      <c r="I85" s="195">
        <v>61122</v>
      </c>
      <c r="J85" s="184"/>
      <c r="K85" s="177">
        <v>247944</v>
      </c>
      <c r="L85" s="184"/>
      <c r="M85" s="177">
        <v>52588</v>
      </c>
    </row>
    <row r="86" spans="1:14" ht="18.95" customHeight="1" x14ac:dyDescent="0.15">
      <c r="B86" s="174" t="s">
        <v>160</v>
      </c>
      <c r="E86" s="183"/>
      <c r="G86" s="195">
        <v>125971</v>
      </c>
      <c r="H86" s="184"/>
      <c r="I86" s="195">
        <v>168981</v>
      </c>
      <c r="J86" s="184"/>
      <c r="K86" s="195">
        <v>46932</v>
      </c>
      <c r="L86" s="184"/>
      <c r="M86" s="195">
        <v>97153</v>
      </c>
    </row>
    <row r="87" spans="1:14" ht="18.95" customHeight="1" x14ac:dyDescent="0.15">
      <c r="B87" s="174" t="s">
        <v>105</v>
      </c>
      <c r="E87" s="183"/>
      <c r="G87" s="196">
        <v>0</v>
      </c>
      <c r="H87" s="184"/>
      <c r="I87" s="177">
        <v>20000000</v>
      </c>
      <c r="J87" s="184"/>
      <c r="K87" s="186">
        <v>0</v>
      </c>
      <c r="L87" s="184"/>
      <c r="M87" s="177">
        <v>20000000</v>
      </c>
    </row>
    <row r="88" spans="1:14" ht="18.95" customHeight="1" x14ac:dyDescent="0.15">
      <c r="A88" s="192" t="s">
        <v>183</v>
      </c>
      <c r="B88" s="192"/>
      <c r="D88" s="192"/>
      <c r="E88" s="183"/>
      <c r="G88" s="194">
        <v>-6644583</v>
      </c>
      <c r="H88" s="195"/>
      <c r="I88" s="194">
        <v>-7445126</v>
      </c>
      <c r="J88" s="195"/>
      <c r="K88" s="194">
        <f>SUM(K82:K87)</f>
        <v>-2922717</v>
      </c>
      <c r="L88" s="195"/>
      <c r="M88" s="194">
        <v>-5934512</v>
      </c>
    </row>
    <row r="89" spans="1:14" ht="18.95" customHeight="1" x14ac:dyDescent="0.15">
      <c r="A89" s="173" t="s">
        <v>106</v>
      </c>
      <c r="B89" s="173"/>
      <c r="D89" s="192"/>
      <c r="E89" s="183"/>
      <c r="G89" s="177"/>
      <c r="H89" s="195"/>
      <c r="I89" s="177"/>
      <c r="J89" s="195"/>
      <c r="K89" s="177"/>
      <c r="L89" s="195"/>
      <c r="M89" s="177"/>
    </row>
    <row r="90" spans="1:14" ht="18.95" customHeight="1" x14ac:dyDescent="0.15">
      <c r="B90" s="174" t="s">
        <v>107</v>
      </c>
      <c r="E90" s="183"/>
      <c r="G90" s="177">
        <v>50000000</v>
      </c>
      <c r="H90" s="195"/>
      <c r="I90" s="177">
        <v>30000000</v>
      </c>
      <c r="J90" s="195"/>
      <c r="K90" s="177">
        <v>50000000</v>
      </c>
      <c r="L90" s="195"/>
      <c r="M90" s="177">
        <v>30000000</v>
      </c>
    </row>
    <row r="91" spans="1:14" ht="18.95" customHeight="1" x14ac:dyDescent="0.15">
      <c r="B91" s="174" t="s">
        <v>162</v>
      </c>
      <c r="E91" s="183"/>
      <c r="G91" s="177">
        <v>-15102000</v>
      </c>
      <c r="H91" s="195"/>
      <c r="I91" s="177">
        <v>-25102000</v>
      </c>
      <c r="J91" s="195"/>
      <c r="K91" s="177">
        <v>-15102000</v>
      </c>
      <c r="L91" s="195"/>
      <c r="M91" s="177">
        <v>-15102000</v>
      </c>
    </row>
    <row r="92" spans="1:14" ht="18.95" customHeight="1" x14ac:dyDescent="0.15">
      <c r="A92" s="192" t="s">
        <v>163</v>
      </c>
      <c r="B92" s="192"/>
      <c r="C92" s="192"/>
      <c r="E92" s="183"/>
      <c r="G92" s="194">
        <v>34898000</v>
      </c>
      <c r="H92" s="195"/>
      <c r="I92" s="194">
        <v>4898000</v>
      </c>
      <c r="J92" s="195"/>
      <c r="K92" s="194">
        <v>34898000</v>
      </c>
      <c r="L92" s="195"/>
      <c r="M92" s="194">
        <v>14898000</v>
      </c>
    </row>
    <row r="93" spans="1:14" ht="18.95" customHeight="1" x14ac:dyDescent="0.15">
      <c r="A93" s="192"/>
      <c r="B93" s="192"/>
      <c r="C93" s="192"/>
      <c r="E93" s="183"/>
      <c r="G93" s="177"/>
      <c r="H93" s="195"/>
      <c r="I93" s="177"/>
      <c r="J93" s="195"/>
      <c r="K93" s="177"/>
      <c r="L93" s="195"/>
      <c r="M93" s="177"/>
    </row>
    <row r="94" spans="1:14" ht="18.95" customHeight="1" x14ac:dyDescent="0.15">
      <c r="A94" s="192" t="s">
        <v>218</v>
      </c>
      <c r="B94" s="192"/>
      <c r="C94" s="192"/>
      <c r="G94" s="195">
        <f>G92+G88+G63</f>
        <v>-19054048</v>
      </c>
      <c r="H94" s="184"/>
      <c r="I94" s="195">
        <v>-23080123</v>
      </c>
      <c r="J94" s="184"/>
      <c r="K94" s="195">
        <f>K96-K95</f>
        <v>-1223839</v>
      </c>
      <c r="L94" s="195"/>
      <c r="M94" s="195">
        <f>M92+M88+M63</f>
        <v>562537</v>
      </c>
    </row>
    <row r="95" spans="1:14" ht="18.95" customHeight="1" x14ac:dyDescent="0.15">
      <c r="A95" s="192" t="s">
        <v>164</v>
      </c>
      <c r="B95" s="192"/>
      <c r="C95" s="192"/>
      <c r="G95" s="191">
        <v>139466326</v>
      </c>
      <c r="H95" s="197"/>
      <c r="I95" s="191">
        <v>145864621</v>
      </c>
      <c r="J95" s="197"/>
      <c r="K95" s="191">
        <v>85531195</v>
      </c>
      <c r="L95" s="177"/>
      <c r="M95" s="191">
        <v>94319896</v>
      </c>
      <c r="N95" s="184"/>
    </row>
    <row r="96" spans="1:14" ht="18.95" customHeight="1" thickBot="1" x14ac:dyDescent="0.2">
      <c r="A96" s="192" t="s">
        <v>165</v>
      </c>
      <c r="B96" s="192"/>
      <c r="C96" s="192"/>
      <c r="E96" s="183"/>
      <c r="G96" s="198">
        <v>120412278</v>
      </c>
      <c r="H96" s="184"/>
      <c r="I96" s="198">
        <v>122784498</v>
      </c>
      <c r="J96" s="184"/>
      <c r="K96" s="198">
        <v>84307356</v>
      </c>
      <c r="L96" s="195"/>
      <c r="M96" s="198">
        <v>94882433</v>
      </c>
      <c r="N96" s="184"/>
    </row>
    <row r="97" spans="1:13" ht="18.95" customHeight="1" thickTop="1" x14ac:dyDescent="0.15">
      <c r="H97" s="184"/>
      <c r="I97" s="195"/>
      <c r="J97" s="184"/>
      <c r="L97" s="195"/>
    </row>
    <row r="98" spans="1:13" ht="18.95" customHeight="1" x14ac:dyDescent="0.15">
      <c r="A98" s="192" t="s">
        <v>139</v>
      </c>
      <c r="B98" s="192"/>
      <c r="D98" s="192"/>
      <c r="H98" s="184"/>
      <c r="I98" s="195"/>
      <c r="J98" s="184"/>
      <c r="L98" s="195"/>
    </row>
    <row r="99" spans="1:13" ht="18.95" customHeight="1" x14ac:dyDescent="0.15">
      <c r="A99" s="199" t="s">
        <v>140</v>
      </c>
      <c r="B99" s="199"/>
      <c r="H99" s="184"/>
      <c r="I99" s="195"/>
      <c r="J99" s="184"/>
      <c r="L99" s="195"/>
    </row>
    <row r="100" spans="1:13" ht="18.95" customHeight="1" x14ac:dyDescent="0.15">
      <c r="B100" s="174" t="s">
        <v>166</v>
      </c>
      <c r="H100" s="184"/>
      <c r="I100" s="195"/>
      <c r="J100" s="184"/>
      <c r="L100" s="195"/>
    </row>
    <row r="101" spans="1:13" ht="18.95" customHeight="1" x14ac:dyDescent="0.15">
      <c r="C101" s="182" t="s">
        <v>219</v>
      </c>
      <c r="G101" s="187">
        <v>0</v>
      </c>
      <c r="H101" s="184"/>
      <c r="I101" s="195">
        <v>5527</v>
      </c>
      <c r="J101" s="184"/>
      <c r="K101" s="187">
        <v>0</v>
      </c>
      <c r="L101" s="184"/>
      <c r="M101" s="195">
        <v>5527</v>
      </c>
    </row>
    <row r="102" spans="1:13" ht="18.95" customHeight="1" x14ac:dyDescent="0.15">
      <c r="B102" s="174" t="s">
        <v>154</v>
      </c>
      <c r="G102" s="195">
        <v>-1688347</v>
      </c>
      <c r="H102" s="184"/>
      <c r="I102" s="195">
        <v>-2474473</v>
      </c>
      <c r="J102" s="184"/>
      <c r="K102" s="195">
        <v>-1825189</v>
      </c>
      <c r="L102" s="184"/>
      <c r="M102" s="195">
        <v>-2402228</v>
      </c>
    </row>
    <row r="103" spans="1:13" ht="21.95" customHeight="1" x14ac:dyDescent="0.15">
      <c r="C103" s="200"/>
      <c r="D103" s="200"/>
      <c r="E103" s="200"/>
      <c r="F103" s="200"/>
      <c r="G103" s="201"/>
      <c r="H103" s="201"/>
      <c r="I103" s="201"/>
      <c r="J103" s="201"/>
      <c r="K103" s="184"/>
      <c r="L103" s="201"/>
      <c r="M103" s="184"/>
    </row>
    <row r="104" spans="1:13" s="167" customFormat="1" ht="21.95" customHeight="1" x14ac:dyDescent="0.15">
      <c r="C104" s="202"/>
      <c r="D104" s="202"/>
      <c r="E104" s="203"/>
      <c r="F104" s="203"/>
      <c r="G104" s="204"/>
      <c r="H104" s="205"/>
      <c r="I104" s="204"/>
      <c r="J104" s="205"/>
      <c r="K104" s="204"/>
      <c r="L104" s="205"/>
      <c r="M104" s="204"/>
    </row>
    <row r="105" spans="1:13" s="167" customFormat="1" ht="21.95" customHeight="1" x14ac:dyDescent="0.15">
      <c r="C105" s="202"/>
      <c r="D105" s="202"/>
      <c r="E105" s="203"/>
      <c r="F105" s="203"/>
      <c r="G105" s="206"/>
      <c r="H105" s="207"/>
      <c r="I105" s="206"/>
      <c r="J105" s="207"/>
      <c r="K105" s="206"/>
      <c r="L105" s="207"/>
      <c r="M105" s="206"/>
    </row>
  </sheetData>
  <sheetProtection selectLockedCells="1" selectUnlockedCells="1"/>
  <mergeCells count="27">
    <mergeCell ref="G43:M43"/>
    <mergeCell ref="G78:M78"/>
    <mergeCell ref="C75:M75"/>
    <mergeCell ref="C76:M76"/>
    <mergeCell ref="G79:I79"/>
    <mergeCell ref="K79:M79"/>
    <mergeCell ref="G44:I44"/>
    <mergeCell ref="K44:M44"/>
    <mergeCell ref="K71:M71"/>
    <mergeCell ref="K72:M72"/>
    <mergeCell ref="C73:M73"/>
    <mergeCell ref="C74:M74"/>
    <mergeCell ref="C41:M41"/>
    <mergeCell ref="G9:I9"/>
    <mergeCell ref="K9:M9"/>
    <mergeCell ref="K1:M1"/>
    <mergeCell ref="K2:M2"/>
    <mergeCell ref="C3:M3"/>
    <mergeCell ref="C4:M4"/>
    <mergeCell ref="C5:M5"/>
    <mergeCell ref="C6:M6"/>
    <mergeCell ref="K36:M36"/>
    <mergeCell ref="K37:M37"/>
    <mergeCell ref="C38:M38"/>
    <mergeCell ref="C39:M39"/>
    <mergeCell ref="C40:M40"/>
    <mergeCell ref="G8:M8"/>
  </mergeCells>
  <pageMargins left="0.98425196850393704" right="0.59055118110236227" top="0.59055118110236227" bottom="0.98425196850393704" header="0.59055118110236227" footer="0.98425196850393704"/>
  <pageSetup paperSize="9" firstPageNumber="8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</vt:lpstr>
      <vt:lpstr>งบแสดงการเปลี่ยนแปลงฯ รวม</vt:lpstr>
      <vt:lpstr>งบแสดงการเปลี่ยนแปลงฯ เฉพาะ</vt:lpstr>
      <vt:lpstr>งบกระแสเงินสด</vt:lpstr>
      <vt:lpstr>งบกระแสเงินสด!Print_Area</vt:lpstr>
      <vt:lpstr>งบกำไรขาดทุน!Print_Area</vt:lpstr>
      <vt:lpstr>'งบแสดงการเปลี่ยนแปลงฯ เฉพาะ'!Print_Area</vt:lpstr>
      <vt:lpstr>'งบแสดงการเปลี่ยนแปลงฯ รวม'!Print_Area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DAA-B6H7YB2</dc:creator>
  <cp:lastModifiedBy>siriporn.s</cp:lastModifiedBy>
  <cp:lastPrinted>2019-05-09T07:55:42Z</cp:lastPrinted>
  <dcterms:created xsi:type="dcterms:W3CDTF">2019-04-24T08:29:30Z</dcterms:created>
  <dcterms:modified xsi:type="dcterms:W3CDTF">2019-05-10T09:58:45Z</dcterms:modified>
</cp:coreProperties>
</file>