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SB\2019\Qtr1'2019\"/>
    </mc:Choice>
  </mc:AlternateContent>
  <bookViews>
    <workbookView xWindow="10920" yWindow="15" windowWidth="10725" windowHeight="10110" firstSheet="2" activeTab="3"/>
  </bookViews>
  <sheets>
    <sheet name="bs&amp;pl" sheetId="1" state="hidden" r:id="rId1"/>
    <sheet name="bs&amp;pl (2)" sheetId="3" state="hidden" r:id="rId2"/>
    <sheet name="BS" sheetId="5" r:id="rId3"/>
    <sheet name="PL" sheetId="4" r:id="rId4"/>
    <sheet name="consolidated" sheetId="2" r:id="rId5"/>
    <sheet name="separate" sheetId="6" r:id="rId6"/>
  </sheets>
  <definedNames>
    <definedName name="_xlnm.Print_Area" localSheetId="2">BS!$A$1:$N$90</definedName>
    <definedName name="_xlnm.Print_Area" localSheetId="4">consolidated!$A$1:$R$24</definedName>
    <definedName name="_xlnm.Print_Area" localSheetId="3">PL!$A$1:$N$120</definedName>
    <definedName name="_xlnm.Print_Area" localSheetId="5">separate!$A$1:$N$23</definedName>
  </definedNames>
  <calcPr calcId="171027"/>
</workbook>
</file>

<file path=xl/calcChain.xml><?xml version="1.0" encoding="utf-8"?>
<calcChain xmlns="http://schemas.openxmlformats.org/spreadsheetml/2006/main">
  <c r="C21" i="2" l="1"/>
  <c r="G32" i="4"/>
  <c r="I32" i="4"/>
  <c r="K32" i="4"/>
  <c r="M32" i="4"/>
  <c r="G80" i="5" l="1"/>
  <c r="I79" i="4" l="1"/>
  <c r="M24" i="4" l="1"/>
  <c r="I24" i="4"/>
  <c r="I11" i="4"/>
  <c r="I15" i="4" s="1"/>
  <c r="M16" i="6"/>
  <c r="M10" i="6"/>
  <c r="M17" i="2"/>
  <c r="Q17" i="2" s="1"/>
  <c r="M11" i="2"/>
  <c r="Q11" i="2" s="1"/>
  <c r="M104" i="4" l="1"/>
  <c r="K104" i="4"/>
  <c r="I104" i="4"/>
  <c r="G104" i="4"/>
  <c r="G19" i="6" l="1"/>
  <c r="G20" i="6" s="1"/>
  <c r="G22" i="6" s="1"/>
  <c r="G13" i="6"/>
  <c r="G14" i="6" s="1"/>
  <c r="I13" i="6"/>
  <c r="I14" i="6" s="1"/>
  <c r="I19" i="6"/>
  <c r="I20" i="6"/>
  <c r="I22" i="6" s="1"/>
  <c r="G20" i="2" l="1"/>
  <c r="G21" i="2" s="1"/>
  <c r="G23" i="2" s="1"/>
  <c r="G14" i="2"/>
  <c r="G15" i="2" s="1"/>
  <c r="K46" i="5" l="1"/>
  <c r="G57" i="5" l="1"/>
  <c r="K80" i="5" l="1"/>
  <c r="K82" i="5" s="1"/>
  <c r="K57" i="5"/>
  <c r="K58" i="5" s="1"/>
  <c r="K25" i="5"/>
  <c r="K16" i="5"/>
  <c r="G82" i="5"/>
  <c r="G46" i="5"/>
  <c r="G25" i="5"/>
  <c r="G16" i="5"/>
  <c r="G58" i="5" l="1"/>
  <c r="G83" i="5" s="1"/>
  <c r="G26" i="5"/>
  <c r="K83" i="5"/>
  <c r="K26" i="5"/>
  <c r="G84" i="5" l="1"/>
  <c r="K84" i="5"/>
  <c r="K12" i="6"/>
  <c r="K18" i="6"/>
  <c r="M18" i="6" s="1"/>
  <c r="K19" i="2"/>
  <c r="M12" i="6" l="1"/>
  <c r="M80" i="5"/>
  <c r="I80" i="5"/>
  <c r="M110" i="4" l="1"/>
  <c r="I110" i="4"/>
  <c r="M21" i="4"/>
  <c r="M15" i="4"/>
  <c r="I21" i="4"/>
  <c r="I23" i="4" l="1"/>
  <c r="I25" i="4" s="1"/>
  <c r="I27" i="4" s="1"/>
  <c r="M23" i="4"/>
  <c r="M25" i="4" s="1"/>
  <c r="M27" i="4" s="1"/>
  <c r="I29" i="4" l="1"/>
  <c r="I36" i="4" s="1"/>
  <c r="I38" i="4" s="1"/>
  <c r="I58" i="4"/>
  <c r="I71" i="4" s="1"/>
  <c r="I83" i="4" s="1"/>
  <c r="I86" i="4" s="1"/>
  <c r="I111" i="4" s="1"/>
  <c r="I113" i="4" s="1"/>
  <c r="I114" i="4" s="1"/>
  <c r="M29" i="4"/>
  <c r="M58" i="4"/>
  <c r="M71" i="4" s="1"/>
  <c r="M83" i="4" s="1"/>
  <c r="M86" i="4" s="1"/>
  <c r="M111" i="4" s="1"/>
  <c r="M113" i="4" s="1"/>
  <c r="M114" i="4" s="1"/>
  <c r="I33" i="4" l="1"/>
  <c r="I41" i="4" s="1"/>
  <c r="I43" i="4" s="1"/>
  <c r="M33" i="4"/>
  <c r="M41" i="4" s="1"/>
  <c r="K11" i="6"/>
  <c r="K13" i="6" s="1"/>
  <c r="M36" i="4"/>
  <c r="K110" i="4" l="1"/>
  <c r="G110" i="4"/>
  <c r="M57" i="5" l="1"/>
  <c r="I57" i="5"/>
  <c r="M82" i="5" l="1"/>
  <c r="O14" i="2"/>
  <c r="O15" i="2" l="1"/>
  <c r="I82" i="5"/>
  <c r="I46" i="5" l="1"/>
  <c r="M46" i="5"/>
  <c r="E19" i="6" l="1"/>
  <c r="C19" i="6"/>
  <c r="E13" i="6"/>
  <c r="C13" i="6"/>
  <c r="O20" i="2"/>
  <c r="O21" i="2" s="1"/>
  <c r="O23" i="2" s="1"/>
  <c r="G21" i="4"/>
  <c r="G15" i="4"/>
  <c r="I58" i="5"/>
  <c r="I25" i="5"/>
  <c r="I16" i="5"/>
  <c r="I83" i="5" l="1"/>
  <c r="G23" i="4"/>
  <c r="G25" i="4" s="1"/>
  <c r="I26" i="5"/>
  <c r="G27" i="4" l="1"/>
  <c r="G29" i="4" s="1"/>
  <c r="C20" i="6"/>
  <c r="C22" i="6" s="1"/>
  <c r="I84" i="5"/>
  <c r="E20" i="6"/>
  <c r="E22" i="6" s="1"/>
  <c r="G36" i="4" l="1"/>
  <c r="G38" i="4" s="1"/>
  <c r="K17" i="6"/>
  <c r="G58" i="4"/>
  <c r="G71" i="4" s="1"/>
  <c r="G83" i="4" s="1"/>
  <c r="G33" i="4"/>
  <c r="I20" i="2"/>
  <c r="C20" i="2"/>
  <c r="K18" i="2" l="1"/>
  <c r="M18" i="2" s="1"/>
  <c r="Q18" i="2" s="1"/>
  <c r="G86" i="4"/>
  <c r="G41" i="4"/>
  <c r="G43" i="4" s="1"/>
  <c r="M11" i="6"/>
  <c r="M13" i="6" l="1"/>
  <c r="G111" i="4"/>
  <c r="G113" i="4" s="1"/>
  <c r="G114" i="4" s="1"/>
  <c r="K21" i="4" l="1"/>
  <c r="K15" i="4"/>
  <c r="I14" i="2"/>
  <c r="I15" i="2" s="1"/>
  <c r="E14" i="2"/>
  <c r="E15" i="2" s="1"/>
  <c r="C14" i="2"/>
  <c r="K13" i="2"/>
  <c r="M13" i="2" s="1"/>
  <c r="M25" i="5"/>
  <c r="M16" i="5"/>
  <c r="K23" i="4" l="1"/>
  <c r="K25" i="4" s="1"/>
  <c r="K27" i="4" s="1"/>
  <c r="C15" i="2"/>
  <c r="Q13" i="2"/>
  <c r="C23" i="2"/>
  <c r="I21" i="2"/>
  <c r="I23" i="2" s="1"/>
  <c r="M26" i="5"/>
  <c r="M58" i="5"/>
  <c r="M83" i="5" l="1"/>
  <c r="M84" i="5" s="1"/>
  <c r="K12" i="2"/>
  <c r="K29" i="4"/>
  <c r="K58" i="4"/>
  <c r="M12" i="2" l="1"/>
  <c r="Q12" i="2" s="1"/>
  <c r="Q14" i="2" s="1"/>
  <c r="K33" i="4"/>
  <c r="K41" i="4" s="1"/>
  <c r="K36" i="4"/>
  <c r="K14" i="2"/>
  <c r="K15" i="2" s="1"/>
  <c r="K20" i="2"/>
  <c r="K21" i="2" s="1"/>
  <c r="K23" i="2" s="1"/>
  <c r="M17" i="6" l="1"/>
  <c r="M19" i="6" s="1"/>
  <c r="M20" i="6" s="1"/>
  <c r="M22" i="6" s="1"/>
  <c r="K19" i="6"/>
  <c r="K20" i="6" s="1"/>
  <c r="K22" i="6" s="1"/>
  <c r="M14" i="2"/>
  <c r="M15" i="2" s="1"/>
  <c r="Q15" i="2"/>
  <c r="G43" i="3" l="1"/>
  <c r="I80" i="3"/>
  <c r="G80" i="3"/>
  <c r="I75" i="3"/>
  <c r="G75" i="3"/>
  <c r="I79" i="1"/>
  <c r="G79" i="1"/>
  <c r="I74" i="1"/>
  <c r="G74" i="1"/>
  <c r="I38" i="3"/>
  <c r="G38" i="3"/>
  <c r="I21" i="3"/>
  <c r="I22" i="3" s="1"/>
  <c r="G21" i="3"/>
  <c r="I15" i="3"/>
  <c r="G15" i="3"/>
  <c r="G54" i="3"/>
  <c r="I43" i="3"/>
  <c r="J9" i="3"/>
  <c r="J9" i="1"/>
  <c r="I42" i="1"/>
  <c r="G42" i="1"/>
  <c r="I37" i="1"/>
  <c r="I20" i="1"/>
  <c r="I14" i="1"/>
  <c r="G37" i="1"/>
  <c r="G14" i="1"/>
  <c r="G20" i="1"/>
  <c r="I44" i="3" l="1"/>
  <c r="G21" i="1"/>
  <c r="G80" i="1"/>
  <c r="G82" i="1" s="1"/>
  <c r="G22" i="3"/>
  <c r="G81" i="3"/>
  <c r="G83" i="3" s="1"/>
  <c r="G85" i="3" s="1"/>
  <c r="I21" i="1"/>
  <c r="I43" i="1"/>
  <c r="I80" i="1"/>
  <c r="I82" i="1" s="1"/>
  <c r="I81" i="3"/>
  <c r="I83" i="3" s="1"/>
  <c r="I85" i="3" s="1"/>
  <c r="G43" i="1"/>
  <c r="G44" i="3"/>
  <c r="G55" i="3" s="1"/>
  <c r="G56" i="3" l="1"/>
  <c r="K71" i="4"/>
  <c r="K83" i="4" s="1"/>
  <c r="K86" i="4" s="1"/>
  <c r="K111" i="4" l="1"/>
  <c r="K113" i="4" s="1"/>
  <c r="K114" i="4" s="1"/>
  <c r="I52" i="1"/>
  <c r="I53" i="1" s="1"/>
  <c r="I54" i="1" s="1"/>
  <c r="I55" i="1" s="1"/>
  <c r="I53" i="3"/>
  <c r="I54" i="3" s="1"/>
  <c r="I55" i="3" s="1"/>
  <c r="I56" i="3" s="1"/>
  <c r="G52" i="1" l="1"/>
  <c r="G53" i="1" s="1"/>
  <c r="G54" i="1" s="1"/>
  <c r="G55" i="1" s="1"/>
  <c r="E14" i="6" l="1"/>
  <c r="K14" i="6"/>
  <c r="C14" i="6"/>
  <c r="M14" i="6" l="1"/>
  <c r="E20" i="2" l="1"/>
  <c r="E21" i="2" s="1"/>
  <c r="E23" i="2" s="1"/>
  <c r="M19" i="2"/>
  <c r="M20" i="2" s="1"/>
  <c r="M21" i="2" s="1"/>
  <c r="M23" i="2" s="1"/>
  <c r="Q19" i="2" l="1"/>
  <c r="Q20" i="2" s="1"/>
  <c r="Q21" i="2" s="1"/>
  <c r="Q23" i="2" s="1"/>
</calcChain>
</file>

<file path=xl/sharedStrings.xml><?xml version="1.0" encoding="utf-8"?>
<sst xmlns="http://schemas.openxmlformats.org/spreadsheetml/2006/main" count="456" uniqueCount="211">
  <si>
    <t>บริษัท เอ็กแซ็กท์ จำกัด</t>
  </si>
  <si>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</si>
  <si>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</si>
  <si>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</si>
  <si>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</si>
  <si>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</si>
  <si>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</si>
  <si>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</si>
  <si>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</si>
  <si>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</si>
  <si>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</si>
  <si>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</si>
  <si>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</si>
  <si>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</si>
  <si>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</si>
  <si>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</si>
  <si>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</si>
  <si>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</si>
  <si>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</si>
  <si>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</si>
  <si>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   หุ้นสามัญ 600,000 หุ้น มูลค่าหุ้นละ 100 บาท 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</si>
  <si>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</si>
  <si>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</si>
  <si>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</si>
  <si>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</si>
  <si>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</si>
  <si>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</si>
  <si>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</si>
  <si>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รายได้จากการผลิตรายการโทรทัศน์</t>
  </si>
  <si>
    <t>รายได้จากค่าลิขสิทธิ์</t>
  </si>
  <si>
    <t>รายได้จากการจัดคอนเสิร์ต</t>
  </si>
  <si>
    <t>รายได้จากการบริหารศิลปิน</t>
  </si>
  <si>
    <t>ดอกเบี้ยรับ</t>
  </si>
  <si>
    <t>รายได้อื่น</t>
  </si>
  <si>
    <t>รวมรายได้</t>
  </si>
  <si>
    <t>ค่าใช้จ่าย</t>
  </si>
  <si>
    <t>ต้นทุนขายและบริการ</t>
  </si>
  <si>
    <t xml:space="preserve">ค่าใช้จ่ายในการขายและการบริการ </t>
  </si>
  <si>
    <t>ค่าใช้จ่ายในการบริหาร</t>
  </si>
  <si>
    <t>รวมค่าใช้จ่าย</t>
  </si>
  <si>
    <t>กำไรสุทธิสำหรับปี</t>
  </si>
  <si>
    <t>รวม</t>
  </si>
  <si>
    <t>เงินลงทุนในบริษัทย่อย</t>
  </si>
  <si>
    <t xml:space="preserve"> </t>
  </si>
  <si>
    <t>งบแสดงฐานะการเงิน</t>
  </si>
  <si>
    <t>งบแสดงฐานะการเงิน (ต่อ)</t>
  </si>
  <si>
    <t>ภาษีมูลค่าเพิ่มรอเรียกคืน</t>
  </si>
  <si>
    <t xml:space="preserve">อุปกรณ์ </t>
  </si>
  <si>
    <t xml:space="preserve">สินทรัพย์ไม่มีตัวตน </t>
  </si>
  <si>
    <t>ภาษีเงินได้นิติบุคคลค้างจ่าย</t>
  </si>
  <si>
    <t>งบกำไรขาดทุน</t>
  </si>
  <si>
    <t>หนิ้สินไม่หมุนเวียน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</si>
  <si>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</si>
  <si>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</si>
  <si>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</si>
  <si>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เจ้าหนี้การค้าและเจ้าหนี้อื่น</t>
  </si>
  <si>
    <t>เงินลงทุนชั่วคราว - ตั๋วแลกเงิน</t>
  </si>
  <si>
    <t>ลูกหนี้การค้าและลูกหนี้อื่น</t>
  </si>
  <si>
    <t xml:space="preserve">   ทุนจดทะเบียน</t>
  </si>
  <si>
    <t xml:space="preserve">   ทุนออกจำหน่ายและชำระเต็มมูลค่าแล้ว</t>
  </si>
  <si>
    <t>สำหรับปีสิ้นสุดวันที่ 31 ธันวาคม 2555</t>
  </si>
  <si>
    <t>ค่าใช้จ่ายภาษีเงินได้</t>
  </si>
  <si>
    <t>กำไรก่อนค่าใช้จ่ายภาษีเงินได้</t>
  </si>
  <si>
    <t>ณ วันที่ 31 ธันวาคม 2555</t>
  </si>
  <si>
    <t>เงินปันผลค้างจ่าย</t>
  </si>
  <si>
    <t>หนี้สินตามสัญญาเช่าการเงินที่ถึงกำหนดชำระภายในหนึ่งปี</t>
  </si>
  <si>
    <t>หนี้สินตามสัญญาเช่าการเงิน - สุทธิจากส่วนที่ถึงกำหนด</t>
  </si>
  <si>
    <t xml:space="preserve">   ชำระภายในหนึ่งปี</t>
  </si>
  <si>
    <t>กำไรก่อนค่าใช้จ่ายทางการเงินและภาษีเงินได้นิติบุคคล</t>
  </si>
  <si>
    <t>ค่าใช้จ่ายทางการเงิน</t>
  </si>
  <si>
    <t>กำไรก่อนภาษีเงินได้นิติบุคคล</t>
  </si>
  <si>
    <t>ภาษีเงินได้ถูกหัก ณ ที่ จ่าย</t>
  </si>
  <si>
    <t>หนี้สินไม่หมุนเวียนอื่น</t>
  </si>
  <si>
    <t>หนี้สินตามสัญญาเช่าการเงินที่ถึงกำหนด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</si>
  <si>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</si>
  <si>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</si>
  <si>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</si>
  <si>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</si>
  <si>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ดอกเบี้ยรับ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</si>
  <si>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</si>
  <si>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</si>
  <si>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</si>
  <si>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</si>
  <si>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</si>
  <si>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</si>
  <si>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</si>
  <si>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</si>
  <si>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</si>
  <si>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    </t>
  </si>
  <si>
    <t xml:space="preserve">   เงินสดจ่ายดอกเบี้ย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</si>
  <si>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</si>
  <si>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</si>
  <si>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</si>
  <si>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กำไรขาดทุนเบ็ดเสร็จอื่น:</t>
  </si>
  <si>
    <t>งบกำไรขาดทุนเบ็ดเสร็จ</t>
  </si>
  <si>
    <t>หนี้สินตามสัญญาเช่าการเงิน</t>
  </si>
  <si>
    <t>กำไรขาดทุน:</t>
  </si>
  <si>
    <t>กำไรจากการดำเนินงานก่อนการเปลี่ยนแปลง</t>
  </si>
  <si>
    <t>ภาษีเงินได้ค้างจ่าย</t>
  </si>
  <si>
    <t>สินทรัพย์ไม่มีตัวตน</t>
  </si>
  <si>
    <t>รับดอกเบี้ย</t>
  </si>
  <si>
    <t>ชำระคืนเงินกู้ยืมระยะยาวจากธนาคาร</t>
  </si>
  <si>
    <t>เงินสดสุทธิใช้ไปในกิจกรรมลงทุน</t>
  </si>
  <si>
    <t>เงินสดและรายการเทียบเท่าเงินสดต้นปี</t>
  </si>
  <si>
    <t xml:space="preserve">เงินสดและรายการเทียบเท่าเงินสดปลายปี </t>
  </si>
  <si>
    <t xml:space="preserve">   ค่าใช้จ่ายดอกเบี้ย</t>
  </si>
  <si>
    <t xml:space="preserve">   เงินสดจ่ายภาษีเงินได้</t>
  </si>
  <si>
    <t>ข้อมูลกระแสเงินสดเปิดเผยเพิ่มเติม</t>
  </si>
  <si>
    <t>รายการที่ไม่ใช่เงินสด</t>
  </si>
  <si>
    <t>เงินลงทุนชั่วคราว</t>
  </si>
  <si>
    <t>รายได้รอการรับรู้</t>
  </si>
  <si>
    <t>เงินมัดจำค่าเล่าเรียน</t>
  </si>
  <si>
    <t>เงินมัดจำค่าเล่าเรียนที่ถึงกำหนดชำระภายในหนึ่งปี</t>
  </si>
  <si>
    <t>รายได้จากการขายอุปกรณ์การศึกษา</t>
  </si>
  <si>
    <t xml:space="preserve">   รายได้รอการรับรู้</t>
  </si>
  <si>
    <t>หุ้นบุริมสิทธิ</t>
  </si>
  <si>
    <t xml:space="preserve">จัดสรรแล้ว </t>
  </si>
  <si>
    <t>สำรองตามกฎหมาย</t>
  </si>
  <si>
    <t>ยังไม่ได้จัดสรร</t>
  </si>
  <si>
    <t xml:space="preserve">   ตัดจำหน่ายสินทรัพย์ถาวร</t>
  </si>
  <si>
    <t xml:space="preserve">   สำรองผลประโยชน์ระยะยาวของพนักงานจ่าย</t>
  </si>
  <si>
    <t>ส่วนเกินมูลค่า</t>
  </si>
  <si>
    <t>ประมาณการต้นทุนในการรื้อถอน</t>
  </si>
  <si>
    <t>หนี้สินภาษีเงินได้รอตัดบัญชี</t>
  </si>
  <si>
    <t xml:space="preserve">   ทุนที่ออกและเรียกชำระ</t>
  </si>
  <si>
    <t>เงินสดรับจากการขายหน่วยลงทุน</t>
  </si>
  <si>
    <t xml:space="preserve">      ส่วนเกินมูลค่าหุ้นบุริมสิทธิ</t>
  </si>
  <si>
    <t>รายได้ค่าธรรมเนียมทางการศึกษาและบริการ</t>
  </si>
  <si>
    <t>เงินฝากธนาคารที่มีภาระค้ำประกัน</t>
  </si>
  <si>
    <t>ต้นทุนทางการศึกษาและบริการ</t>
  </si>
  <si>
    <t>ค่าใช้จ่ายอื่น</t>
  </si>
  <si>
    <t>เงินสดรับจากเงินกู้ยืมระยะยาว</t>
  </si>
  <si>
    <t>เงินสดและรายการเทียบเท่าเงินสดเพิ่มขึ้น (ลดลง) สุทธิ</t>
  </si>
  <si>
    <t>งบการเงินรวม</t>
  </si>
  <si>
    <t>งบการเงินเฉพาะกิจการ</t>
  </si>
  <si>
    <t xml:space="preserve">   เป็นเงินสดรับ (จ่าย) จากกิจกรรมดำเนินงาน</t>
  </si>
  <si>
    <t>อสังหาริมทรัพย์เพื่อการลงทุน</t>
  </si>
  <si>
    <t>รายได้ค่าเช่าและบริการ</t>
  </si>
  <si>
    <t>ต้นทุนค่าเช่าและบริการ</t>
  </si>
  <si>
    <t>ส่วนของผู้มี</t>
  </si>
  <si>
    <t>ส่วนได้เสียที่ไม่มี</t>
  </si>
  <si>
    <t>อำนาจควบคุม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</si>
  <si>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</si>
  <si>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</si>
  <si>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การแบ่งปันกำไร </t>
  </si>
  <si>
    <t>ส่วนที่เป็นของผู้ถือหุ้นของบริษัทฯ</t>
  </si>
  <si>
    <t>การแบ่งปันกำไรขาดทุนเบ็ดเสร็จรวม</t>
  </si>
  <si>
    <t>รายได้รอการรับรู้ที่ถึงกำหนดชำระภายในหนึ่งปี</t>
  </si>
  <si>
    <t>ของบริษัทฯ</t>
  </si>
  <si>
    <t>บริษัท เอสไอเอสบี จำกัด และบริษัทย่อย</t>
  </si>
  <si>
    <t>เงินสดจ่ายซื้ออสังหาริมทรัพย์เพื่อการลงทุน</t>
  </si>
  <si>
    <t>เงินสดสุทธิจากกิจกรรมจัดหาเงิน</t>
  </si>
  <si>
    <t>ที่ดิน อาคารและอุปกรณ์</t>
  </si>
  <si>
    <t>ของบริษัทย่อย</t>
  </si>
  <si>
    <t>และเรียกชำระ</t>
  </si>
  <si>
    <t>ทุนเรือนหุ้นที่ออก</t>
  </si>
  <si>
    <t xml:space="preserve">   ค่าเผื่อหนี้สงสัยจะสูญ (โอนกลับ)</t>
  </si>
  <si>
    <t>เงินสดจ่ายซื้อที่ดิน อาคารและอุปกรณ์</t>
  </si>
  <si>
    <t>รายการปรับกระทบยอดกำไร (ขาดทุน) ก่อนภาษี</t>
  </si>
  <si>
    <t>เงินลงทุนในบริษัทย่อยซึ่งบันทึกโดยวิธีส่วนได้เสีย</t>
  </si>
  <si>
    <t>เงินลงทุนในการร่วมค้าซึ่งบันทึกโดยวิธีส่วนได้เสีย</t>
  </si>
  <si>
    <t>ส่วนแบ่งกำไร (ขาดทุน) จากเงินลงทุนตามวิธีส่วนได้เสีย</t>
  </si>
  <si>
    <t>ส่วนที่เป็นของผู้มีส่วนได้เสียที่ไม่มีอำนาจควบคุมของบริษัทย่อย</t>
  </si>
  <si>
    <t>เงินปันผลรับจากเงินลงทุนในบริษัทย่อย</t>
  </si>
  <si>
    <t>กำไร (ขาดทุน) ก่อนส่วนแบ่งกำไร (ขาดทุน) จากเงินลงทุนตามวิธีส่วนได้เสีย</t>
  </si>
  <si>
    <t>กำไรต่อหุ้นขั้นพื้นฐาน</t>
  </si>
  <si>
    <t xml:space="preserve">   การปรับลดสินค้าคงเหลือเป็นมูลค่าสุทธิที่จะได้รับ (โอนกลับ)</t>
  </si>
  <si>
    <t>เงินสดสุทธิจาก (ใช้ไปใน) กิจกรรมดำเนินงาน</t>
  </si>
  <si>
    <t>ประมาณการหนี้สินของเงินลงทุนในบริษัทย่อย</t>
  </si>
  <si>
    <t xml:space="preserve">   ซึ่งบันทึกโดยวิธีส่วนได้เสีย</t>
  </si>
  <si>
    <t>เงินสดรับจากเงินกู้ยืมระยะสั้น</t>
  </si>
  <si>
    <t>บริษัท เอสไอเอสบี จำกัด (มหาชน) และบริษัทย่อย</t>
  </si>
  <si>
    <t xml:space="preserve">      หุ้นสามัญ 940,000,000 หุ้น มูลค่าหุ้นละ 0.50 บาท</t>
  </si>
  <si>
    <t>31 ธันวาคม 2561</t>
  </si>
  <si>
    <t xml:space="preserve">กำไร (ขาดทุน) สะสม </t>
  </si>
  <si>
    <t>(ปรับปรุงใหม่)</t>
  </si>
  <si>
    <t xml:space="preserve">      ส่วนเกินมูลค่าหุ้นสามัญ</t>
  </si>
  <si>
    <t>หุ้นสามัญ</t>
  </si>
  <si>
    <t>กำไร (ขาดทุน) สะสม</t>
  </si>
  <si>
    <t>กำไรก่อนภาษี</t>
  </si>
  <si>
    <t>เงินสดจาก (ใช้ไปใน) กิจกรรมดำเนินงาน</t>
  </si>
  <si>
    <t>เงินลงทุนชั่วคราวเพิ่มขึ้น</t>
  </si>
  <si>
    <t>งบแสดงการเปลี่ยนแปลงส่วนของผู้ถือหุ้น</t>
  </si>
  <si>
    <t>งบแสดงการเปลี่ยนแปลงส่วนของผู้ถือหุ้น (ต่อ)</t>
  </si>
  <si>
    <t>31 มีนาคม 2562</t>
  </si>
  <si>
    <t>ณ วันที่ 31 มีนาคม 2562</t>
  </si>
  <si>
    <t>(หน่วย: พันบาท)</t>
  </si>
  <si>
    <t>สำหรับงวดสามเดือนสิ้นสุดวันที่ 31 มีนาคม 2562</t>
  </si>
  <si>
    <t>ยอดคงเหลือ ณ วันที่ 1 มกราคม 2561</t>
  </si>
  <si>
    <t>ยอดคงเหลือ ณ วันที่ 31 มีนาคม 2561</t>
  </si>
  <si>
    <t>ยอดคงเหลือ ณ วันที่ 1 มกราคม 2562</t>
  </si>
  <si>
    <t>ยอดคงเหลือ ณ วันที่ 31 มีนาคม 2562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</si>
  <si>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</si>
  <si>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</si>
  <si>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</si>
  <si>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ส่วนแบ่งขาดทุน (กำไร) จากเงินลงทุนตามวิธีส่วนได้เสีย</t>
  </si>
  <si>
    <t>8, 9</t>
  </si>
  <si>
    <t>รายได้ (ค่าใช้จ่าย) ภาษีเงินได้</t>
  </si>
  <si>
    <t>กำไรต่อหุ้น</t>
  </si>
  <si>
    <t xml:space="preserve">   กำไรส่วนที่เป็นของผู้ถือหุ้นของบริษัทฯ (บาทต่อหุ้น)</t>
  </si>
  <si>
    <t xml:space="preserve">   ค่าใช้จ่ายทางการเงิน และรายได้ (ค่าใช้จ่าย) ภาษีเงินได้</t>
  </si>
  <si>
    <t>กำไรก่อนค่าใช้จ่ายทางการเงินและรายได้ (ค่าใช้จ่าย) ภาษีเงินได้</t>
  </si>
  <si>
    <t>กำไรก่อนรายได้ (ค่าใช้จ่าย) ภาษีเงินได้</t>
  </si>
  <si>
    <t>ชำระหนี้ตามสัญญาเช่าทางการเงิน</t>
  </si>
  <si>
    <t xml:space="preserve">   กำไรจากการขายเงินลงทุนระยะสั้น</t>
  </si>
  <si>
    <t>(ยังไม่ได้ตรวจสอบ แต่สอบทานแล้ว)</t>
  </si>
  <si>
    <t>(ยังไม่ได้ตรวจสอบ</t>
  </si>
  <si>
    <t>แต่สอบทานแล้ว)</t>
  </si>
  <si>
    <t>(ตรวจสอบแล้ว)</t>
  </si>
  <si>
    <t xml:space="preserve">   เจ้าหนี้อื่นเพิ่มขึ้น (ลดลง) จากการซื้ออาคารและอุปกรณ์</t>
  </si>
  <si>
    <t xml:space="preserve">   โอนทรัพย์สินไปเป็นส่วนทุนของโรงเรียน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</si>
</sst>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[Red]\(#,##0\)"/>
    <numFmt numFmtId="166" formatCode="_-* #,##0.00_-;\-* #,##0.00_-;_-* &quot;-&quot;??_-;_-@_-"/>
    <numFmt numFmtId="167" formatCode="d\ ดดดด\ bbbb"/>
    <numFmt numFmtId="168" formatCode="[$-409]d\-mmm\-yy;@"/>
    <numFmt numFmtId="169" formatCode="&quot;ผ&quot;#,##0.00_);[Red]\(&quot;ผ&quot;#,##0.00\)"/>
  </numFmts>
  <fonts count="16">
    <font>
      <sz val="10"/>
      <color theme="1"/>
      <name val="Arial"/>
      <family val="2"/>
    </font>
    <font>
      <b/>
      <sz val="16"/>
      <name val="Angsana New"/>
      <family val="1"/>
    </font>
    <font>
      <b/>
      <sz val="10"/>
      <name val="ApFont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4"/>
      <name val="Cordia New"/>
      <family val="2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0"/>
      <name val="ApFont"/>
      <charset val="22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43" fontId="7" fillId="0" borderId="0" applyFont="0" applyFill="0" applyBorder="0" applyAlignment="0" applyProtection="0"/>
    <xf numFmtId="0" fontId="7" fillId="0" borderId="0"/>
    <xf numFmtId="0" fontId="10" fillId="0" borderId="0"/>
    <xf numFmtId="0" fontId="7" fillId="0" borderId="0"/>
    <xf numFmtId="166" fontId="13" fillId="0" borderId="0" applyFont="0" applyFill="0" applyBorder="0" applyAlignment="0" applyProtection="0"/>
    <xf numFmtId="168" fontId="14" fillId="0" borderId="0"/>
    <xf numFmtId="43" fontId="15" fillId="0" borderId="0" applyFont="0" applyFill="0" applyBorder="0" applyAlignment="0" applyProtection="0"/>
    <xf numFmtId="168" fontId="15" fillId="0" borderId="0"/>
    <xf numFmtId="169" fontId="14" fillId="0" borderId="0" applyFont="0" applyFill="0" applyBorder="0" applyAlignment="0" applyProtection="0"/>
  </cellStyleXfs>
  <cellXfs count="167">
    <xf numFmtId="0" fontId="0" fillId="0" borderId="0" xfId="0"/>
    <xf numFmtId="0" fontId="3" fillId="0" borderId="0" xfId="0" applyFont="1"/>
    <xf numFmtId="0" fontId="3" fillId="0" borderId="0" xfId="0" applyNumberFormat="1" applyFont="1"/>
    <xf numFmtId="0" fontId="3" fillId="0" borderId="0" xfId="0" applyNumberFormat="1" applyFont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1" fillId="0" borderId="0" xfId="0" applyFont="1"/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1" fontId="3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41" fontId="3" fillId="0" borderId="0" xfId="0" applyNumberFormat="1" applyFont="1" applyBorder="1" applyAlignment="1">
      <alignment horizontal="center"/>
    </xf>
    <xf numFmtId="41" fontId="3" fillId="0" borderId="1" xfId="0" applyNumberFormat="1" applyFont="1" applyBorder="1" applyAlignment="1">
      <alignment horizontal="center"/>
    </xf>
    <xf numFmtId="41" fontId="3" fillId="0" borderId="2" xfId="0" applyNumberFormat="1" applyFont="1" applyBorder="1" applyAlignment="1">
      <alignment horizontal="center"/>
    </xf>
    <xf numFmtId="41" fontId="3" fillId="0" borderId="3" xfId="0" applyNumberFormat="1" applyFont="1" applyBorder="1" applyAlignment="1">
      <alignment horizontal="center"/>
    </xf>
    <xf numFmtId="38" fontId="3" fillId="0" borderId="0" xfId="0" applyNumberFormat="1" applyFont="1" applyBorder="1"/>
    <xf numFmtId="38" fontId="3" fillId="0" borderId="0" xfId="0" applyNumberFormat="1" applyFont="1"/>
    <xf numFmtId="0" fontId="1" fillId="0" borderId="0" xfId="0" applyFont="1" applyAlignment="1">
      <alignment horizontal="left"/>
    </xf>
    <xf numFmtId="38" fontId="3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left"/>
    </xf>
    <xf numFmtId="0" fontId="3" fillId="0" borderId="4" xfId="0" applyFont="1" applyBorder="1"/>
    <xf numFmtId="164" fontId="3" fillId="0" borderId="0" xfId="0" applyNumberFormat="1" applyFont="1" applyBorder="1" applyAlignment="1">
      <alignment horizontal="center"/>
    </xf>
    <xf numFmtId="37" fontId="3" fillId="0" borderId="0" xfId="0" applyNumberFormat="1" applyFont="1"/>
    <xf numFmtId="0" fontId="3" fillId="0" borderId="0" xfId="0" applyFont="1" applyFill="1" applyAlignment="1"/>
    <xf numFmtId="41" fontId="3" fillId="0" borderId="0" xfId="0" applyNumberFormat="1" applyFont="1"/>
    <xf numFmtId="41" fontId="3" fillId="2" borderId="0" xfId="0" applyNumberFormat="1" applyFont="1" applyFill="1" applyAlignment="1">
      <alignment horizontal="center"/>
    </xf>
    <xf numFmtId="43" fontId="3" fillId="2" borderId="0" xfId="1" applyFont="1" applyFill="1"/>
    <xf numFmtId="41" fontId="3" fillId="2" borderId="0" xfId="0" applyNumberFormat="1" applyFont="1" applyFill="1" applyBorder="1" applyAlignment="1">
      <alignment horizontal="center"/>
    </xf>
    <xf numFmtId="41" fontId="3" fillId="3" borderId="0" xfId="0" applyNumberFormat="1" applyFont="1" applyFill="1" applyBorder="1" applyAlignment="1">
      <alignment horizontal="center"/>
    </xf>
    <xf numFmtId="41" fontId="3" fillId="3" borderId="0" xfId="0" applyNumberFormat="1" applyFont="1" applyFill="1" applyAlignment="1">
      <alignment horizontal="center"/>
    </xf>
    <xf numFmtId="41" fontId="3" fillId="4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5" borderId="0" xfId="0" applyNumberFormat="1" applyFont="1" applyFill="1"/>
    <xf numFmtId="43" fontId="3" fillId="5" borderId="0" xfId="1" applyFont="1" applyFill="1"/>
    <xf numFmtId="41" fontId="3" fillId="5" borderId="0" xfId="0" applyNumberFormat="1" applyFont="1" applyFill="1" applyAlignment="1">
      <alignment horizontal="center"/>
    </xf>
    <xf numFmtId="41" fontId="3" fillId="5" borderId="0" xfId="0" applyNumberFormat="1" applyFont="1" applyFill="1" applyBorder="1" applyAlignment="1">
      <alignment horizontal="center"/>
    </xf>
    <xf numFmtId="43" fontId="3" fillId="0" borderId="0" xfId="0" applyNumberFormat="1" applyFont="1"/>
    <xf numFmtId="41" fontId="3" fillId="5" borderId="1" xfId="0" applyNumberFormat="1" applyFont="1" applyFill="1" applyBorder="1" applyAlignment="1">
      <alignment horizontal="center"/>
    </xf>
    <xf numFmtId="164" fontId="3" fillId="5" borderId="0" xfId="1" applyNumberFormat="1" applyFont="1" applyFill="1"/>
    <xf numFmtId="164" fontId="3" fillId="5" borderId="0" xfId="0" applyNumberFormat="1" applyFont="1" applyFill="1"/>
    <xf numFmtId="164" fontId="3" fillId="5" borderId="1" xfId="1" applyNumberFormat="1" applyFont="1" applyFill="1" applyBorder="1"/>
    <xf numFmtId="0" fontId="3" fillId="6" borderId="0" xfId="0" applyFont="1" applyFill="1"/>
    <xf numFmtId="0" fontId="5" fillId="6" borderId="0" xfId="0" applyFont="1" applyFill="1" applyAlignment="1">
      <alignment horizont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1" fontId="3" fillId="0" borderId="3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horizontal="center" vertical="center"/>
    </xf>
    <xf numFmtId="0" fontId="1" fillId="0" borderId="0" xfId="0" quotePrefix="1" applyFont="1" applyFill="1" applyAlignment="1">
      <alignment horizontal="left" vertical="center"/>
    </xf>
    <xf numFmtId="0" fontId="3" fillId="0" borderId="4" xfId="0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37" fontId="1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5" xfId="1" applyNumberFormat="1" applyFont="1" applyFill="1" applyBorder="1" applyAlignment="1">
      <alignment vertical="center"/>
    </xf>
    <xf numFmtId="49" fontId="8" fillId="0" borderId="0" xfId="0" applyNumberFormat="1" applyFont="1" applyFill="1" applyAlignment="1">
      <alignment vertical="top"/>
    </xf>
    <xf numFmtId="49" fontId="9" fillId="0" borderId="0" xfId="0" applyNumberFormat="1" applyFont="1" applyFill="1" applyAlignment="1">
      <alignment vertical="top"/>
    </xf>
    <xf numFmtId="37" fontId="1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vertical="top"/>
    </xf>
    <xf numFmtId="41" fontId="8" fillId="0" borderId="0" xfId="0" applyNumberFormat="1" applyFont="1" applyFill="1" applyAlignment="1">
      <alignment horizontal="right" vertical="top"/>
    </xf>
    <xf numFmtId="37" fontId="5" fillId="0" borderId="0" xfId="0" applyNumberFormat="1" applyFont="1" applyFill="1" applyAlignment="1">
      <alignment horizontal="center" vertical="center"/>
    </xf>
    <xf numFmtId="41" fontId="8" fillId="0" borderId="3" xfId="0" applyNumberFormat="1" applyFont="1" applyFill="1" applyBorder="1" applyAlignment="1">
      <alignment horizontal="right" vertical="top"/>
    </xf>
    <xf numFmtId="39" fontId="3" fillId="0" borderId="3" xfId="0" applyNumberFormat="1" applyFont="1" applyFill="1" applyBorder="1" applyAlignment="1">
      <alignment vertical="top"/>
    </xf>
    <xf numFmtId="39" fontId="3" fillId="0" borderId="0" xfId="0" applyNumberFormat="1" applyFont="1" applyFill="1" applyBorder="1" applyAlignment="1">
      <alignment vertical="top"/>
    </xf>
    <xf numFmtId="38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41" fontId="8" fillId="0" borderId="1" xfId="0" applyNumberFormat="1" applyFont="1" applyFill="1" applyBorder="1" applyAlignment="1">
      <alignment horizontal="right" vertical="top"/>
    </xf>
    <xf numFmtId="0" fontId="3" fillId="0" borderId="1" xfId="0" applyNumberFormat="1" applyFont="1" applyFill="1" applyBorder="1" applyAlignment="1">
      <alignment horizontal="center" vertical="center"/>
    </xf>
    <xf numFmtId="41" fontId="3" fillId="0" borderId="0" xfId="4" applyNumberFormat="1" applyFont="1" applyFill="1" applyAlignment="1">
      <alignment horizontal="center" vertical="center"/>
    </xf>
    <xf numFmtId="41" fontId="3" fillId="0" borderId="0" xfId="4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1" fillId="0" borderId="0" xfId="3" applyNumberFormat="1" applyFont="1" applyFill="1" applyAlignment="1">
      <alignment vertical="center"/>
    </xf>
    <xf numFmtId="37" fontId="3" fillId="0" borderId="0" xfId="3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4" fontId="3" fillId="0" borderId="0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5" xfId="1" applyNumberFormat="1" applyFont="1" applyFill="1" applyBorder="1" applyAlignment="1">
      <alignment horizontal="right" vertical="center"/>
    </xf>
    <xf numFmtId="0" fontId="3" fillId="0" borderId="0" xfId="6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horizontal="center" vertical="center"/>
    </xf>
    <xf numFmtId="37" fontId="5" fillId="0" borderId="0" xfId="2" applyNumberFormat="1" applyFont="1" applyFill="1" applyAlignment="1">
      <alignment horizontal="center" vertical="center"/>
    </xf>
    <xf numFmtId="37" fontId="3" fillId="0" borderId="0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Border="1" applyAlignment="1">
      <alignment horizontal="center" vertical="center"/>
    </xf>
    <xf numFmtId="0" fontId="3" fillId="0" borderId="1" xfId="2" applyNumberFormat="1" applyFont="1" applyFill="1" applyBorder="1" applyAlignment="1">
      <alignment horizontal="center" vertical="center"/>
    </xf>
    <xf numFmtId="0" fontId="3" fillId="0" borderId="1" xfId="6" applyNumberFormat="1" applyFont="1" applyFill="1" applyBorder="1" applyAlignment="1">
      <alignment horizontal="center" vertical="center"/>
    </xf>
    <xf numFmtId="38" fontId="11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vertical="center"/>
    </xf>
    <xf numFmtId="38" fontId="1" fillId="0" borderId="0" xfId="5" applyNumberFormat="1" applyFont="1" applyFill="1" applyAlignment="1">
      <alignment vertical="center"/>
    </xf>
    <xf numFmtId="41" fontId="3" fillId="0" borderId="0" xfId="5" applyNumberFormat="1" applyFont="1" applyFill="1" applyBorder="1" applyAlignment="1">
      <alignment horizontal="right" vertical="center"/>
    </xf>
    <xf numFmtId="41" fontId="3" fillId="0" borderId="0" xfId="5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horizontal="right" vertical="center"/>
    </xf>
    <xf numFmtId="41" fontId="3" fillId="0" borderId="0" xfId="7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41" fontId="3" fillId="0" borderId="1" xfId="5" applyNumberFormat="1" applyFont="1" applyFill="1" applyBorder="1" applyAlignment="1">
      <alignment vertical="center"/>
    </xf>
    <xf numFmtId="41" fontId="3" fillId="0" borderId="0" xfId="5" applyNumberFormat="1" applyFont="1" applyFill="1" applyAlignment="1">
      <alignment vertical="center"/>
    </xf>
    <xf numFmtId="38" fontId="12" fillId="0" borderId="0" xfId="0" applyNumberFormat="1" applyFont="1" applyFill="1" applyAlignment="1">
      <alignment horizontal="center" vertical="center"/>
    </xf>
    <xf numFmtId="41" fontId="3" fillId="0" borderId="3" xfId="0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horizontal="center" vertical="center"/>
    </xf>
    <xf numFmtId="167" fontId="11" fillId="0" borderId="0" xfId="0" quotePrefix="1" applyNumberFormat="1" applyFont="1" applyFill="1" applyBorder="1" applyAlignment="1">
      <alignment horizontal="center" vertical="center"/>
    </xf>
    <xf numFmtId="43" fontId="3" fillId="0" borderId="0" xfId="1" applyFont="1" applyFill="1" applyAlignment="1">
      <alignment vertical="center"/>
    </xf>
    <xf numFmtId="164" fontId="3" fillId="0" borderId="3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Alignment="1">
      <alignment vertical="center"/>
    </xf>
    <xf numFmtId="164" fontId="3" fillId="0" borderId="2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5" xfId="1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164" fontId="3" fillId="0" borderId="1" xfId="1" quotePrefix="1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164" fontId="3" fillId="0" borderId="0" xfId="1" quotePrefix="1" applyNumberFormat="1" applyFont="1" applyFill="1" applyBorder="1" applyAlignment="1">
      <alignment horizontal="center" vertical="center"/>
    </xf>
    <xf numFmtId="4" fontId="3" fillId="0" borderId="0" xfId="0" applyNumberFormat="1" applyFont="1" applyFill="1" applyAlignment="1">
      <alignment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38" fontId="3" fillId="0" borderId="0" xfId="0" applyNumberFormat="1" applyFont="1" applyAlignment="1">
      <alignment horizontal="right"/>
    </xf>
    <xf numFmtId="38" fontId="1" fillId="0" borderId="0" xfId="0" applyNumberFormat="1" applyFont="1" applyAlignment="1">
      <alignment horizontal="left"/>
    </xf>
    <xf numFmtId="38" fontId="3" fillId="0" borderId="1" xfId="0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" vertical="center"/>
    </xf>
  </cellXfs>
  <cellStyles count="13">
    <cellStyle name="Comma" xfId="1" builtinId="3"/>
    <cellStyle name="Comma 12 2 2" xfId="4"/>
    <cellStyle name="Comma 2" xfId="8"/>
    <cellStyle name="Comma 2 2_consol_worksheet_mfg_250610_revised พระเอก" xfId="10"/>
    <cellStyle name="Currency 2 2" xfId="12"/>
    <cellStyle name="Normal" xfId="0" builtinId="0"/>
    <cellStyle name="Normal 10 3" xfId="9"/>
    <cellStyle name="Normal 13 2 2" xfId="5"/>
    <cellStyle name="Normal 17 2" xfId="7"/>
    <cellStyle name="Normal 18" xfId="11"/>
    <cellStyle name="Normal 2" xfId="2"/>
    <cellStyle name="Normal 2 3" xfId="6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showGridLines="0" view="pageBreakPreview" topLeftCell="A43" zoomScale="110" zoomScaleNormal="100" zoomScaleSheetLayoutView="110" workbookViewId="0">
      <selection activeCell="J52" sqref="J52"/>
    </sheetView>
  </sheetViews>
  <sheetFormatPr defaultColWidth="9.140625" defaultRowHeight="23.25"/>
  <cols>
    <col min="1" max="1" width="11" style="1" customWidth="1"/>
    <col min="2" max="2" width="11.85546875" style="1" customWidth="1"/>
    <col min="3" max="3" width="9.140625" style="1" customWidth="1"/>
    <col min="4" max="4" width="7.85546875" style="1" customWidth="1"/>
    <col min="5" max="5" width="7.7109375" style="1" customWidth="1"/>
    <col min="6" max="6" width="2.7109375" style="1" customWidth="1"/>
    <col min="7" max="7" width="14.7109375" style="17" customWidth="1"/>
    <col min="8" max="8" width="2.7109375" style="17" customWidth="1"/>
    <col min="9" max="9" width="14.7109375" style="17" customWidth="1"/>
    <col min="10" max="10" width="16" style="1" bestFit="1" customWidth="1"/>
    <col min="11" max="16384" width="9.140625" style="1"/>
  </cols>
  <sheetData>
    <row r="1" spans="1:10">
      <c r="A1" s="159" t="s">
        <v>0</v>
      </c>
      <c r="B1" s="160"/>
      <c r="C1" s="160"/>
      <c r="D1" s="160"/>
      <c r="E1" s="160"/>
      <c r="F1" s="160"/>
      <c r="G1" s="160"/>
      <c r="H1" s="160"/>
      <c r="I1" s="160"/>
    </row>
    <row r="2" spans="1:10">
      <c r="A2" s="159" t="s">
        <v>44</v>
      </c>
      <c r="B2" s="160"/>
      <c r="C2" s="160"/>
      <c r="D2" s="160"/>
      <c r="E2" s="160"/>
      <c r="F2" s="160"/>
      <c r="G2" s="160"/>
      <c r="H2" s="160"/>
      <c r="I2" s="160"/>
    </row>
    <row r="3" spans="1:10">
      <c r="A3" s="159" t="s">
        <v>63</v>
      </c>
      <c r="B3" s="160"/>
      <c r="C3" s="160"/>
      <c r="D3" s="160"/>
      <c r="E3" s="160"/>
      <c r="F3" s="160"/>
      <c r="G3" s="160"/>
      <c r="H3" s="160"/>
      <c r="I3" s="160"/>
    </row>
    <row r="4" spans="1:10">
      <c r="A4" s="161" t="s">
        <v>1</v>
      </c>
      <c r="B4" s="161"/>
      <c r="C4" s="161"/>
      <c r="D4" s="161"/>
      <c r="E4" s="161"/>
      <c r="F4" s="161"/>
      <c r="G4" s="161"/>
      <c r="H4" s="161"/>
      <c r="I4" s="161"/>
    </row>
    <row r="5" spans="1:10" s="2" customFormat="1">
      <c r="C5" s="3"/>
      <c r="D5" s="3"/>
      <c r="E5" s="4" t="s">
        <v>2</v>
      </c>
      <c r="G5" s="4">
        <v>2555</v>
      </c>
      <c r="I5" s="4">
        <v>2554</v>
      </c>
    </row>
    <row r="6" spans="1:10">
      <c r="A6" s="5" t="s">
        <v>3</v>
      </c>
      <c r="G6" s="6"/>
      <c r="H6" s="6"/>
      <c r="I6" s="6"/>
    </row>
    <row r="7" spans="1:10">
      <c r="A7" s="5" t="s">
        <v>4</v>
      </c>
      <c r="D7" s="7"/>
      <c r="G7" s="6"/>
      <c r="H7" s="6"/>
      <c r="I7" s="6"/>
    </row>
    <row r="8" spans="1:10">
      <c r="A8" s="1" t="s">
        <v>5</v>
      </c>
      <c r="D8" s="7"/>
      <c r="G8" s="8">
        <v>158047323</v>
      </c>
      <c r="H8" s="8"/>
      <c r="I8" s="8">
        <v>95807582</v>
      </c>
      <c r="J8" s="37"/>
    </row>
    <row r="9" spans="1:10">
      <c r="A9" s="1" t="s">
        <v>56</v>
      </c>
      <c r="D9" s="7"/>
      <c r="G9" s="8"/>
      <c r="H9" s="8"/>
      <c r="I9" s="8">
        <v>20000000</v>
      </c>
      <c r="J9" s="37">
        <f>J10-G10</f>
        <v>357726.11000001431</v>
      </c>
    </row>
    <row r="10" spans="1:10">
      <c r="A10" s="9" t="s">
        <v>57</v>
      </c>
      <c r="D10" s="7"/>
      <c r="E10" s="10">
        <v>5</v>
      </c>
      <c r="G10" s="26">
        <v>471176439</v>
      </c>
      <c r="H10" s="8"/>
      <c r="I10" s="8">
        <v>283293841</v>
      </c>
      <c r="J10" s="27">
        <v>471534165.11000001</v>
      </c>
    </row>
    <row r="11" spans="1:10">
      <c r="A11" s="1" t="s">
        <v>6</v>
      </c>
      <c r="D11" s="7"/>
      <c r="G11" s="12">
        <v>81722774</v>
      </c>
      <c r="H11" s="8"/>
      <c r="I11" s="12">
        <v>44088505</v>
      </c>
    </row>
    <row r="12" spans="1:10">
      <c r="A12" s="1" t="s">
        <v>46</v>
      </c>
      <c r="E12" s="7"/>
      <c r="F12" s="7"/>
      <c r="G12" s="28">
        <v>19302148</v>
      </c>
      <c r="H12" s="12"/>
      <c r="I12" s="12">
        <v>7885536</v>
      </c>
      <c r="J12" s="28">
        <v>19302149</v>
      </c>
    </row>
    <row r="13" spans="1:10">
      <c r="A13" s="1" t="s">
        <v>7</v>
      </c>
      <c r="E13" s="7"/>
      <c r="F13" s="7"/>
      <c r="G13" s="32">
        <v>1489526</v>
      </c>
      <c r="H13" s="12"/>
      <c r="I13" s="12">
        <v>4947665</v>
      </c>
    </row>
    <row r="14" spans="1:10">
      <c r="A14" s="5" t="s">
        <v>8</v>
      </c>
      <c r="E14" s="7"/>
      <c r="F14" s="7"/>
      <c r="G14" s="14">
        <f>SUM(G8:G13)</f>
        <v>731738210</v>
      </c>
      <c r="H14" s="8"/>
      <c r="I14" s="14">
        <f>SUM(I8:I13)</f>
        <v>456023129</v>
      </c>
    </row>
    <row r="15" spans="1:10">
      <c r="A15" s="5" t="s">
        <v>9</v>
      </c>
      <c r="E15" s="7"/>
      <c r="F15" s="7"/>
      <c r="G15" s="8"/>
      <c r="H15" s="8"/>
      <c r="I15" s="8"/>
    </row>
    <row r="16" spans="1:10">
      <c r="A16" s="1" t="s">
        <v>42</v>
      </c>
      <c r="E16" s="10">
        <v>6</v>
      </c>
      <c r="F16" s="7"/>
      <c r="G16" s="8">
        <v>157499800</v>
      </c>
      <c r="H16" s="8"/>
      <c r="I16" s="8">
        <v>99999800</v>
      </c>
    </row>
    <row r="17" spans="1:10">
      <c r="A17" s="11" t="s">
        <v>47</v>
      </c>
      <c r="E17" s="10">
        <v>7</v>
      </c>
      <c r="F17" s="10"/>
      <c r="G17" s="8">
        <v>33778591</v>
      </c>
      <c r="H17" s="8"/>
      <c r="I17" s="8">
        <v>27179763</v>
      </c>
    </row>
    <row r="18" spans="1:10">
      <c r="A18" s="11" t="s">
        <v>48</v>
      </c>
      <c r="E18" s="10">
        <v>8</v>
      </c>
      <c r="F18" s="10"/>
      <c r="G18" s="8">
        <v>7955092</v>
      </c>
      <c r="H18" s="8"/>
      <c r="I18" s="31">
        <v>7824788</v>
      </c>
      <c r="J18" s="31">
        <v>7824787</v>
      </c>
    </row>
    <row r="19" spans="1:10">
      <c r="A19" s="9" t="s">
        <v>10</v>
      </c>
      <c r="D19" s="7"/>
      <c r="G19" s="32">
        <v>4134680</v>
      </c>
      <c r="H19" s="29"/>
      <c r="I19" s="32">
        <v>3928490</v>
      </c>
    </row>
    <row r="20" spans="1:10">
      <c r="A20" s="5" t="s">
        <v>11</v>
      </c>
      <c r="D20" s="7"/>
      <c r="G20" s="14">
        <f>SUM(G16:G19)</f>
        <v>203368163</v>
      </c>
      <c r="H20" s="8"/>
      <c r="I20" s="14">
        <f>SUM(I16:I19)</f>
        <v>138932841</v>
      </c>
    </row>
    <row r="21" spans="1:10" ht="24" thickBot="1">
      <c r="A21" s="5" t="s">
        <v>12</v>
      </c>
      <c r="D21" s="7"/>
      <c r="G21" s="15">
        <f>SUM(G14+G20)</f>
        <v>935106373</v>
      </c>
      <c r="H21" s="8"/>
      <c r="I21" s="15">
        <f>SUM(I14+I20)</f>
        <v>594955970</v>
      </c>
    </row>
    <row r="22" spans="1:10" ht="24" thickTop="1">
      <c r="D22" s="7"/>
      <c r="G22" s="16"/>
      <c r="I22" s="16"/>
    </row>
    <row r="23" spans="1:10">
      <c r="D23" s="7"/>
    </row>
    <row r="24" spans="1:10">
      <c r="A24" s="1" t="s">
        <v>13</v>
      </c>
      <c r="D24" s="7"/>
    </row>
    <row r="25" spans="1:10" ht="22.5" customHeight="1">
      <c r="A25" s="162" t="s">
        <v>0</v>
      </c>
      <c r="B25" s="162"/>
      <c r="C25" s="162"/>
      <c r="D25" s="162"/>
      <c r="E25" s="162"/>
      <c r="F25" s="162"/>
      <c r="G25" s="162"/>
      <c r="H25" s="162"/>
      <c r="I25" s="162"/>
    </row>
    <row r="26" spans="1:10" ht="22.5" customHeight="1">
      <c r="A26" s="162" t="s">
        <v>45</v>
      </c>
      <c r="B26" s="162"/>
      <c r="C26" s="162"/>
      <c r="D26" s="162"/>
      <c r="E26" s="162"/>
      <c r="F26" s="162"/>
      <c r="G26" s="162"/>
      <c r="H26" s="162"/>
      <c r="I26" s="162"/>
    </row>
    <row r="27" spans="1:10" ht="22.5" customHeight="1">
      <c r="A27" s="162" t="s">
        <v>63</v>
      </c>
      <c r="B27" s="162"/>
      <c r="C27" s="162"/>
      <c r="D27" s="162"/>
      <c r="E27" s="162"/>
      <c r="F27" s="162"/>
      <c r="G27" s="162"/>
      <c r="H27" s="162"/>
      <c r="I27" s="162"/>
    </row>
    <row r="28" spans="1:10" ht="22.5" customHeight="1">
      <c r="A28" s="161" t="s">
        <v>1</v>
      </c>
      <c r="B28" s="161"/>
      <c r="C28" s="161"/>
      <c r="D28" s="161"/>
      <c r="E28" s="161"/>
      <c r="F28" s="161"/>
      <c r="G28" s="161"/>
      <c r="H28" s="161"/>
      <c r="I28" s="161"/>
    </row>
    <row r="29" spans="1:10" s="2" customFormat="1" ht="22.5" customHeight="1">
      <c r="C29" s="3"/>
      <c r="D29" s="3"/>
      <c r="E29" s="4" t="s">
        <v>2</v>
      </c>
      <c r="G29" s="4">
        <v>2555</v>
      </c>
      <c r="I29" s="4">
        <v>2554</v>
      </c>
    </row>
    <row r="30" spans="1:10" ht="22.5" customHeight="1">
      <c r="A30" s="18" t="s">
        <v>14</v>
      </c>
      <c r="G30" s="19"/>
      <c r="H30" s="19"/>
      <c r="I30" s="19"/>
    </row>
    <row r="31" spans="1:10" ht="22.5" customHeight="1">
      <c r="A31" s="5" t="s">
        <v>15</v>
      </c>
      <c r="D31" s="7"/>
    </row>
    <row r="32" spans="1:10" ht="22.5" customHeight="1">
      <c r="A32" s="9" t="s">
        <v>55</v>
      </c>
      <c r="D32" s="7"/>
      <c r="E32" s="10">
        <v>9</v>
      </c>
      <c r="G32" s="33">
        <v>688741833</v>
      </c>
      <c r="H32" s="25"/>
      <c r="I32" s="25">
        <v>417203229</v>
      </c>
      <c r="J32" s="34">
        <v>689116966.25</v>
      </c>
    </row>
    <row r="33" spans="1:10" ht="22.5" customHeight="1">
      <c r="A33" s="11" t="s">
        <v>49</v>
      </c>
      <c r="D33" s="7"/>
      <c r="G33" s="35">
        <v>1228233</v>
      </c>
      <c r="H33" s="8"/>
      <c r="I33" s="8">
        <v>25896141</v>
      </c>
      <c r="J33" s="34">
        <v>7758685.0899999999</v>
      </c>
    </row>
    <row r="34" spans="1:10" ht="22.5" customHeight="1">
      <c r="A34" s="11" t="s">
        <v>64</v>
      </c>
      <c r="D34" s="7"/>
      <c r="G34" s="8">
        <v>69999000</v>
      </c>
      <c r="H34" s="8"/>
      <c r="I34" s="8">
        <v>0</v>
      </c>
    </row>
    <row r="35" spans="1:10" ht="22.5" customHeight="1">
      <c r="A35" s="11" t="s">
        <v>65</v>
      </c>
      <c r="D35" s="7"/>
      <c r="E35" s="10">
        <v>10</v>
      </c>
      <c r="G35" s="30"/>
      <c r="H35" s="30"/>
      <c r="I35" s="30">
        <v>0</v>
      </c>
    </row>
    <row r="36" spans="1:10" ht="22.5" customHeight="1">
      <c r="A36" s="1" t="s">
        <v>16</v>
      </c>
      <c r="D36" s="7"/>
      <c r="E36" s="10">
        <v>11</v>
      </c>
      <c r="G36" s="13">
        <v>44075797</v>
      </c>
      <c r="H36" s="8"/>
      <c r="I36" s="13">
        <v>29631532</v>
      </c>
    </row>
    <row r="37" spans="1:10" ht="22.5" customHeight="1">
      <c r="A37" s="5" t="s">
        <v>17</v>
      </c>
      <c r="D37" s="7"/>
      <c r="G37" s="13">
        <f>SUM(G32:G36)</f>
        <v>804044863</v>
      </c>
      <c r="H37" s="12"/>
      <c r="I37" s="13">
        <f>SUM(I32:I36)</f>
        <v>472730902</v>
      </c>
    </row>
    <row r="38" spans="1:10" ht="22.5" customHeight="1">
      <c r="A38" s="5" t="s">
        <v>51</v>
      </c>
      <c r="D38" s="7"/>
      <c r="G38" s="12" t="s">
        <v>43</v>
      </c>
      <c r="H38" s="12"/>
      <c r="I38" s="12" t="s">
        <v>43</v>
      </c>
    </row>
    <row r="39" spans="1:10" ht="22.5" customHeight="1">
      <c r="A39" s="1" t="s">
        <v>52</v>
      </c>
      <c r="D39" s="7"/>
      <c r="E39" s="10">
        <v>12</v>
      </c>
      <c r="G39" s="12">
        <v>22833161</v>
      </c>
      <c r="H39" s="12"/>
      <c r="I39" s="12">
        <v>20425055</v>
      </c>
    </row>
    <row r="40" spans="1:10" ht="22.5" customHeight="1">
      <c r="A40" s="1" t="s">
        <v>66</v>
      </c>
      <c r="D40" s="7"/>
      <c r="E40" s="10" t="s">
        <v>43</v>
      </c>
      <c r="G40" s="12"/>
      <c r="H40" s="12"/>
      <c r="I40" s="12"/>
    </row>
    <row r="41" spans="1:10" ht="22.5" customHeight="1">
      <c r="A41" s="24" t="s">
        <v>67</v>
      </c>
      <c r="D41" s="7"/>
      <c r="E41" s="10">
        <v>10</v>
      </c>
      <c r="G41" s="36">
        <v>3593974</v>
      </c>
      <c r="H41" s="12"/>
      <c r="I41" s="12">
        <v>0</v>
      </c>
      <c r="J41" s="36">
        <v>3593975</v>
      </c>
    </row>
    <row r="42" spans="1:10" ht="22.5" customHeight="1">
      <c r="A42" s="5" t="s">
        <v>53</v>
      </c>
      <c r="D42" s="7"/>
      <c r="G42" s="14">
        <f>SUM(G39:G41)</f>
        <v>26427135</v>
      </c>
      <c r="H42" s="12"/>
      <c r="I42" s="14">
        <f>SUM(I39:I41)</f>
        <v>20425055</v>
      </c>
    </row>
    <row r="43" spans="1:10" ht="22.5" customHeight="1">
      <c r="A43" s="5" t="s">
        <v>54</v>
      </c>
      <c r="D43" s="7"/>
      <c r="G43" s="14">
        <f>SUM(G37,G42)</f>
        <v>830471998</v>
      </c>
      <c r="H43" s="12"/>
      <c r="I43" s="14">
        <f>SUM(I37,I42)</f>
        <v>493155957</v>
      </c>
    </row>
    <row r="44" spans="1:10" ht="22.5" customHeight="1">
      <c r="A44" s="5" t="s">
        <v>18</v>
      </c>
      <c r="D44" s="7"/>
      <c r="G44" s="8"/>
      <c r="H44" s="8"/>
      <c r="I44" s="8"/>
    </row>
    <row r="45" spans="1:10" ht="22.5" customHeight="1">
      <c r="A45" s="1" t="s">
        <v>19</v>
      </c>
      <c r="D45" s="7"/>
      <c r="G45" s="8"/>
      <c r="H45" s="8"/>
      <c r="I45" s="8"/>
    </row>
    <row r="46" spans="1:10" ht="22.5" customHeight="1">
      <c r="A46" s="1" t="s">
        <v>58</v>
      </c>
      <c r="D46" s="7"/>
      <c r="G46" s="8"/>
      <c r="H46" s="8"/>
      <c r="I46" s="8"/>
    </row>
    <row r="47" spans="1:10" ht="22.5" customHeight="1" thickBot="1">
      <c r="A47" s="11" t="s">
        <v>20</v>
      </c>
      <c r="D47" s="7"/>
      <c r="E47" s="10"/>
      <c r="G47" s="15">
        <v>60000000</v>
      </c>
      <c r="H47" s="8"/>
      <c r="I47" s="15">
        <v>60000000</v>
      </c>
    </row>
    <row r="48" spans="1:10" ht="22.5" customHeight="1" thickTop="1">
      <c r="A48" s="1" t="s">
        <v>59</v>
      </c>
      <c r="D48" s="7"/>
      <c r="G48" s="8"/>
      <c r="H48" s="8"/>
      <c r="I48" s="8"/>
    </row>
    <row r="49" spans="1:10" ht="22.5" customHeight="1">
      <c r="A49" s="11" t="s">
        <v>20</v>
      </c>
      <c r="D49" s="7"/>
      <c r="E49" s="10"/>
      <c r="G49" s="8">
        <v>60000000</v>
      </c>
      <c r="H49" s="8"/>
      <c r="I49" s="8">
        <v>60000000</v>
      </c>
    </row>
    <row r="50" spans="1:10" ht="22.5" customHeight="1">
      <c r="A50" s="1" t="s">
        <v>21</v>
      </c>
      <c r="D50" s="7"/>
      <c r="G50" s="8"/>
      <c r="H50" s="8"/>
      <c r="I50" s="8"/>
    </row>
    <row r="51" spans="1:10" ht="22.5" customHeight="1">
      <c r="A51" s="1" t="s">
        <v>22</v>
      </c>
      <c r="D51" s="7"/>
      <c r="E51" s="10">
        <v>13</v>
      </c>
      <c r="G51" s="8">
        <v>6000000</v>
      </c>
      <c r="H51" s="8"/>
      <c r="I51" s="8">
        <v>6000000</v>
      </c>
    </row>
    <row r="52" spans="1:10" ht="22.5" customHeight="1">
      <c r="A52" s="11" t="s">
        <v>23</v>
      </c>
      <c r="D52" s="7"/>
      <c r="G52" s="38">
        <f>consolidated!K21</f>
        <v>-28555</v>
      </c>
      <c r="H52" s="8"/>
      <c r="I52" s="13" t="e">
        <f>SUM(consolidated!#REF!)</f>
        <v>#REF!</v>
      </c>
      <c r="J52" s="34">
        <v>36471090.020000003</v>
      </c>
    </row>
    <row r="53" spans="1:10" ht="22.5" customHeight="1">
      <c r="A53" s="18" t="s">
        <v>24</v>
      </c>
      <c r="D53" s="7"/>
      <c r="G53" s="13">
        <f>SUM(G49:G52)</f>
        <v>65971445</v>
      </c>
      <c r="H53" s="8"/>
      <c r="I53" s="13" t="e">
        <f>SUM(I49:I52)</f>
        <v>#REF!</v>
      </c>
    </row>
    <row r="54" spans="1:10" ht="22.5" customHeight="1" thickBot="1">
      <c r="A54" s="20" t="s">
        <v>25</v>
      </c>
      <c r="D54" s="7"/>
      <c r="G54" s="15">
        <f>SUM(G43+G53)</f>
        <v>896443443</v>
      </c>
      <c r="H54" s="8"/>
      <c r="I54" s="15" t="e">
        <f>SUM(I43+I53)</f>
        <v>#REF!</v>
      </c>
    </row>
    <row r="55" spans="1:10" ht="16.5" customHeight="1" thickTop="1">
      <c r="D55" s="7"/>
      <c r="G55" s="8">
        <f>G54-G21</f>
        <v>-38662930</v>
      </c>
      <c r="H55" s="8"/>
      <c r="I55" s="8" t="e">
        <f>I54-I21</f>
        <v>#REF!</v>
      </c>
    </row>
    <row r="56" spans="1:10" ht="22.5" customHeight="1">
      <c r="A56" s="1" t="s">
        <v>13</v>
      </c>
      <c r="D56" s="7"/>
      <c r="G56" s="6"/>
      <c r="H56" s="6"/>
      <c r="I56" s="6"/>
    </row>
    <row r="57" spans="1:10" ht="12" customHeight="1">
      <c r="D57" s="7"/>
      <c r="G57" s="6"/>
      <c r="H57" s="6"/>
      <c r="I57" s="6"/>
    </row>
    <row r="58" spans="1:10" ht="12" customHeight="1">
      <c r="A58" s="21"/>
      <c r="B58" s="21"/>
      <c r="C58" s="21"/>
      <c r="D58" s="7"/>
    </row>
    <row r="59" spans="1:10" ht="13.5" customHeight="1">
      <c r="D59" s="7"/>
    </row>
    <row r="60" spans="1:10" ht="22.5" customHeight="1">
      <c r="D60" s="11" t="s">
        <v>26</v>
      </c>
    </row>
    <row r="61" spans="1:10" ht="13.5" customHeight="1">
      <c r="A61" s="21"/>
      <c r="B61" s="21"/>
      <c r="C61" s="21"/>
    </row>
    <row r="62" spans="1:10">
      <c r="A62" s="159" t="s">
        <v>0</v>
      </c>
      <c r="B62" s="159"/>
      <c r="C62" s="159"/>
      <c r="D62" s="159"/>
      <c r="E62" s="159"/>
      <c r="F62" s="159"/>
      <c r="G62" s="159"/>
      <c r="H62" s="159"/>
      <c r="I62" s="159"/>
    </row>
    <row r="63" spans="1:10">
      <c r="A63" s="159" t="s">
        <v>50</v>
      </c>
      <c r="B63" s="159"/>
      <c r="C63" s="159"/>
      <c r="D63" s="159"/>
      <c r="E63" s="159"/>
      <c r="F63" s="159"/>
      <c r="G63" s="159"/>
      <c r="H63" s="159"/>
      <c r="I63" s="159"/>
    </row>
    <row r="64" spans="1:10">
      <c r="A64" s="159" t="s">
        <v>60</v>
      </c>
      <c r="B64" s="159"/>
      <c r="C64" s="159"/>
      <c r="D64" s="159"/>
      <c r="E64" s="159"/>
      <c r="F64" s="159"/>
      <c r="G64" s="159"/>
      <c r="H64" s="159"/>
      <c r="I64" s="159"/>
    </row>
    <row r="65" spans="1:10">
      <c r="A65" s="158" t="s">
        <v>1</v>
      </c>
      <c r="B65" s="158"/>
      <c r="C65" s="158"/>
      <c r="D65" s="158"/>
      <c r="E65" s="158"/>
      <c r="F65" s="158"/>
      <c r="G65" s="158"/>
      <c r="H65" s="158"/>
      <c r="I65" s="158"/>
    </row>
    <row r="66" spans="1:10" s="2" customFormat="1">
      <c r="C66" s="3"/>
      <c r="D66" s="3"/>
      <c r="E66" s="4"/>
      <c r="G66" s="4">
        <v>2555</v>
      </c>
      <c r="I66" s="4">
        <v>2554</v>
      </c>
    </row>
    <row r="67" spans="1:10">
      <c r="A67" s="5" t="s">
        <v>27</v>
      </c>
      <c r="D67" s="7"/>
    </row>
    <row r="68" spans="1:10">
      <c r="A68" s="11" t="s">
        <v>28</v>
      </c>
      <c r="D68" s="7"/>
      <c r="E68" s="10"/>
      <c r="G68" s="35">
        <v>1814422748</v>
      </c>
      <c r="H68" s="8"/>
      <c r="I68" s="8">
        <v>1558918266</v>
      </c>
      <c r="J68" s="39">
        <v>1821696948</v>
      </c>
    </row>
    <row r="69" spans="1:10">
      <c r="A69" s="11" t="s">
        <v>29</v>
      </c>
      <c r="D69" s="7"/>
      <c r="E69" s="10"/>
      <c r="G69" s="35">
        <v>76974222</v>
      </c>
      <c r="H69" s="8"/>
      <c r="I69" s="8">
        <v>84346125</v>
      </c>
      <c r="J69" s="40">
        <v>80409733.469999999</v>
      </c>
    </row>
    <row r="70" spans="1:10">
      <c r="A70" s="11" t="s">
        <v>30</v>
      </c>
      <c r="D70" s="7"/>
      <c r="E70" s="10"/>
      <c r="G70" s="8">
        <v>20314766</v>
      </c>
      <c r="H70" s="8"/>
      <c r="I70" s="8">
        <v>60407953</v>
      </c>
    </row>
    <row r="71" spans="1:10">
      <c r="A71" s="11" t="s">
        <v>31</v>
      </c>
      <c r="D71" s="7"/>
      <c r="E71" s="10"/>
      <c r="G71" s="8">
        <v>137802843</v>
      </c>
      <c r="H71" s="8"/>
      <c r="I71" s="8">
        <v>100707764</v>
      </c>
    </row>
    <row r="72" spans="1:10">
      <c r="A72" s="11" t="s">
        <v>32</v>
      </c>
      <c r="D72" s="7"/>
      <c r="G72" s="8">
        <v>5974268</v>
      </c>
      <c r="H72" s="8"/>
      <c r="I72" s="8">
        <v>4996769</v>
      </c>
    </row>
    <row r="73" spans="1:10">
      <c r="A73" s="1" t="s">
        <v>33</v>
      </c>
      <c r="D73" s="7"/>
      <c r="E73" s="10"/>
      <c r="G73" s="38">
        <v>34793956</v>
      </c>
      <c r="H73" s="8"/>
      <c r="I73" s="13">
        <v>11863886</v>
      </c>
      <c r="J73" s="34">
        <v>23323018</v>
      </c>
    </row>
    <row r="74" spans="1:10">
      <c r="A74" s="5" t="s">
        <v>34</v>
      </c>
      <c r="D74" s="7"/>
      <c r="G74" s="13">
        <f>SUM(G68:G73)</f>
        <v>2090282803</v>
      </c>
      <c r="H74" s="8"/>
      <c r="I74" s="13">
        <f>SUM(I68:I73)</f>
        <v>1821240763</v>
      </c>
    </row>
    <row r="75" spans="1:10">
      <c r="A75" s="5" t="s">
        <v>35</v>
      </c>
      <c r="D75" s="7"/>
      <c r="G75" s="8"/>
      <c r="H75" s="8"/>
      <c r="I75" s="8"/>
    </row>
    <row r="76" spans="1:10">
      <c r="A76" s="9" t="s">
        <v>36</v>
      </c>
      <c r="D76" s="7"/>
      <c r="E76" s="10"/>
      <c r="F76" s="10"/>
      <c r="G76" s="8">
        <v>1418236076</v>
      </c>
      <c r="H76" s="8"/>
      <c r="I76" s="8">
        <v>1173749599</v>
      </c>
    </row>
    <row r="77" spans="1:10">
      <c r="A77" s="1" t="s">
        <v>37</v>
      </c>
      <c r="D77" s="7"/>
      <c r="E77" s="10"/>
      <c r="F77" s="10"/>
      <c r="G77" s="35">
        <v>226822253</v>
      </c>
      <c r="H77" s="8"/>
      <c r="I77" s="8">
        <v>165207482</v>
      </c>
      <c r="J77" s="39">
        <v>226061025.90000001</v>
      </c>
    </row>
    <row r="78" spans="1:10">
      <c r="A78" s="1" t="s">
        <v>38</v>
      </c>
      <c r="D78" s="7"/>
      <c r="E78" s="10"/>
      <c r="F78" s="10"/>
      <c r="G78" s="38">
        <v>248268483</v>
      </c>
      <c r="H78" s="8"/>
      <c r="I78" s="13">
        <v>209979019</v>
      </c>
      <c r="J78" s="39">
        <v>248039638.71000001</v>
      </c>
    </row>
    <row r="79" spans="1:10">
      <c r="A79" s="5" t="s">
        <v>39</v>
      </c>
      <c r="D79" s="7"/>
      <c r="G79" s="13">
        <f>SUM(G76:G78)</f>
        <v>1893326812</v>
      </c>
      <c r="H79" s="12"/>
      <c r="I79" s="13">
        <f>SUM(I76:I78)</f>
        <v>1548936100</v>
      </c>
    </row>
    <row r="80" spans="1:10">
      <c r="A80" s="18" t="s">
        <v>62</v>
      </c>
      <c r="D80" s="7"/>
      <c r="G80" s="12">
        <f>G74-G79</f>
        <v>196955991</v>
      </c>
      <c r="H80" s="8"/>
      <c r="I80" s="12">
        <f>I74-I79</f>
        <v>272304663</v>
      </c>
    </row>
    <row r="81" spans="1:10">
      <c r="A81" s="1" t="s">
        <v>61</v>
      </c>
      <c r="D81" s="7"/>
      <c r="E81" s="10" t="s">
        <v>43</v>
      </c>
      <c r="F81" s="10"/>
      <c r="G81" s="13">
        <v>-44121629</v>
      </c>
      <c r="H81" s="12"/>
      <c r="I81" s="13">
        <v>-80959572</v>
      </c>
      <c r="J81" s="39">
        <v>-46284914.590000004</v>
      </c>
    </row>
    <row r="82" spans="1:10" ht="24" thickBot="1">
      <c r="A82" s="20" t="s">
        <v>40</v>
      </c>
      <c r="D82" s="7"/>
      <c r="G82" s="15">
        <f>SUM(G80:G81)</f>
        <v>152834362</v>
      </c>
      <c r="H82" s="8"/>
      <c r="I82" s="15">
        <f>SUM(I80:I81)</f>
        <v>191345091</v>
      </c>
    </row>
    <row r="83" spans="1:10" ht="24" thickTop="1">
      <c r="D83" s="7"/>
      <c r="G83" s="22">
        <v>-150671077.22899985</v>
      </c>
      <c r="H83" s="6"/>
      <c r="I83" s="22"/>
    </row>
    <row r="84" spans="1:10">
      <c r="A84" s="1" t="s">
        <v>13</v>
      </c>
      <c r="D84" s="7"/>
      <c r="G84" s="23"/>
      <c r="H84" s="23"/>
      <c r="I84" s="23"/>
    </row>
  </sheetData>
  <mergeCells count="12">
    <mergeCell ref="A65:I65"/>
    <mergeCell ref="A1:I1"/>
    <mergeCell ref="A2:I2"/>
    <mergeCell ref="A3:I3"/>
    <mergeCell ref="A4:I4"/>
    <mergeCell ref="A25:I25"/>
    <mergeCell ref="A26:I26"/>
    <mergeCell ref="A27:I27"/>
    <mergeCell ref="A28:I28"/>
    <mergeCell ref="A62:I62"/>
    <mergeCell ref="A63:I63"/>
    <mergeCell ref="A64:I64"/>
  </mergeCells>
  <pageMargins left="0.98425196850393704" right="0.39370078740157483" top="0.78740157480314965" bottom="0.31496062992125984" header="0.31496062992125984" footer="0.31496062992125984"/>
  <pageSetup paperSize="9" orientation="portrait" r:id="rId1"/>
  <rowBreaks count="2" manualBreakCount="2">
    <brk id="24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87"/>
  <sheetViews>
    <sheetView showGridLines="0" view="pageBreakPreview" topLeftCell="A79" zoomScale="110" zoomScaleNormal="100" zoomScaleSheetLayoutView="110" workbookViewId="0">
      <selection activeCell="M88" sqref="M88"/>
    </sheetView>
  </sheetViews>
  <sheetFormatPr defaultColWidth="9.140625" defaultRowHeight="23.25"/>
  <cols>
    <col min="1" max="1" width="11" style="1" customWidth="1"/>
    <col min="2" max="2" width="11.85546875" style="1" customWidth="1"/>
    <col min="3" max="3" width="9.140625" style="1" customWidth="1"/>
    <col min="4" max="4" width="7.85546875" style="1" customWidth="1"/>
    <col min="5" max="5" width="7.7109375" style="1" customWidth="1"/>
    <col min="6" max="6" width="2.7109375" style="1" customWidth="1"/>
    <col min="7" max="7" width="16.42578125" style="17" bestFit="1" customWidth="1"/>
    <col min="8" max="8" width="2.7109375" style="17" customWidth="1"/>
    <col min="9" max="9" width="14.7109375" style="17" customWidth="1"/>
    <col min="10" max="10" width="16.85546875" style="1" bestFit="1" customWidth="1"/>
    <col min="11" max="16384" width="9.140625" style="1"/>
  </cols>
  <sheetData>
    <row r="1" spans="1:10">
      <c r="A1" s="159" t="s">
        <v>0</v>
      </c>
      <c r="B1" s="160"/>
      <c r="C1" s="160"/>
      <c r="D1" s="160"/>
      <c r="E1" s="160"/>
      <c r="F1" s="160"/>
      <c r="G1" s="160"/>
      <c r="H1" s="160"/>
      <c r="I1" s="160"/>
    </row>
    <row r="2" spans="1:10">
      <c r="A2" s="159" t="s">
        <v>44</v>
      </c>
      <c r="B2" s="160"/>
      <c r="C2" s="160"/>
      <c r="D2" s="160"/>
      <c r="E2" s="160"/>
      <c r="F2" s="160"/>
      <c r="G2" s="160"/>
      <c r="H2" s="160"/>
      <c r="I2" s="160"/>
    </row>
    <row r="3" spans="1:10">
      <c r="A3" s="159" t="s">
        <v>63</v>
      </c>
      <c r="B3" s="160"/>
      <c r="C3" s="160"/>
      <c r="D3" s="160"/>
      <c r="E3" s="160"/>
      <c r="F3" s="160"/>
      <c r="G3" s="160"/>
      <c r="H3" s="160"/>
      <c r="I3" s="160"/>
    </row>
    <row r="4" spans="1:10">
      <c r="A4" s="161" t="s">
        <v>1</v>
      </c>
      <c r="B4" s="161"/>
      <c r="C4" s="161"/>
      <c r="D4" s="161"/>
      <c r="E4" s="161"/>
      <c r="F4" s="161"/>
      <c r="G4" s="161"/>
      <c r="H4" s="161"/>
      <c r="I4" s="161"/>
    </row>
    <row r="5" spans="1:10" s="2" customFormat="1">
      <c r="C5" s="3"/>
      <c r="D5" s="3"/>
      <c r="E5" s="4" t="s">
        <v>2</v>
      </c>
      <c r="G5" s="4">
        <v>2555</v>
      </c>
      <c r="I5" s="4">
        <v>2554</v>
      </c>
    </row>
    <row r="6" spans="1:10">
      <c r="A6" s="5" t="s">
        <v>3</v>
      </c>
      <c r="G6" s="6"/>
      <c r="H6" s="6"/>
      <c r="I6" s="6"/>
    </row>
    <row r="7" spans="1:10">
      <c r="A7" s="5" t="s">
        <v>4</v>
      </c>
      <c r="D7" s="7"/>
      <c r="G7" s="6"/>
      <c r="H7" s="6"/>
      <c r="I7" s="6"/>
    </row>
    <row r="8" spans="1:10">
      <c r="A8" s="1" t="s">
        <v>5</v>
      </c>
      <c r="D8" s="7"/>
      <c r="G8" s="8">
        <v>158047323</v>
      </c>
      <c r="H8" s="8"/>
      <c r="I8" s="8">
        <v>95807582</v>
      </c>
      <c r="J8" s="37"/>
    </row>
    <row r="9" spans="1:10">
      <c r="A9" s="1" t="s">
        <v>56</v>
      </c>
      <c r="D9" s="7"/>
      <c r="G9" s="8"/>
      <c r="H9" s="8"/>
      <c r="I9" s="8">
        <v>20000000</v>
      </c>
      <c r="J9" s="37">
        <f>J10-G10</f>
        <v>0.11000001430511475</v>
      </c>
    </row>
    <row r="10" spans="1:10">
      <c r="A10" s="9" t="s">
        <v>57</v>
      </c>
      <c r="D10" s="7"/>
      <c r="E10" s="10">
        <v>5</v>
      </c>
      <c r="G10" s="27">
        <v>471534165</v>
      </c>
      <c r="H10" s="8"/>
      <c r="I10" s="8">
        <v>283293841</v>
      </c>
      <c r="J10" s="27">
        <v>471534165.11000001</v>
      </c>
    </row>
    <row r="11" spans="1:10">
      <c r="A11" s="1" t="s">
        <v>6</v>
      </c>
      <c r="D11" s="7"/>
      <c r="G11" s="12">
        <v>81722774</v>
      </c>
      <c r="H11" s="8"/>
      <c r="I11" s="12">
        <v>44088505</v>
      </c>
    </row>
    <row r="12" spans="1:10">
      <c r="A12" s="1" t="s">
        <v>46</v>
      </c>
      <c r="E12" s="7"/>
      <c r="F12" s="7"/>
      <c r="G12" s="28">
        <v>19302149</v>
      </c>
      <c r="H12" s="12"/>
      <c r="I12" s="12">
        <v>7885536</v>
      </c>
      <c r="J12" s="28">
        <v>19302149</v>
      </c>
    </row>
    <row r="13" spans="1:10">
      <c r="A13" s="1" t="s">
        <v>71</v>
      </c>
      <c r="E13" s="7"/>
      <c r="F13" s="7"/>
      <c r="G13" s="28">
        <v>-11132795.630000001</v>
      </c>
      <c r="H13" s="12"/>
      <c r="I13" s="12"/>
      <c r="J13" s="28"/>
    </row>
    <row r="14" spans="1:10">
      <c r="A14" s="1" t="s">
        <v>7</v>
      </c>
      <c r="E14" s="7"/>
      <c r="F14" s="7"/>
      <c r="G14" s="32">
        <v>1489526</v>
      </c>
      <c r="H14" s="12"/>
      <c r="I14" s="12">
        <v>4947665</v>
      </c>
    </row>
    <row r="15" spans="1:10">
      <c r="A15" s="5" t="s">
        <v>8</v>
      </c>
      <c r="E15" s="7"/>
      <c r="F15" s="7"/>
      <c r="G15" s="14">
        <f>SUM(G8:G14)</f>
        <v>720963141.37</v>
      </c>
      <c r="H15" s="8"/>
      <c r="I15" s="14">
        <f>SUM(I8:I14)</f>
        <v>456023129</v>
      </c>
    </row>
    <row r="16" spans="1:10">
      <c r="A16" s="5" t="s">
        <v>9</v>
      </c>
      <c r="E16" s="7"/>
      <c r="F16" s="7"/>
      <c r="G16" s="8"/>
      <c r="H16" s="8"/>
      <c r="I16" s="8"/>
    </row>
    <row r="17" spans="1:10">
      <c r="A17" s="1" t="s">
        <v>42</v>
      </c>
      <c r="E17" s="10">
        <v>6</v>
      </c>
      <c r="F17" s="7"/>
      <c r="G17" s="8">
        <v>157499800</v>
      </c>
      <c r="H17" s="8"/>
      <c r="I17" s="8">
        <v>99999800</v>
      </c>
    </row>
    <row r="18" spans="1:10">
      <c r="A18" s="11" t="s">
        <v>47</v>
      </c>
      <c r="E18" s="10">
        <v>7</v>
      </c>
      <c r="F18" s="10"/>
      <c r="G18" s="8">
        <v>33778591</v>
      </c>
      <c r="H18" s="8"/>
      <c r="I18" s="8">
        <v>27179763</v>
      </c>
    </row>
    <row r="19" spans="1:10">
      <c r="A19" s="11" t="s">
        <v>48</v>
      </c>
      <c r="E19" s="10">
        <v>8</v>
      </c>
      <c r="F19" s="10"/>
      <c r="G19" s="8">
        <v>7955092</v>
      </c>
      <c r="H19" s="8"/>
      <c r="I19" s="31">
        <v>7824788</v>
      </c>
      <c r="J19" s="31">
        <v>7824787</v>
      </c>
    </row>
    <row r="20" spans="1:10">
      <c r="A20" s="9" t="s">
        <v>10</v>
      </c>
      <c r="D20" s="7"/>
      <c r="G20" s="32">
        <v>4134680</v>
      </c>
      <c r="H20" s="29"/>
      <c r="I20" s="32">
        <v>3928490</v>
      </c>
    </row>
    <row r="21" spans="1:10">
      <c r="A21" s="5" t="s">
        <v>11</v>
      </c>
      <c r="D21" s="7"/>
      <c r="G21" s="14">
        <f>SUM(G17:G20)</f>
        <v>203368163</v>
      </c>
      <c r="H21" s="8"/>
      <c r="I21" s="14">
        <f>SUM(I17:I20)</f>
        <v>138932841</v>
      </c>
    </row>
    <row r="22" spans="1:10" ht="24" thickBot="1">
      <c r="A22" s="5" t="s">
        <v>12</v>
      </c>
      <c r="D22" s="7"/>
      <c r="G22" s="15">
        <f>SUM(G15+G21)</f>
        <v>924331304.37</v>
      </c>
      <c r="H22" s="8"/>
      <c r="I22" s="15">
        <f>SUM(I15+I21)</f>
        <v>594955970</v>
      </c>
    </row>
    <row r="23" spans="1:10" ht="24" thickTop="1">
      <c r="D23" s="7"/>
      <c r="G23" s="16"/>
      <c r="I23" s="16"/>
    </row>
    <row r="24" spans="1:10">
      <c r="D24" s="7"/>
    </row>
    <row r="25" spans="1:10">
      <c r="A25" s="1" t="s">
        <v>13</v>
      </c>
      <c r="D25" s="7"/>
    </row>
    <row r="26" spans="1:10" ht="22.5" customHeight="1">
      <c r="A26" s="162" t="s">
        <v>0</v>
      </c>
      <c r="B26" s="162"/>
      <c r="C26" s="162"/>
      <c r="D26" s="162"/>
      <c r="E26" s="162"/>
      <c r="F26" s="162"/>
      <c r="G26" s="162"/>
      <c r="H26" s="162"/>
      <c r="I26" s="162"/>
    </row>
    <row r="27" spans="1:10" ht="22.5" customHeight="1">
      <c r="A27" s="162" t="s">
        <v>45</v>
      </c>
      <c r="B27" s="162"/>
      <c r="C27" s="162"/>
      <c r="D27" s="162"/>
      <c r="E27" s="162"/>
      <c r="F27" s="162"/>
      <c r="G27" s="162"/>
      <c r="H27" s="162"/>
      <c r="I27" s="162"/>
    </row>
    <row r="28" spans="1:10" ht="22.5" customHeight="1">
      <c r="A28" s="162" t="s">
        <v>63</v>
      </c>
      <c r="B28" s="162"/>
      <c r="C28" s="162"/>
      <c r="D28" s="162"/>
      <c r="E28" s="162"/>
      <c r="F28" s="162"/>
      <c r="G28" s="162"/>
      <c r="H28" s="162"/>
      <c r="I28" s="162"/>
    </row>
    <row r="29" spans="1:10" ht="22.5" customHeight="1">
      <c r="A29" s="161" t="s">
        <v>1</v>
      </c>
      <c r="B29" s="161"/>
      <c r="C29" s="161"/>
      <c r="D29" s="161"/>
      <c r="E29" s="161"/>
      <c r="F29" s="161"/>
      <c r="G29" s="161"/>
      <c r="H29" s="161"/>
      <c r="I29" s="161"/>
    </row>
    <row r="30" spans="1:10" s="2" customFormat="1" ht="22.5" customHeight="1">
      <c r="C30" s="3"/>
      <c r="D30" s="3"/>
      <c r="E30" s="4" t="s">
        <v>2</v>
      </c>
      <c r="G30" s="4">
        <v>2555</v>
      </c>
      <c r="I30" s="4">
        <v>2554</v>
      </c>
    </row>
    <row r="31" spans="1:10" ht="22.5" customHeight="1">
      <c r="A31" s="18" t="s">
        <v>14</v>
      </c>
      <c r="G31" s="19"/>
      <c r="H31" s="19"/>
      <c r="I31" s="19"/>
    </row>
    <row r="32" spans="1:10" ht="22.5" customHeight="1">
      <c r="A32" s="5" t="s">
        <v>15</v>
      </c>
      <c r="D32" s="7"/>
    </row>
    <row r="33" spans="1:10" ht="22.5" customHeight="1">
      <c r="A33" s="9" t="s">
        <v>55</v>
      </c>
      <c r="D33" s="7"/>
      <c r="E33" s="10">
        <v>9</v>
      </c>
      <c r="G33" s="39">
        <v>689116966.25</v>
      </c>
      <c r="H33" s="25"/>
      <c r="I33" s="25">
        <v>417203229</v>
      </c>
      <c r="J33" s="34">
        <v>689116966.25</v>
      </c>
    </row>
    <row r="34" spans="1:10" ht="22.5" customHeight="1">
      <c r="A34" s="11" t="s">
        <v>49</v>
      </c>
      <c r="D34" s="7"/>
      <c r="E34" s="42"/>
      <c r="G34" s="35">
        <v>-7758685.0899999999</v>
      </c>
      <c r="H34" s="8"/>
      <c r="I34" s="8">
        <v>25896141</v>
      </c>
      <c r="J34" s="34">
        <v>7758685.0899999999</v>
      </c>
    </row>
    <row r="35" spans="1:10" ht="22.5" customHeight="1">
      <c r="A35" s="11" t="s">
        <v>64</v>
      </c>
      <c r="D35" s="7"/>
      <c r="E35" s="42"/>
      <c r="G35" s="8">
        <v>69999000</v>
      </c>
      <c r="H35" s="8"/>
      <c r="I35" s="8">
        <v>0</v>
      </c>
    </row>
    <row r="36" spans="1:10" ht="22.5" customHeight="1">
      <c r="A36" s="11" t="s">
        <v>65</v>
      </c>
      <c r="D36" s="7"/>
      <c r="E36" s="10">
        <v>10</v>
      </c>
      <c r="G36" s="30"/>
      <c r="H36" s="30"/>
      <c r="I36" s="30">
        <v>0</v>
      </c>
    </row>
    <row r="37" spans="1:10" ht="22.5" customHeight="1">
      <c r="A37" s="1" t="s">
        <v>16</v>
      </c>
      <c r="D37" s="7"/>
      <c r="E37" s="43">
        <v>11</v>
      </c>
      <c r="G37" s="13">
        <v>44075797</v>
      </c>
      <c r="H37" s="8"/>
      <c r="I37" s="13">
        <v>29631532</v>
      </c>
    </row>
    <row r="38" spans="1:10" ht="22.5" customHeight="1">
      <c r="A38" s="5" t="s">
        <v>17</v>
      </c>
      <c r="D38" s="7"/>
      <c r="G38" s="13">
        <f>SUM(G33:G37)</f>
        <v>795433078.15999997</v>
      </c>
      <c r="H38" s="12"/>
      <c r="I38" s="13">
        <f>SUM(I33:I37)</f>
        <v>472730902</v>
      </c>
    </row>
    <row r="39" spans="1:10" ht="22.5" customHeight="1">
      <c r="A39" s="5" t="s">
        <v>51</v>
      </c>
      <c r="D39" s="7"/>
      <c r="G39" s="12" t="s">
        <v>43</v>
      </c>
      <c r="H39" s="12"/>
      <c r="I39" s="12" t="s">
        <v>43</v>
      </c>
    </row>
    <row r="40" spans="1:10" ht="22.5" customHeight="1">
      <c r="A40" s="1" t="s">
        <v>52</v>
      </c>
      <c r="D40" s="7"/>
      <c r="E40" s="43">
        <v>12</v>
      </c>
      <c r="G40" s="12">
        <v>22833161</v>
      </c>
      <c r="H40" s="12"/>
      <c r="I40" s="12">
        <v>20425055</v>
      </c>
    </row>
    <row r="41" spans="1:10" ht="22.5" customHeight="1">
      <c r="A41" s="1" t="s">
        <v>66</v>
      </c>
      <c r="D41" s="7"/>
      <c r="E41" s="10" t="s">
        <v>43</v>
      </c>
      <c r="G41" s="12"/>
      <c r="H41" s="12"/>
      <c r="I41" s="12"/>
    </row>
    <row r="42" spans="1:10" ht="22.5" customHeight="1">
      <c r="A42" s="24" t="s">
        <v>67</v>
      </c>
      <c r="D42" s="7"/>
      <c r="E42" s="43">
        <v>10</v>
      </c>
      <c r="G42" s="36">
        <v>3593975</v>
      </c>
      <c r="H42" s="12"/>
      <c r="I42" s="12">
        <v>0</v>
      </c>
      <c r="J42" s="36">
        <v>3593975</v>
      </c>
    </row>
    <row r="43" spans="1:10" ht="22.5" customHeight="1">
      <c r="A43" s="5" t="s">
        <v>53</v>
      </c>
      <c r="D43" s="7"/>
      <c r="G43" s="14">
        <f>SUM(G40:G42)</f>
        <v>26427136</v>
      </c>
      <c r="H43" s="12"/>
      <c r="I43" s="14">
        <f>SUM(I40:I42)</f>
        <v>20425055</v>
      </c>
    </row>
    <row r="44" spans="1:10" ht="22.5" customHeight="1">
      <c r="A44" s="5" t="s">
        <v>54</v>
      </c>
      <c r="D44" s="7"/>
      <c r="G44" s="14">
        <f>SUM(G38,G43)</f>
        <v>821860214.15999997</v>
      </c>
      <c r="H44" s="12"/>
      <c r="I44" s="14">
        <f>SUM(I38,I43)</f>
        <v>493155957</v>
      </c>
    </row>
    <row r="45" spans="1:10" ht="22.5" customHeight="1">
      <c r="A45" s="5" t="s">
        <v>18</v>
      </c>
      <c r="D45" s="7"/>
      <c r="G45" s="8"/>
      <c r="H45" s="8"/>
      <c r="I45" s="8"/>
    </row>
    <row r="46" spans="1:10" ht="22.5" customHeight="1">
      <c r="A46" s="1" t="s">
        <v>19</v>
      </c>
      <c r="D46" s="7"/>
      <c r="G46" s="8"/>
      <c r="H46" s="8"/>
      <c r="I46" s="8"/>
    </row>
    <row r="47" spans="1:10" ht="22.5" customHeight="1">
      <c r="A47" s="1" t="s">
        <v>58</v>
      </c>
      <c r="D47" s="7"/>
      <c r="G47" s="8"/>
      <c r="H47" s="8"/>
      <c r="I47" s="8"/>
    </row>
    <row r="48" spans="1:10" ht="22.5" customHeight="1" thickBot="1">
      <c r="A48" s="11" t="s">
        <v>20</v>
      </c>
      <c r="D48" s="7"/>
      <c r="E48" s="10"/>
      <c r="G48" s="15">
        <v>60000000</v>
      </c>
      <c r="H48" s="8"/>
      <c r="I48" s="15">
        <v>60000000</v>
      </c>
    </row>
    <row r="49" spans="1:10" ht="22.5" customHeight="1" thickTop="1">
      <c r="A49" s="1" t="s">
        <v>59</v>
      </c>
      <c r="D49" s="7"/>
      <c r="G49" s="8"/>
      <c r="H49" s="8"/>
      <c r="I49" s="8"/>
    </row>
    <row r="50" spans="1:10" ht="22.5" customHeight="1">
      <c r="A50" s="11" t="s">
        <v>20</v>
      </c>
      <c r="D50" s="7"/>
      <c r="E50" s="10"/>
      <c r="G50" s="8">
        <v>60000000</v>
      </c>
      <c r="H50" s="8"/>
      <c r="I50" s="8">
        <v>60000000</v>
      </c>
    </row>
    <row r="51" spans="1:10" ht="22.5" customHeight="1">
      <c r="A51" s="1" t="s">
        <v>21</v>
      </c>
      <c r="D51" s="7"/>
      <c r="G51" s="8"/>
      <c r="H51" s="8"/>
      <c r="I51" s="8"/>
    </row>
    <row r="52" spans="1:10" ht="22.5" customHeight="1">
      <c r="A52" s="1" t="s">
        <v>22</v>
      </c>
      <c r="D52" s="7"/>
      <c r="E52" s="10">
        <v>13</v>
      </c>
      <c r="G52" s="8">
        <v>6000000</v>
      </c>
      <c r="H52" s="8"/>
      <c r="I52" s="8">
        <v>6000000</v>
      </c>
    </row>
    <row r="53" spans="1:10" ht="22.5" customHeight="1">
      <c r="A53" s="11" t="s">
        <v>23</v>
      </c>
      <c r="D53" s="7"/>
      <c r="G53" s="38">
        <v>36471090.020000003</v>
      </c>
      <c r="H53" s="8"/>
      <c r="I53" s="13" t="e">
        <f>SUM(consolidated!#REF!)</f>
        <v>#REF!</v>
      </c>
      <c r="J53" s="34">
        <v>36471090.020000003</v>
      </c>
    </row>
    <row r="54" spans="1:10" ht="22.5" customHeight="1">
      <c r="A54" s="18" t="s">
        <v>24</v>
      </c>
      <c r="D54" s="7"/>
      <c r="G54" s="13">
        <f>SUM(G50:G53)</f>
        <v>102471090.02000001</v>
      </c>
      <c r="H54" s="8"/>
      <c r="I54" s="13" t="e">
        <f>SUM(I50:I53)</f>
        <v>#REF!</v>
      </c>
    </row>
    <row r="55" spans="1:10" ht="22.5" customHeight="1" thickBot="1">
      <c r="A55" s="20" t="s">
        <v>25</v>
      </c>
      <c r="D55" s="7"/>
      <c r="G55" s="15">
        <f>SUM(G44+G54)</f>
        <v>924331304.17999995</v>
      </c>
      <c r="H55" s="8"/>
      <c r="I55" s="15" t="e">
        <f>SUM(I44+I54)</f>
        <v>#REF!</v>
      </c>
    </row>
    <row r="56" spans="1:10" ht="16.5" customHeight="1" thickTop="1">
      <c r="D56" s="7"/>
      <c r="G56" s="8">
        <f>G55-G22</f>
        <v>-0.19000005722045898</v>
      </c>
      <c r="H56" s="8"/>
      <c r="I56" s="8" t="e">
        <f>I55-I22</f>
        <v>#REF!</v>
      </c>
    </row>
    <row r="57" spans="1:10" ht="22.5" customHeight="1">
      <c r="A57" s="1" t="s">
        <v>13</v>
      </c>
      <c r="D57" s="7"/>
      <c r="G57" s="6"/>
      <c r="H57" s="6"/>
      <c r="I57" s="6"/>
    </row>
    <row r="58" spans="1:10" ht="12" customHeight="1">
      <c r="D58" s="7"/>
      <c r="G58" s="6"/>
      <c r="H58" s="6"/>
      <c r="I58" s="6"/>
    </row>
    <row r="59" spans="1:10" ht="12" customHeight="1">
      <c r="A59" s="21"/>
      <c r="B59" s="21"/>
      <c r="C59" s="21"/>
      <c r="D59" s="7"/>
    </row>
    <row r="60" spans="1:10" ht="13.5" customHeight="1">
      <c r="D60" s="7"/>
    </row>
    <row r="61" spans="1:10" ht="22.5" customHeight="1">
      <c r="D61" s="11" t="s">
        <v>26</v>
      </c>
    </row>
    <row r="62" spans="1:10" ht="13.5" customHeight="1">
      <c r="A62" s="21"/>
      <c r="B62" s="21"/>
      <c r="C62" s="21"/>
    </row>
    <row r="63" spans="1:10">
      <c r="A63" s="159" t="s">
        <v>0</v>
      </c>
      <c r="B63" s="159"/>
      <c r="C63" s="159"/>
      <c r="D63" s="159"/>
      <c r="E63" s="159"/>
      <c r="F63" s="159"/>
      <c r="G63" s="159"/>
      <c r="H63" s="159"/>
      <c r="I63" s="159"/>
    </row>
    <row r="64" spans="1:10">
      <c r="A64" s="159" t="s">
        <v>50</v>
      </c>
      <c r="B64" s="159"/>
      <c r="C64" s="159"/>
      <c r="D64" s="159"/>
      <c r="E64" s="159"/>
      <c r="F64" s="159"/>
      <c r="G64" s="159"/>
      <c r="H64" s="159"/>
      <c r="I64" s="159"/>
    </row>
    <row r="65" spans="1:10">
      <c r="A65" s="159" t="s">
        <v>60</v>
      </c>
      <c r="B65" s="159"/>
      <c r="C65" s="159"/>
      <c r="D65" s="159"/>
      <c r="E65" s="159"/>
      <c r="F65" s="159"/>
      <c r="G65" s="159"/>
      <c r="H65" s="159"/>
      <c r="I65" s="159"/>
    </row>
    <row r="66" spans="1:10">
      <c r="A66" s="158" t="s">
        <v>1</v>
      </c>
      <c r="B66" s="158"/>
      <c r="C66" s="158"/>
      <c r="D66" s="158"/>
      <c r="E66" s="158"/>
      <c r="F66" s="158"/>
      <c r="G66" s="158"/>
      <c r="H66" s="158"/>
      <c r="I66" s="158"/>
    </row>
    <row r="67" spans="1:10" s="2" customFormat="1">
      <c r="C67" s="3"/>
      <c r="D67" s="3"/>
      <c r="E67" s="4"/>
      <c r="G67" s="4">
        <v>2555</v>
      </c>
      <c r="I67" s="4">
        <v>2554</v>
      </c>
    </row>
    <row r="68" spans="1:10">
      <c r="A68" s="5" t="s">
        <v>27</v>
      </c>
      <c r="D68" s="7"/>
    </row>
    <row r="69" spans="1:10">
      <c r="A69" s="11" t="s">
        <v>28</v>
      </c>
      <c r="D69" s="7"/>
      <c r="E69" s="10"/>
      <c r="G69" s="39">
        <v>1821696948</v>
      </c>
      <c r="H69" s="8"/>
      <c r="I69" s="8">
        <v>1558918266</v>
      </c>
      <c r="J69" s="39">
        <v>1821696948</v>
      </c>
    </row>
    <row r="70" spans="1:10">
      <c r="A70" s="11" t="s">
        <v>29</v>
      </c>
      <c r="D70" s="7"/>
      <c r="E70" s="10"/>
      <c r="G70" s="40">
        <v>80409733.469999999</v>
      </c>
      <c r="H70" s="8"/>
      <c r="I70" s="8">
        <v>84346125</v>
      </c>
      <c r="J70" s="40">
        <v>80409733.469999999</v>
      </c>
    </row>
    <row r="71" spans="1:10">
      <c r="A71" s="11" t="s">
        <v>30</v>
      </c>
      <c r="D71" s="7"/>
      <c r="E71" s="10"/>
      <c r="G71" s="8">
        <v>20314766</v>
      </c>
      <c r="H71" s="8"/>
      <c r="I71" s="8">
        <v>60407953</v>
      </c>
    </row>
    <row r="72" spans="1:10">
      <c r="A72" s="11" t="s">
        <v>31</v>
      </c>
      <c r="D72" s="7"/>
      <c r="E72" s="10"/>
      <c r="G72" s="8">
        <v>137802843</v>
      </c>
      <c r="H72" s="8"/>
      <c r="I72" s="8">
        <v>100707764</v>
      </c>
    </row>
    <row r="73" spans="1:10">
      <c r="A73" s="11" t="s">
        <v>32</v>
      </c>
      <c r="D73" s="7"/>
      <c r="G73" s="8">
        <v>5974268</v>
      </c>
      <c r="H73" s="8"/>
      <c r="I73" s="8">
        <v>4996769</v>
      </c>
    </row>
    <row r="74" spans="1:10">
      <c r="A74" s="1" t="s">
        <v>33</v>
      </c>
      <c r="D74" s="7"/>
      <c r="E74" s="10"/>
      <c r="G74" s="34">
        <v>23323018</v>
      </c>
      <c r="H74" s="8"/>
      <c r="I74" s="13">
        <v>11863886</v>
      </c>
      <c r="J74" s="34">
        <v>23323018</v>
      </c>
    </row>
    <row r="75" spans="1:10">
      <c r="A75" s="5" t="s">
        <v>34</v>
      </c>
      <c r="D75" s="7"/>
      <c r="G75" s="13">
        <f>SUM(G69:G74)</f>
        <v>2089521576.47</v>
      </c>
      <c r="H75" s="8"/>
      <c r="I75" s="13">
        <f>SUM(I69:I74)</f>
        <v>1821240763</v>
      </c>
    </row>
    <row r="76" spans="1:10">
      <c r="A76" s="5" t="s">
        <v>35</v>
      </c>
      <c r="D76" s="7"/>
      <c r="G76" s="8"/>
      <c r="H76" s="8"/>
      <c r="I76" s="8"/>
    </row>
    <row r="77" spans="1:10">
      <c r="A77" s="9" t="s">
        <v>36</v>
      </c>
      <c r="D77" s="7"/>
      <c r="E77" s="10"/>
      <c r="F77" s="10"/>
      <c r="G77" s="8">
        <v>1418236076</v>
      </c>
      <c r="H77" s="8"/>
      <c r="I77" s="8">
        <v>1173749599</v>
      </c>
    </row>
    <row r="78" spans="1:10">
      <c r="A78" s="1" t="s">
        <v>37</v>
      </c>
      <c r="D78" s="7"/>
      <c r="E78" s="10"/>
      <c r="F78" s="10"/>
      <c r="G78" s="39">
        <v>226061025.90000001</v>
      </c>
      <c r="H78" s="8"/>
      <c r="I78" s="8">
        <v>165207482</v>
      </c>
      <c r="J78" s="39">
        <v>226061025.90000001</v>
      </c>
    </row>
    <row r="79" spans="1:10">
      <c r="A79" s="1" t="s">
        <v>38</v>
      </c>
      <c r="D79" s="7"/>
      <c r="E79" s="10"/>
      <c r="F79" s="10"/>
      <c r="G79" s="39">
        <v>248039638.71000001</v>
      </c>
      <c r="H79" s="8"/>
      <c r="I79" s="13">
        <v>209979019</v>
      </c>
      <c r="J79" s="39">
        <v>248039638.71000001</v>
      </c>
    </row>
    <row r="80" spans="1:10">
      <c r="A80" s="5" t="s">
        <v>39</v>
      </c>
      <c r="D80" s="7"/>
      <c r="G80" s="13">
        <f>SUM(G77:G79)</f>
        <v>1892336740.6100001</v>
      </c>
      <c r="H80" s="12"/>
      <c r="I80" s="13">
        <f>SUM(I77:I79)</f>
        <v>1548936100</v>
      </c>
    </row>
    <row r="81" spans="1:10">
      <c r="A81" s="18" t="s">
        <v>68</v>
      </c>
      <c r="D81" s="7"/>
      <c r="G81" s="12">
        <f>G75-G80</f>
        <v>197184835.8599999</v>
      </c>
      <c r="H81" s="8"/>
      <c r="I81" s="12">
        <f>I75-I80</f>
        <v>272304663</v>
      </c>
    </row>
    <row r="82" spans="1:10">
      <c r="A82" s="11" t="s">
        <v>69</v>
      </c>
      <c r="D82" s="7"/>
      <c r="G82" s="13">
        <v>228844.52</v>
      </c>
      <c r="H82" s="12"/>
      <c r="I82" s="13">
        <v>0</v>
      </c>
    </row>
    <row r="83" spans="1:10">
      <c r="A83" s="18" t="s">
        <v>70</v>
      </c>
      <c r="D83" s="7"/>
      <c r="G83" s="12">
        <f>G81-G82</f>
        <v>196955991.33999988</v>
      </c>
      <c r="H83" s="12"/>
      <c r="I83" s="12">
        <f>I81-I82</f>
        <v>272304663</v>
      </c>
    </row>
    <row r="84" spans="1:10">
      <c r="A84" s="1" t="s">
        <v>61</v>
      </c>
      <c r="D84" s="7"/>
      <c r="E84" s="10" t="s">
        <v>43</v>
      </c>
      <c r="F84" s="10"/>
      <c r="G84" s="41">
        <v>-46284914.590000004</v>
      </c>
      <c r="H84" s="12"/>
      <c r="I84" s="13">
        <v>-80959572</v>
      </c>
      <c r="J84" s="39">
        <v>-46284914.590000004</v>
      </c>
    </row>
    <row r="85" spans="1:10" ht="24" thickBot="1">
      <c r="A85" s="20" t="s">
        <v>40</v>
      </c>
      <c r="D85" s="7"/>
      <c r="G85" s="15">
        <f>G83+G84</f>
        <v>150671076.74999988</v>
      </c>
      <c r="H85" s="12"/>
      <c r="I85" s="15">
        <f>I83+I84</f>
        <v>191345091</v>
      </c>
    </row>
    <row r="86" spans="1:10" ht="24" thickTop="1">
      <c r="D86" s="7"/>
      <c r="G86" s="22"/>
      <c r="H86" s="6"/>
      <c r="I86" s="22"/>
    </row>
    <row r="87" spans="1:10">
      <c r="A87" s="1" t="s">
        <v>13</v>
      </c>
      <c r="D87" s="7"/>
      <c r="G87" s="23"/>
      <c r="H87" s="23"/>
      <c r="I87" s="23"/>
    </row>
  </sheetData>
  <mergeCells count="12">
    <mergeCell ref="A66:I66"/>
    <mergeCell ref="A1:I1"/>
    <mergeCell ref="A2:I2"/>
    <mergeCell ref="A3:I3"/>
    <mergeCell ref="A4:I4"/>
    <mergeCell ref="A26:I26"/>
    <mergeCell ref="A27:I27"/>
    <mergeCell ref="A28:I28"/>
    <mergeCell ref="A29:I29"/>
    <mergeCell ref="A63:I63"/>
    <mergeCell ref="A64:I64"/>
    <mergeCell ref="A65:I65"/>
  </mergeCells>
  <pageMargins left="0.98425196850393704" right="0.39370078740157483" top="0.78740157480314965" bottom="0.31496062992125984" header="0.31496062992125984" footer="0.31496062992125984"/>
  <pageSetup paperSize="9" orientation="portrait" r:id="rId1"/>
  <rowBreaks count="2" manualBreakCount="2">
    <brk id="25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92"/>
  <sheetViews>
    <sheetView showGridLines="0" topLeftCell="A91" zoomScale="90" zoomScaleNormal="90" zoomScaleSheetLayoutView="100" workbookViewId="0">
      <selection activeCell="A67" sqref="A67:XFD68"/>
    </sheetView>
  </sheetViews>
  <sheetFormatPr defaultColWidth="9.140625" defaultRowHeight="24" customHeight="1"/>
  <cols>
    <col min="1" max="1" width="11" style="48" customWidth="1"/>
    <col min="2" max="2" width="11.85546875" style="48" customWidth="1"/>
    <col min="3" max="3" width="24.85546875" style="48" customWidth="1"/>
    <col min="4" max="4" width="1.7109375" style="48" customWidth="1"/>
    <col min="5" max="5" width="8.7109375" style="48" customWidth="1"/>
    <col min="6" max="6" width="1.7109375" style="48" customWidth="1"/>
    <col min="7" max="7" width="13.7109375" style="54" customWidth="1"/>
    <col min="8" max="8" width="1.7109375" style="48" customWidth="1"/>
    <col min="9" max="9" width="13.7109375" style="48" customWidth="1"/>
    <col min="10" max="10" width="1.7109375" style="48" customWidth="1"/>
    <col min="11" max="11" width="13.7109375" style="54" customWidth="1"/>
    <col min="12" max="12" width="2" style="60" customWidth="1"/>
    <col min="13" max="13" width="13.7109375" style="60" customWidth="1"/>
    <col min="14" max="14" width="1.7109375" style="60" customWidth="1"/>
    <col min="15" max="15" width="9.140625" style="48"/>
    <col min="16" max="16" width="9.85546875" style="48" bestFit="1" customWidth="1"/>
    <col min="17" max="17" width="11.28515625" style="48" bestFit="1" customWidth="1"/>
    <col min="18" max="16384" width="9.140625" style="48"/>
  </cols>
  <sheetData>
    <row r="1" spans="1:14" ht="24" customHeight="1">
      <c r="A1" s="126" t="s">
        <v>171</v>
      </c>
      <c r="B1" s="47"/>
      <c r="C1" s="47"/>
      <c r="D1" s="47"/>
      <c r="E1" s="47"/>
      <c r="F1" s="47"/>
      <c r="G1" s="147"/>
      <c r="H1" s="47"/>
      <c r="I1" s="47"/>
      <c r="J1" s="47"/>
      <c r="K1" s="147"/>
      <c r="L1" s="47"/>
      <c r="M1" s="47"/>
      <c r="N1" s="47"/>
    </row>
    <row r="2" spans="1:14" ht="24" customHeight="1">
      <c r="A2" s="126" t="s">
        <v>44</v>
      </c>
      <c r="B2" s="47"/>
      <c r="C2" s="47"/>
      <c r="D2" s="47"/>
      <c r="E2" s="47"/>
      <c r="F2" s="47"/>
      <c r="G2" s="147"/>
      <c r="H2" s="47"/>
      <c r="I2" s="47"/>
      <c r="J2" s="47"/>
      <c r="K2" s="147"/>
      <c r="L2" s="47"/>
      <c r="M2" s="47"/>
      <c r="N2" s="47"/>
    </row>
    <row r="3" spans="1:14" ht="24" customHeight="1">
      <c r="A3" s="126" t="s">
        <v>185</v>
      </c>
      <c r="B3" s="47"/>
      <c r="C3" s="47"/>
      <c r="D3" s="47"/>
      <c r="E3" s="47"/>
      <c r="F3" s="47"/>
      <c r="G3" s="147"/>
      <c r="H3" s="47"/>
      <c r="I3" s="47"/>
      <c r="J3" s="47"/>
      <c r="K3" s="147"/>
      <c r="L3" s="47"/>
      <c r="M3" s="47"/>
      <c r="N3" s="47"/>
    </row>
    <row r="4" spans="1:14" ht="24" customHeight="1">
      <c r="B4" s="60"/>
      <c r="C4" s="60"/>
      <c r="D4" s="60"/>
      <c r="E4" s="60"/>
      <c r="F4" s="60"/>
      <c r="H4" s="60"/>
      <c r="I4" s="60"/>
      <c r="J4" s="60"/>
      <c r="M4" s="93" t="s">
        <v>186</v>
      </c>
    </row>
    <row r="5" spans="1:14" ht="24" customHeight="1">
      <c r="B5" s="60"/>
      <c r="C5" s="60"/>
      <c r="D5" s="60"/>
      <c r="E5" s="60"/>
      <c r="F5" s="60"/>
      <c r="G5" s="163" t="s">
        <v>133</v>
      </c>
      <c r="H5" s="163"/>
      <c r="I5" s="163"/>
      <c r="J5" s="163"/>
      <c r="K5" s="163" t="s">
        <v>134</v>
      </c>
      <c r="L5" s="163"/>
      <c r="M5" s="163"/>
      <c r="N5" s="163"/>
    </row>
    <row r="6" spans="1:14" s="44" customFormat="1" ht="24" customHeight="1">
      <c r="C6" s="45"/>
      <c r="D6" s="45"/>
      <c r="E6" s="95" t="s">
        <v>2</v>
      </c>
      <c r="G6" s="153" t="s">
        <v>184</v>
      </c>
      <c r="H6" s="154"/>
      <c r="I6" s="153" t="s">
        <v>173</v>
      </c>
      <c r="J6" s="48"/>
      <c r="K6" s="153" t="s">
        <v>184</v>
      </c>
      <c r="L6" s="154"/>
      <c r="M6" s="153" t="s">
        <v>173</v>
      </c>
      <c r="N6" s="48"/>
    </row>
    <row r="7" spans="1:14" s="44" customFormat="1" ht="24" customHeight="1">
      <c r="C7" s="45"/>
      <c r="D7" s="45"/>
      <c r="E7" s="109"/>
      <c r="G7" s="155" t="s">
        <v>206</v>
      </c>
      <c r="H7" s="154"/>
      <c r="I7" s="155" t="s">
        <v>208</v>
      </c>
      <c r="J7" s="48"/>
      <c r="K7" s="155" t="s">
        <v>206</v>
      </c>
      <c r="L7" s="154"/>
      <c r="M7" s="155" t="s">
        <v>208</v>
      </c>
      <c r="N7" s="48"/>
    </row>
    <row r="8" spans="1:14" s="44" customFormat="1" ht="24" customHeight="1">
      <c r="C8" s="45"/>
      <c r="D8" s="45"/>
      <c r="E8" s="109"/>
      <c r="G8" s="155" t="s">
        <v>207</v>
      </c>
      <c r="H8" s="154"/>
      <c r="I8" s="51"/>
      <c r="J8" s="48"/>
      <c r="K8" s="155" t="s">
        <v>207</v>
      </c>
      <c r="L8" s="154"/>
      <c r="M8" s="51"/>
      <c r="N8" s="48"/>
    </row>
    <row r="9" spans="1:14" ht="24" customHeight="1">
      <c r="A9" s="47" t="s">
        <v>3</v>
      </c>
      <c r="K9" s="137"/>
      <c r="L9" s="49"/>
      <c r="M9" s="49"/>
      <c r="N9" s="49"/>
    </row>
    <row r="10" spans="1:14" ht="24" customHeight="1">
      <c r="A10" s="47" t="s">
        <v>4</v>
      </c>
      <c r="D10" s="50"/>
      <c r="K10" s="137"/>
      <c r="L10" s="49"/>
      <c r="M10" s="49"/>
      <c r="N10" s="49"/>
    </row>
    <row r="11" spans="1:14" ht="24" customHeight="1">
      <c r="A11" s="48" t="s">
        <v>5</v>
      </c>
      <c r="D11" s="50"/>
      <c r="E11" s="53"/>
      <c r="G11" s="137">
        <v>348903</v>
      </c>
      <c r="H11" s="51"/>
      <c r="I11" s="137">
        <v>367329</v>
      </c>
      <c r="J11" s="51"/>
      <c r="K11" s="137">
        <v>88960</v>
      </c>
      <c r="L11" s="51"/>
      <c r="M11" s="137">
        <v>129204</v>
      </c>
      <c r="N11" s="51"/>
    </row>
    <row r="12" spans="1:14" ht="24" customHeight="1">
      <c r="A12" s="52" t="s">
        <v>109</v>
      </c>
      <c r="D12" s="50"/>
      <c r="E12" s="53">
        <v>5</v>
      </c>
      <c r="G12" s="137">
        <v>562000</v>
      </c>
      <c r="H12" s="51"/>
      <c r="I12" s="137">
        <v>516380</v>
      </c>
      <c r="J12" s="51"/>
      <c r="K12" s="137">
        <v>312000</v>
      </c>
      <c r="L12" s="51"/>
      <c r="M12" s="137">
        <v>259000</v>
      </c>
      <c r="N12" s="51"/>
    </row>
    <row r="13" spans="1:14" ht="24" customHeight="1">
      <c r="A13" s="52" t="s">
        <v>57</v>
      </c>
      <c r="D13" s="50"/>
      <c r="E13" s="53">
        <v>6</v>
      </c>
      <c r="G13" s="137">
        <v>73642</v>
      </c>
      <c r="H13" s="62"/>
      <c r="I13" s="137">
        <v>38027</v>
      </c>
      <c r="J13" s="62"/>
      <c r="K13" s="54">
        <v>2982</v>
      </c>
      <c r="L13" s="62"/>
      <c r="M13" s="54">
        <v>13523</v>
      </c>
      <c r="N13" s="62"/>
    </row>
    <row r="14" spans="1:14" ht="24" customHeight="1">
      <c r="A14" s="48" t="s">
        <v>6</v>
      </c>
      <c r="D14" s="50"/>
      <c r="E14" s="53">
        <v>7</v>
      </c>
      <c r="G14" s="54">
        <v>6237</v>
      </c>
      <c r="H14" s="62"/>
      <c r="I14" s="54">
        <v>7590</v>
      </c>
      <c r="J14" s="62"/>
      <c r="K14" s="51">
        <v>0</v>
      </c>
      <c r="L14" s="62"/>
      <c r="M14" s="51">
        <v>0</v>
      </c>
      <c r="N14" s="62"/>
    </row>
    <row r="15" spans="1:14" ht="24" customHeight="1">
      <c r="A15" s="48" t="s">
        <v>7</v>
      </c>
      <c r="E15" s="53"/>
      <c r="F15" s="50"/>
      <c r="G15" s="54">
        <v>9899</v>
      </c>
      <c r="H15" s="62"/>
      <c r="I15" s="54">
        <v>12733</v>
      </c>
      <c r="J15" s="62"/>
      <c r="K15" s="54">
        <v>3014</v>
      </c>
      <c r="L15" s="62"/>
      <c r="M15" s="54">
        <v>4463</v>
      </c>
      <c r="N15" s="62"/>
    </row>
    <row r="16" spans="1:14" ht="24" customHeight="1">
      <c r="A16" s="47" t="s">
        <v>8</v>
      </c>
      <c r="E16" s="50"/>
      <c r="F16" s="50"/>
      <c r="G16" s="148">
        <f>SUM(G11:G15)</f>
        <v>1000681</v>
      </c>
      <c r="H16" s="55"/>
      <c r="I16" s="56">
        <f>SUM(I11:I15)</f>
        <v>942059</v>
      </c>
      <c r="J16" s="55"/>
      <c r="K16" s="148">
        <f>SUM(K11:K15)</f>
        <v>406956</v>
      </c>
      <c r="L16" s="55"/>
      <c r="M16" s="56">
        <f>SUM(M11:M15)</f>
        <v>406190</v>
      </c>
      <c r="N16" s="55"/>
    </row>
    <row r="17" spans="1:17" ht="24" customHeight="1">
      <c r="A17" s="47" t="s">
        <v>9</v>
      </c>
      <c r="E17" s="50"/>
      <c r="F17" s="50"/>
      <c r="G17" s="137"/>
      <c r="H17" s="51"/>
      <c r="I17" s="51"/>
      <c r="J17" s="51"/>
      <c r="K17" s="137"/>
      <c r="L17" s="51"/>
      <c r="M17" s="51"/>
      <c r="N17" s="51"/>
    </row>
    <row r="18" spans="1:17" ht="24" customHeight="1">
      <c r="A18" s="48" t="s">
        <v>128</v>
      </c>
      <c r="E18" s="50"/>
      <c r="F18" s="50"/>
      <c r="G18" s="137">
        <v>1368</v>
      </c>
      <c r="H18" s="51"/>
      <c r="I18" s="137">
        <v>1368</v>
      </c>
      <c r="J18" s="51"/>
      <c r="K18" s="137">
        <v>1368</v>
      </c>
      <c r="L18" s="51"/>
      <c r="M18" s="137">
        <v>1368</v>
      </c>
      <c r="N18" s="51"/>
    </row>
    <row r="19" spans="1:17" ht="24" customHeight="1">
      <c r="A19" s="48" t="s">
        <v>159</v>
      </c>
      <c r="E19" s="53">
        <v>8</v>
      </c>
      <c r="F19" s="50"/>
      <c r="G19" s="51">
        <v>0</v>
      </c>
      <c r="H19" s="51"/>
      <c r="I19" s="51">
        <v>0</v>
      </c>
      <c r="J19" s="51"/>
      <c r="K19" s="137">
        <v>407700</v>
      </c>
      <c r="L19" s="51"/>
      <c r="M19" s="137">
        <v>382832</v>
      </c>
      <c r="N19" s="51"/>
    </row>
    <row r="20" spans="1:17" ht="24" customHeight="1">
      <c r="A20" s="48" t="s">
        <v>160</v>
      </c>
      <c r="E20" s="53">
        <v>9</v>
      </c>
      <c r="F20" s="50"/>
      <c r="G20" s="137">
        <v>50614</v>
      </c>
      <c r="H20" s="51"/>
      <c r="I20" s="137">
        <v>50373</v>
      </c>
      <c r="J20" s="51"/>
      <c r="K20" s="137">
        <v>50614</v>
      </c>
      <c r="L20" s="51"/>
      <c r="M20" s="137">
        <v>50373</v>
      </c>
      <c r="N20" s="51"/>
    </row>
    <row r="21" spans="1:17" ht="24" customHeight="1">
      <c r="A21" s="48" t="s">
        <v>136</v>
      </c>
      <c r="E21" s="53">
        <v>10</v>
      </c>
      <c r="F21" s="50"/>
      <c r="G21" s="51">
        <v>0</v>
      </c>
      <c r="H21" s="51"/>
      <c r="I21" s="51">
        <v>0</v>
      </c>
      <c r="J21" s="51"/>
      <c r="K21" s="137">
        <v>883157</v>
      </c>
      <c r="L21" s="51"/>
      <c r="M21" s="137">
        <v>899460</v>
      </c>
      <c r="N21" s="51"/>
    </row>
    <row r="22" spans="1:17" ht="24" customHeight="1">
      <c r="A22" s="48" t="s">
        <v>152</v>
      </c>
      <c r="E22" s="53">
        <v>11</v>
      </c>
      <c r="F22" s="50"/>
      <c r="G22" s="137">
        <v>1375250</v>
      </c>
      <c r="H22" s="62"/>
      <c r="I22" s="137">
        <v>1385912</v>
      </c>
      <c r="J22" s="62"/>
      <c r="K22" s="137">
        <v>40345</v>
      </c>
      <c r="L22" s="62"/>
      <c r="M22" s="137">
        <v>44067</v>
      </c>
      <c r="N22" s="62"/>
      <c r="P22" s="137"/>
    </row>
    <row r="23" spans="1:17" ht="24" customHeight="1">
      <c r="A23" s="57" t="s">
        <v>99</v>
      </c>
      <c r="E23" s="53">
        <v>12</v>
      </c>
      <c r="F23" s="53"/>
      <c r="G23" s="137">
        <v>1548</v>
      </c>
      <c r="H23" s="62"/>
      <c r="I23" s="137">
        <v>1698</v>
      </c>
      <c r="J23" s="62"/>
      <c r="K23" s="137">
        <v>1446</v>
      </c>
      <c r="L23" s="62"/>
      <c r="M23" s="137">
        <v>1589</v>
      </c>
      <c r="N23" s="62"/>
      <c r="O23" s="137"/>
      <c r="Q23" s="156"/>
    </row>
    <row r="24" spans="1:17" ht="24" customHeight="1">
      <c r="A24" s="52" t="s">
        <v>10</v>
      </c>
      <c r="D24" s="50"/>
      <c r="E24" s="53"/>
      <c r="G24" s="137">
        <v>52033</v>
      </c>
      <c r="H24" s="62"/>
      <c r="I24" s="137">
        <v>43897</v>
      </c>
      <c r="J24" s="62"/>
      <c r="K24" s="137">
        <v>32587</v>
      </c>
      <c r="L24" s="62"/>
      <c r="M24" s="137">
        <v>24235</v>
      </c>
      <c r="N24" s="62"/>
    </row>
    <row r="25" spans="1:17" ht="24" customHeight="1">
      <c r="A25" s="47" t="s">
        <v>11</v>
      </c>
      <c r="D25" s="50"/>
      <c r="G25" s="148">
        <f>SUM(G18:G24)</f>
        <v>1480813</v>
      </c>
      <c r="H25" s="55"/>
      <c r="I25" s="56">
        <f>SUM(I18:I24)</f>
        <v>1483248</v>
      </c>
      <c r="J25" s="55"/>
      <c r="K25" s="148">
        <f>SUM(K18:K24)</f>
        <v>1417217</v>
      </c>
      <c r="L25" s="55"/>
      <c r="M25" s="56">
        <f>SUM(M18:M24)</f>
        <v>1403924</v>
      </c>
      <c r="N25" s="55"/>
    </row>
    <row r="26" spans="1:17" ht="24" customHeight="1" thickBot="1">
      <c r="A26" s="47" t="s">
        <v>12</v>
      </c>
      <c r="D26" s="50"/>
      <c r="G26" s="146">
        <f>SUM(G16,G25)</f>
        <v>2481494</v>
      </c>
      <c r="H26" s="55"/>
      <c r="I26" s="58">
        <f>SUM(I16,I25)</f>
        <v>2425307</v>
      </c>
      <c r="J26" s="55"/>
      <c r="K26" s="146">
        <f>SUM(K16,K25)</f>
        <v>1824173</v>
      </c>
      <c r="L26" s="55"/>
      <c r="M26" s="58">
        <f>SUM(M16,M25)</f>
        <v>1810114</v>
      </c>
      <c r="N26" s="55"/>
    </row>
    <row r="27" spans="1:17" ht="24" customHeight="1" thickTop="1">
      <c r="D27" s="50"/>
      <c r="K27" s="107"/>
      <c r="L27" s="59"/>
      <c r="M27" s="59"/>
      <c r="N27" s="59"/>
    </row>
    <row r="28" spans="1:17" ht="24" customHeight="1">
      <c r="A28" s="48" t="s">
        <v>13</v>
      </c>
      <c r="D28" s="50"/>
    </row>
    <row r="29" spans="1:17" ht="24" customHeight="1">
      <c r="A29" s="126" t="s">
        <v>171</v>
      </c>
      <c r="B29" s="47"/>
      <c r="C29" s="47"/>
      <c r="D29" s="47"/>
      <c r="E29" s="47"/>
      <c r="F29" s="47"/>
      <c r="G29" s="147"/>
      <c r="H29" s="47"/>
      <c r="I29" s="47"/>
      <c r="J29" s="47"/>
      <c r="K29" s="147"/>
      <c r="L29" s="47"/>
      <c r="M29" s="47"/>
      <c r="N29" s="47"/>
    </row>
    <row r="30" spans="1:17" ht="24" customHeight="1">
      <c r="A30" s="126" t="s">
        <v>45</v>
      </c>
      <c r="B30" s="47"/>
      <c r="C30" s="47"/>
      <c r="D30" s="47"/>
      <c r="E30" s="47"/>
      <c r="F30" s="47"/>
      <c r="G30" s="147"/>
      <c r="H30" s="47"/>
      <c r="I30" s="47"/>
      <c r="J30" s="47"/>
      <c r="K30" s="147"/>
      <c r="L30" s="47"/>
      <c r="M30" s="47"/>
      <c r="N30" s="47"/>
    </row>
    <row r="31" spans="1:17" ht="24" customHeight="1">
      <c r="A31" s="126" t="s">
        <v>185</v>
      </c>
      <c r="B31" s="47"/>
      <c r="C31" s="47"/>
      <c r="D31" s="47"/>
      <c r="E31" s="47"/>
      <c r="F31" s="47"/>
      <c r="G31" s="147"/>
      <c r="H31" s="47"/>
      <c r="I31" s="47"/>
      <c r="J31" s="47"/>
      <c r="K31" s="147"/>
      <c r="L31" s="47"/>
      <c r="M31" s="47"/>
      <c r="N31" s="47"/>
    </row>
    <row r="32" spans="1:17" ht="24" customHeight="1">
      <c r="B32" s="60"/>
      <c r="C32" s="60"/>
      <c r="D32" s="60"/>
      <c r="E32" s="60"/>
      <c r="F32" s="60"/>
      <c r="H32" s="60"/>
      <c r="I32" s="60"/>
      <c r="J32" s="60"/>
      <c r="M32" s="93" t="s">
        <v>186</v>
      </c>
    </row>
    <row r="33" spans="1:14" ht="24" customHeight="1">
      <c r="B33" s="60"/>
      <c r="C33" s="60"/>
      <c r="D33" s="60"/>
      <c r="E33" s="60"/>
      <c r="F33" s="60"/>
      <c r="G33" s="163" t="s">
        <v>133</v>
      </c>
      <c r="H33" s="163"/>
      <c r="I33" s="163"/>
      <c r="J33" s="163"/>
      <c r="K33" s="163" t="s">
        <v>134</v>
      </c>
      <c r="L33" s="163"/>
      <c r="M33" s="163"/>
      <c r="N33" s="163"/>
    </row>
    <row r="34" spans="1:14" s="44" customFormat="1" ht="24" customHeight="1">
      <c r="C34" s="45"/>
      <c r="D34" s="45"/>
      <c r="E34" s="95" t="s">
        <v>2</v>
      </c>
      <c r="G34" s="153" t="s">
        <v>184</v>
      </c>
      <c r="H34" s="154"/>
      <c r="I34" s="153" t="s">
        <v>173</v>
      </c>
      <c r="J34" s="48"/>
      <c r="K34" s="153" t="s">
        <v>184</v>
      </c>
      <c r="L34" s="154"/>
      <c r="M34" s="153" t="s">
        <v>173</v>
      </c>
      <c r="N34" s="48"/>
    </row>
    <row r="35" spans="1:14" s="44" customFormat="1" ht="24" customHeight="1">
      <c r="C35" s="45"/>
      <c r="D35" s="45"/>
      <c r="E35" s="109"/>
      <c r="G35" s="155" t="s">
        <v>206</v>
      </c>
      <c r="H35" s="154"/>
      <c r="I35" s="155" t="s">
        <v>208</v>
      </c>
      <c r="J35" s="48"/>
      <c r="K35" s="155" t="s">
        <v>206</v>
      </c>
      <c r="L35" s="154"/>
      <c r="M35" s="155" t="s">
        <v>208</v>
      </c>
      <c r="N35" s="48"/>
    </row>
    <row r="36" spans="1:14" s="44" customFormat="1" ht="24" customHeight="1">
      <c r="C36" s="45"/>
      <c r="D36" s="45"/>
      <c r="E36" s="109"/>
      <c r="G36" s="155" t="s">
        <v>207</v>
      </c>
      <c r="H36" s="154"/>
      <c r="I36" s="51"/>
      <c r="J36" s="48"/>
      <c r="K36" s="155" t="s">
        <v>207</v>
      </c>
      <c r="L36" s="154"/>
      <c r="M36" s="51"/>
      <c r="N36" s="48"/>
    </row>
    <row r="37" spans="1:14" ht="24" customHeight="1">
      <c r="A37" s="69" t="s">
        <v>14</v>
      </c>
      <c r="I37" s="51"/>
      <c r="K37" s="137"/>
      <c r="L37" s="61"/>
      <c r="M37" s="51"/>
      <c r="N37" s="61"/>
    </row>
    <row r="38" spans="1:14" ht="24" customHeight="1">
      <c r="A38" s="47" t="s">
        <v>15</v>
      </c>
      <c r="D38" s="50"/>
    </row>
    <row r="39" spans="1:14" ht="24" customHeight="1">
      <c r="A39" s="52" t="s">
        <v>55</v>
      </c>
      <c r="D39" s="50"/>
      <c r="E39" s="53">
        <v>13</v>
      </c>
      <c r="G39" s="54">
        <v>49695</v>
      </c>
      <c r="H39" s="72"/>
      <c r="I39" s="54">
        <v>28918</v>
      </c>
      <c r="J39" s="72"/>
      <c r="K39" s="54">
        <v>9989</v>
      </c>
      <c r="L39" s="72"/>
      <c r="M39" s="54">
        <v>10121</v>
      </c>
      <c r="N39" s="72"/>
    </row>
    <row r="40" spans="1:14" ht="24" customHeight="1">
      <c r="A40" s="52" t="s">
        <v>147</v>
      </c>
      <c r="D40" s="50"/>
      <c r="E40" s="53"/>
      <c r="G40" s="137">
        <v>450024</v>
      </c>
      <c r="H40" s="51"/>
      <c r="I40" s="137">
        <v>470693</v>
      </c>
      <c r="J40" s="51"/>
      <c r="K40" s="51">
        <v>0</v>
      </c>
      <c r="L40" s="51"/>
      <c r="M40" s="51">
        <v>0</v>
      </c>
      <c r="N40" s="51"/>
    </row>
    <row r="41" spans="1:14" ht="24" customHeight="1">
      <c r="A41" s="57" t="s">
        <v>73</v>
      </c>
      <c r="D41" s="50"/>
      <c r="E41" s="53"/>
      <c r="H41" s="72"/>
      <c r="I41" s="54"/>
      <c r="J41" s="72"/>
      <c r="L41" s="72"/>
      <c r="M41" s="54"/>
      <c r="N41" s="72"/>
    </row>
    <row r="42" spans="1:14" ht="24" customHeight="1">
      <c r="A42" s="57" t="s">
        <v>67</v>
      </c>
      <c r="D42" s="50"/>
      <c r="E42" s="53"/>
      <c r="G42" s="138">
        <v>2879</v>
      </c>
      <c r="H42" s="72"/>
      <c r="I42" s="138">
        <v>3379</v>
      </c>
      <c r="J42" s="72"/>
      <c r="K42" s="138">
        <v>255</v>
      </c>
      <c r="L42" s="72"/>
      <c r="M42" s="138">
        <v>442</v>
      </c>
      <c r="N42" s="72"/>
    </row>
    <row r="43" spans="1:14" ht="24" customHeight="1">
      <c r="A43" s="57" t="s">
        <v>112</v>
      </c>
      <c r="D43" s="50"/>
      <c r="E43" s="53"/>
      <c r="G43" s="138">
        <v>14760</v>
      </c>
      <c r="H43" s="72"/>
      <c r="I43" s="138">
        <v>14880</v>
      </c>
      <c r="J43" s="72"/>
      <c r="K43" s="51">
        <v>0</v>
      </c>
      <c r="L43" s="72"/>
      <c r="M43" s="51">
        <v>0</v>
      </c>
      <c r="N43" s="72"/>
    </row>
    <row r="44" spans="1:14" ht="24" customHeight="1">
      <c r="A44" s="57" t="s">
        <v>98</v>
      </c>
      <c r="D44" s="50"/>
      <c r="E44" s="53"/>
      <c r="G44" s="54">
        <v>918</v>
      </c>
      <c r="H44" s="72"/>
      <c r="I44" s="54">
        <v>437</v>
      </c>
      <c r="J44" s="72"/>
      <c r="K44" s="51">
        <v>0</v>
      </c>
      <c r="L44" s="72"/>
      <c r="M44" s="51">
        <v>0</v>
      </c>
      <c r="N44" s="72"/>
    </row>
    <row r="45" spans="1:14" ht="24" customHeight="1">
      <c r="A45" s="48" t="s">
        <v>16</v>
      </c>
      <c r="D45" s="50"/>
      <c r="E45" s="53"/>
      <c r="G45" s="139">
        <v>14208</v>
      </c>
      <c r="H45" s="55"/>
      <c r="I45" s="139">
        <v>5392</v>
      </c>
      <c r="J45" s="55"/>
      <c r="K45" s="139">
        <v>10949</v>
      </c>
      <c r="L45" s="55"/>
      <c r="M45" s="139">
        <v>1625</v>
      </c>
      <c r="N45" s="55"/>
    </row>
    <row r="46" spans="1:14" ht="24" customHeight="1">
      <c r="A46" s="47" t="s">
        <v>17</v>
      </c>
      <c r="D46" s="50"/>
      <c r="G46" s="139">
        <f>SUM(G39:G45)</f>
        <v>532484</v>
      </c>
      <c r="H46" s="55"/>
      <c r="I46" s="63">
        <f>SUM(I39:I45)</f>
        <v>523699</v>
      </c>
      <c r="J46" s="55"/>
      <c r="K46" s="139">
        <f>SUM(K39:K45)</f>
        <v>21193</v>
      </c>
      <c r="L46" s="55"/>
      <c r="M46" s="63">
        <f>SUM(M39:M45)</f>
        <v>12188</v>
      </c>
      <c r="N46" s="55"/>
    </row>
    <row r="47" spans="1:14" ht="24" customHeight="1">
      <c r="A47" s="47" t="s">
        <v>51</v>
      </c>
      <c r="D47" s="50"/>
      <c r="G47" s="138" t="s">
        <v>43</v>
      </c>
      <c r="H47" s="55"/>
      <c r="I47" s="55" t="s">
        <v>43</v>
      </c>
      <c r="J47" s="55"/>
      <c r="K47" s="138" t="s">
        <v>43</v>
      </c>
      <c r="L47" s="55"/>
      <c r="M47" s="55" t="s">
        <v>43</v>
      </c>
      <c r="N47" s="55"/>
    </row>
    <row r="48" spans="1:14" ht="24" customHeight="1">
      <c r="A48" s="57" t="s">
        <v>110</v>
      </c>
      <c r="D48" s="50"/>
      <c r="E48" s="53"/>
      <c r="G48" s="138">
        <v>142254</v>
      </c>
      <c r="H48" s="55"/>
      <c r="I48" s="138">
        <v>142489</v>
      </c>
      <c r="J48" s="55"/>
      <c r="K48" s="51">
        <v>0</v>
      </c>
      <c r="L48" s="55"/>
      <c r="M48" s="51">
        <v>0</v>
      </c>
      <c r="N48" s="55"/>
    </row>
    <row r="49" spans="1:14" ht="24" customHeight="1">
      <c r="A49" s="48" t="s">
        <v>95</v>
      </c>
      <c r="D49" s="50"/>
      <c r="E49" s="53"/>
      <c r="G49" s="54">
        <v>824</v>
      </c>
      <c r="H49" s="55"/>
      <c r="I49" s="54">
        <v>1424</v>
      </c>
      <c r="J49" s="55"/>
      <c r="K49" s="51">
        <v>0</v>
      </c>
      <c r="L49" s="55"/>
      <c r="M49" s="51">
        <v>0</v>
      </c>
      <c r="N49" s="55"/>
    </row>
    <row r="50" spans="1:14" ht="24" customHeight="1">
      <c r="A50" s="57" t="s">
        <v>111</v>
      </c>
      <c r="D50" s="50"/>
      <c r="E50" s="53"/>
      <c r="G50" s="54">
        <v>57960</v>
      </c>
      <c r="H50" s="55"/>
      <c r="I50" s="54">
        <v>55020</v>
      </c>
      <c r="J50" s="55"/>
      <c r="K50" s="51">
        <v>0</v>
      </c>
      <c r="L50" s="55"/>
      <c r="M50" s="51">
        <v>0</v>
      </c>
      <c r="N50" s="55"/>
    </row>
    <row r="51" spans="1:14" ht="24" customHeight="1">
      <c r="A51" s="48" t="s">
        <v>122</v>
      </c>
      <c r="D51" s="50"/>
      <c r="E51" s="53"/>
      <c r="G51" s="54">
        <v>13919</v>
      </c>
      <c r="H51" s="55"/>
      <c r="I51" s="54">
        <v>13810</v>
      </c>
      <c r="J51" s="55"/>
      <c r="K51" s="138">
        <v>13919</v>
      </c>
      <c r="L51" s="55"/>
      <c r="M51" s="138">
        <v>13810</v>
      </c>
      <c r="N51" s="55"/>
    </row>
    <row r="52" spans="1:14" ht="24" customHeight="1">
      <c r="A52" s="48" t="s">
        <v>52</v>
      </c>
      <c r="D52" s="50"/>
      <c r="E52" s="53"/>
      <c r="G52" s="138">
        <v>18060</v>
      </c>
      <c r="H52" s="55"/>
      <c r="I52" s="138">
        <v>17093</v>
      </c>
      <c r="J52" s="55"/>
      <c r="K52" s="138">
        <v>7282</v>
      </c>
      <c r="L52" s="55"/>
      <c r="M52" s="138">
        <v>6940</v>
      </c>
      <c r="N52" s="55"/>
    </row>
    <row r="53" spans="1:14" ht="24" customHeight="1">
      <c r="A53" s="48" t="s">
        <v>123</v>
      </c>
      <c r="D53" s="50"/>
      <c r="E53" s="53"/>
      <c r="G53" s="138">
        <v>1214</v>
      </c>
      <c r="H53" s="55"/>
      <c r="I53" s="138">
        <v>1391</v>
      </c>
      <c r="J53" s="55"/>
      <c r="K53" s="138">
        <v>170</v>
      </c>
      <c r="L53" s="55"/>
      <c r="M53" s="138">
        <v>198</v>
      </c>
      <c r="N53" s="55"/>
    </row>
    <row r="54" spans="1:14" ht="24" customHeight="1">
      <c r="A54" s="48" t="s">
        <v>168</v>
      </c>
      <c r="D54" s="50"/>
      <c r="E54" s="53"/>
      <c r="G54" s="138"/>
      <c r="H54" s="55"/>
      <c r="I54" s="138"/>
      <c r="J54" s="55"/>
      <c r="K54" s="138"/>
      <c r="L54" s="55"/>
      <c r="M54" s="138"/>
      <c r="N54" s="55"/>
    </row>
    <row r="55" spans="1:14" ht="24" customHeight="1">
      <c r="A55" s="48" t="s">
        <v>169</v>
      </c>
      <c r="D55" s="50"/>
      <c r="E55" s="53">
        <v>8</v>
      </c>
      <c r="G55" s="51">
        <v>0</v>
      </c>
      <c r="H55" s="55"/>
      <c r="I55" s="51">
        <v>0</v>
      </c>
      <c r="J55" s="55"/>
      <c r="K55" s="138">
        <v>68931</v>
      </c>
      <c r="L55" s="55"/>
      <c r="M55" s="138">
        <v>108506</v>
      </c>
      <c r="N55" s="55"/>
    </row>
    <row r="56" spans="1:14" ht="24" customHeight="1">
      <c r="A56" s="48" t="s">
        <v>72</v>
      </c>
      <c r="D56" s="50"/>
      <c r="E56" s="53"/>
      <c r="G56" s="138">
        <v>74303</v>
      </c>
      <c r="H56" s="55"/>
      <c r="I56" s="138">
        <v>72363</v>
      </c>
      <c r="J56" s="55"/>
      <c r="K56" s="138">
        <v>72202</v>
      </c>
      <c r="L56" s="55"/>
      <c r="M56" s="138">
        <v>70454</v>
      </c>
      <c r="N56" s="55"/>
    </row>
    <row r="57" spans="1:14" ht="24" customHeight="1">
      <c r="A57" s="47" t="s">
        <v>53</v>
      </c>
      <c r="D57" s="50"/>
      <c r="G57" s="148">
        <f>SUM(G48:G56)</f>
        <v>308534</v>
      </c>
      <c r="H57" s="55"/>
      <c r="I57" s="56">
        <f>SUM(I48:I56)</f>
        <v>303590</v>
      </c>
      <c r="J57" s="55"/>
      <c r="K57" s="148">
        <f>SUM(K48:K56)</f>
        <v>162504</v>
      </c>
      <c r="L57" s="55"/>
      <c r="M57" s="56">
        <f>SUM(M48:M56)</f>
        <v>199908</v>
      </c>
      <c r="N57" s="55"/>
    </row>
    <row r="58" spans="1:14" ht="24" customHeight="1">
      <c r="A58" s="47" t="s">
        <v>54</v>
      </c>
      <c r="D58" s="50"/>
      <c r="G58" s="148">
        <f>SUM(G46,G57)</f>
        <v>841018</v>
      </c>
      <c r="H58" s="55"/>
      <c r="I58" s="56">
        <f>SUM(I46,I57)</f>
        <v>827289</v>
      </c>
      <c r="J58" s="55"/>
      <c r="K58" s="148">
        <f>SUM(K46,K57)</f>
        <v>183697</v>
      </c>
      <c r="L58" s="55"/>
      <c r="M58" s="56">
        <f>SUM(M46,M57)</f>
        <v>212096</v>
      </c>
      <c r="N58" s="55"/>
    </row>
    <row r="59" spans="1:14" ht="24" customHeight="1">
      <c r="D59" s="50"/>
      <c r="K59" s="107"/>
      <c r="L59" s="59"/>
      <c r="M59" s="59"/>
      <c r="N59" s="59"/>
    </row>
    <row r="60" spans="1:14" ht="24" customHeight="1">
      <c r="A60" s="48" t="s">
        <v>13</v>
      </c>
      <c r="D60" s="50"/>
    </row>
    <row r="61" spans="1:14" ht="24" customHeight="1">
      <c r="A61" s="126" t="s">
        <v>171</v>
      </c>
      <c r="B61" s="47"/>
      <c r="C61" s="47"/>
      <c r="D61" s="47"/>
      <c r="E61" s="47"/>
      <c r="F61" s="47"/>
      <c r="G61" s="147"/>
      <c r="H61" s="47"/>
      <c r="I61" s="47"/>
      <c r="J61" s="47"/>
      <c r="K61" s="147"/>
      <c r="L61" s="47"/>
      <c r="M61" s="47"/>
      <c r="N61" s="47"/>
    </row>
    <row r="62" spans="1:14" ht="24" customHeight="1">
      <c r="A62" s="126" t="s">
        <v>45</v>
      </c>
      <c r="B62" s="47"/>
      <c r="C62" s="47"/>
      <c r="D62" s="47"/>
      <c r="E62" s="47"/>
      <c r="F62" s="47"/>
      <c r="G62" s="147"/>
      <c r="H62" s="47"/>
      <c r="I62" s="47"/>
      <c r="J62" s="47"/>
      <c r="K62" s="147"/>
      <c r="L62" s="47"/>
      <c r="M62" s="47"/>
      <c r="N62" s="47"/>
    </row>
    <row r="63" spans="1:14" ht="24" customHeight="1">
      <c r="A63" s="126" t="s">
        <v>185</v>
      </c>
      <c r="B63" s="47"/>
      <c r="C63" s="47"/>
      <c r="D63" s="47"/>
      <c r="E63" s="47"/>
      <c r="F63" s="47"/>
      <c r="G63" s="147"/>
      <c r="H63" s="47"/>
      <c r="I63" s="47"/>
      <c r="J63" s="47"/>
      <c r="K63" s="147"/>
      <c r="L63" s="47"/>
      <c r="M63" s="47"/>
      <c r="N63" s="47"/>
    </row>
    <row r="64" spans="1:14" ht="24" customHeight="1">
      <c r="B64" s="60"/>
      <c r="C64" s="60"/>
      <c r="D64" s="60"/>
      <c r="E64" s="60"/>
      <c r="F64" s="60"/>
      <c r="H64" s="60"/>
      <c r="I64" s="60"/>
      <c r="J64" s="60"/>
      <c r="M64" s="93" t="s">
        <v>186</v>
      </c>
    </row>
    <row r="65" spans="1:14" ht="24" customHeight="1">
      <c r="B65" s="60"/>
      <c r="C65" s="60"/>
      <c r="D65" s="60"/>
      <c r="E65" s="60"/>
      <c r="F65" s="60"/>
      <c r="G65" s="163" t="s">
        <v>133</v>
      </c>
      <c r="H65" s="163"/>
      <c r="I65" s="163"/>
      <c r="J65" s="163"/>
      <c r="K65" s="163" t="s">
        <v>134</v>
      </c>
      <c r="L65" s="163"/>
      <c r="M65" s="163"/>
      <c r="N65" s="163"/>
    </row>
    <row r="66" spans="1:14" s="44" customFormat="1" ht="24" customHeight="1">
      <c r="C66" s="45"/>
      <c r="D66" s="45"/>
      <c r="E66" s="54"/>
      <c r="G66" s="153" t="s">
        <v>184</v>
      </c>
      <c r="H66" s="154"/>
      <c r="I66" s="153" t="s">
        <v>173</v>
      </c>
      <c r="J66" s="48"/>
      <c r="K66" s="153" t="s">
        <v>184</v>
      </c>
      <c r="L66" s="154"/>
      <c r="M66" s="153" t="s">
        <v>173</v>
      </c>
      <c r="N66" s="48"/>
    </row>
    <row r="67" spans="1:14" s="44" customFormat="1" ht="24" customHeight="1">
      <c r="C67" s="45"/>
      <c r="D67" s="45"/>
      <c r="E67" s="109"/>
      <c r="G67" s="155" t="s">
        <v>206</v>
      </c>
      <c r="H67" s="154"/>
      <c r="I67" s="155" t="s">
        <v>208</v>
      </c>
      <c r="J67" s="48"/>
      <c r="K67" s="155" t="s">
        <v>206</v>
      </c>
      <c r="L67" s="154"/>
      <c r="M67" s="155" t="s">
        <v>208</v>
      </c>
      <c r="N67" s="48"/>
    </row>
    <row r="68" spans="1:14" s="44" customFormat="1" ht="24" customHeight="1">
      <c r="C68" s="45"/>
      <c r="D68" s="45"/>
      <c r="E68" s="109"/>
      <c r="G68" s="155" t="s">
        <v>207</v>
      </c>
      <c r="H68" s="154"/>
      <c r="I68" s="51"/>
      <c r="J68" s="48"/>
      <c r="K68" s="155" t="s">
        <v>207</v>
      </c>
      <c r="L68" s="154"/>
      <c r="M68" s="51"/>
      <c r="N68" s="48"/>
    </row>
    <row r="69" spans="1:14" ht="24" customHeight="1">
      <c r="A69" s="47" t="s">
        <v>18</v>
      </c>
      <c r="D69" s="50"/>
      <c r="E69" s="54"/>
      <c r="I69" s="51"/>
      <c r="K69" s="137"/>
      <c r="L69" s="51"/>
      <c r="M69" s="51"/>
      <c r="N69" s="51"/>
    </row>
    <row r="70" spans="1:14" ht="24" customHeight="1">
      <c r="A70" s="48" t="s">
        <v>19</v>
      </c>
      <c r="D70" s="50"/>
      <c r="E70" s="54"/>
      <c r="K70" s="137"/>
      <c r="L70" s="51"/>
      <c r="M70" s="51"/>
      <c r="N70" s="51"/>
    </row>
    <row r="71" spans="1:14" ht="24" customHeight="1">
      <c r="A71" s="48" t="s">
        <v>58</v>
      </c>
      <c r="D71" s="50"/>
      <c r="K71" s="137"/>
      <c r="L71" s="51"/>
      <c r="M71" s="51"/>
      <c r="N71" s="51"/>
    </row>
    <row r="72" spans="1:14" ht="24" customHeight="1" thickBot="1">
      <c r="A72" s="48" t="s">
        <v>172</v>
      </c>
      <c r="D72" s="50"/>
      <c r="G72" s="146">
        <v>470000</v>
      </c>
      <c r="H72" s="55"/>
      <c r="I72" s="146">
        <v>470000</v>
      </c>
      <c r="J72" s="55"/>
      <c r="K72" s="146">
        <v>470000</v>
      </c>
      <c r="L72" s="55"/>
      <c r="M72" s="146">
        <v>470000</v>
      </c>
      <c r="N72" s="55"/>
    </row>
    <row r="73" spans="1:14" ht="24" customHeight="1" thickTop="1">
      <c r="A73" s="48" t="s">
        <v>124</v>
      </c>
      <c r="D73" s="50"/>
      <c r="G73" s="137"/>
      <c r="H73" s="51"/>
      <c r="I73" s="137"/>
      <c r="J73" s="51"/>
      <c r="K73" s="137"/>
      <c r="L73" s="51"/>
      <c r="M73" s="137"/>
      <c r="N73" s="51"/>
    </row>
    <row r="74" spans="1:14" ht="24" customHeight="1">
      <c r="A74" s="48" t="s">
        <v>172</v>
      </c>
      <c r="D74" s="50"/>
      <c r="G74" s="137">
        <v>470000</v>
      </c>
      <c r="H74" s="51"/>
      <c r="I74" s="137">
        <v>470000</v>
      </c>
      <c r="J74" s="51"/>
      <c r="K74" s="137">
        <v>470000</v>
      </c>
      <c r="L74" s="51"/>
      <c r="M74" s="137">
        <v>470000</v>
      </c>
      <c r="N74" s="51"/>
    </row>
    <row r="75" spans="1:14" ht="24" customHeight="1">
      <c r="A75" s="57" t="s">
        <v>126</v>
      </c>
      <c r="D75" s="50"/>
      <c r="G75" s="137">
        <v>1000</v>
      </c>
      <c r="H75" s="51"/>
      <c r="I75" s="137">
        <v>1000</v>
      </c>
      <c r="J75" s="51"/>
      <c r="K75" s="137">
        <v>1000</v>
      </c>
      <c r="L75" s="51"/>
      <c r="M75" s="137">
        <v>1000</v>
      </c>
      <c r="N75" s="51"/>
    </row>
    <row r="76" spans="1:14" ht="24" customHeight="1">
      <c r="A76" s="57" t="s">
        <v>176</v>
      </c>
      <c r="D76" s="50"/>
      <c r="G76" s="137">
        <v>1176311</v>
      </c>
      <c r="H76" s="51"/>
      <c r="I76" s="137">
        <v>1176311</v>
      </c>
      <c r="J76" s="51"/>
      <c r="K76" s="137">
        <v>1176311</v>
      </c>
      <c r="L76" s="51"/>
      <c r="M76" s="137">
        <v>1176311</v>
      </c>
      <c r="N76" s="51"/>
    </row>
    <row r="77" spans="1:14" ht="24" customHeight="1">
      <c r="A77" s="60" t="s">
        <v>174</v>
      </c>
      <c r="D77" s="50"/>
      <c r="E77" s="53"/>
      <c r="G77" s="137"/>
      <c r="H77" s="51"/>
      <c r="I77" s="137"/>
      <c r="J77" s="51"/>
      <c r="K77" s="137"/>
      <c r="L77" s="51"/>
      <c r="M77" s="137"/>
      <c r="N77" s="51"/>
    </row>
    <row r="78" spans="1:14" ht="24" customHeight="1">
      <c r="A78" s="60" t="s">
        <v>22</v>
      </c>
      <c r="D78" s="50"/>
      <c r="E78" s="53"/>
      <c r="G78" s="137">
        <v>21720</v>
      </c>
      <c r="H78" s="51"/>
      <c r="I78" s="137">
        <v>21720</v>
      </c>
      <c r="J78" s="51"/>
      <c r="K78" s="137">
        <v>21720</v>
      </c>
      <c r="L78" s="51"/>
      <c r="M78" s="137">
        <v>21720</v>
      </c>
      <c r="N78" s="51"/>
    </row>
    <row r="79" spans="1:14" ht="24" customHeight="1">
      <c r="A79" s="60" t="s">
        <v>23</v>
      </c>
      <c r="D79" s="50"/>
      <c r="G79" s="139">
        <v>-28555</v>
      </c>
      <c r="H79" s="55"/>
      <c r="I79" s="139">
        <v>-71013</v>
      </c>
      <c r="J79" s="55"/>
      <c r="K79" s="139">
        <v>-28555</v>
      </c>
      <c r="L79" s="55"/>
      <c r="M79" s="139">
        <v>-71013</v>
      </c>
      <c r="N79" s="55"/>
    </row>
    <row r="80" spans="1:14" ht="24" customHeight="1">
      <c r="A80" s="59" t="s">
        <v>142</v>
      </c>
      <c r="D80" s="50"/>
      <c r="G80" s="107">
        <f>SUM(G74:G79)</f>
        <v>1640476</v>
      </c>
      <c r="H80" s="55"/>
      <c r="I80" s="131">
        <f>SUM(I74:I79)</f>
        <v>1598018</v>
      </c>
      <c r="J80" s="55"/>
      <c r="K80" s="107">
        <f>SUM(K74:K79)</f>
        <v>1640476</v>
      </c>
      <c r="L80" s="55"/>
      <c r="M80" s="131">
        <f>SUM(M74:M79)</f>
        <v>1598018</v>
      </c>
      <c r="N80" s="55"/>
    </row>
    <row r="81" spans="1:14" ht="24" customHeight="1">
      <c r="A81" s="60" t="s">
        <v>143</v>
      </c>
      <c r="D81" s="50"/>
      <c r="G81" s="63">
        <v>0</v>
      </c>
      <c r="H81" s="55"/>
      <c r="I81" s="63">
        <v>0</v>
      </c>
      <c r="J81" s="55"/>
      <c r="K81" s="63">
        <v>0</v>
      </c>
      <c r="L81" s="55"/>
      <c r="M81" s="63">
        <v>0</v>
      </c>
      <c r="N81" s="55"/>
    </row>
    <row r="82" spans="1:14" ht="24" customHeight="1">
      <c r="A82" s="69" t="s">
        <v>24</v>
      </c>
      <c r="D82" s="50"/>
      <c r="G82" s="139">
        <f>SUM(G80:G81)</f>
        <v>1640476</v>
      </c>
      <c r="H82" s="55"/>
      <c r="I82" s="63">
        <f>SUM(I80:I81)</f>
        <v>1598018</v>
      </c>
      <c r="J82" s="55"/>
      <c r="K82" s="139">
        <f>SUM(K80:K81)</f>
        <v>1640476</v>
      </c>
      <c r="L82" s="55"/>
      <c r="M82" s="63">
        <f>SUM(M80:M81)</f>
        <v>1598018</v>
      </c>
      <c r="N82" s="55"/>
    </row>
    <row r="83" spans="1:14" ht="24" customHeight="1" thickBot="1">
      <c r="A83" s="64" t="s">
        <v>25</v>
      </c>
      <c r="D83" s="50"/>
      <c r="G83" s="146">
        <f>SUM(G82,G58)</f>
        <v>2481494</v>
      </c>
      <c r="H83" s="55"/>
      <c r="I83" s="58">
        <f>SUM(I82,I58)</f>
        <v>2425307</v>
      </c>
      <c r="J83" s="55"/>
      <c r="K83" s="146">
        <f>SUM(K82,K58)</f>
        <v>1824173</v>
      </c>
      <c r="L83" s="55"/>
      <c r="M83" s="58">
        <f>SUM(M82,M58)</f>
        <v>1810114</v>
      </c>
      <c r="N83" s="55"/>
    </row>
    <row r="84" spans="1:14" ht="24" customHeight="1" thickTop="1">
      <c r="D84" s="50"/>
      <c r="G84" s="137">
        <f>G83-G26</f>
        <v>0</v>
      </c>
      <c r="H84" s="51"/>
      <c r="I84" s="51">
        <f>I83-I26</f>
        <v>0</v>
      </c>
      <c r="J84" s="51"/>
      <c r="K84" s="137">
        <f>K83-K26</f>
        <v>0</v>
      </c>
      <c r="L84" s="51"/>
      <c r="M84" s="51">
        <f>M83-M26</f>
        <v>0</v>
      </c>
      <c r="N84" s="51"/>
    </row>
    <row r="85" spans="1:14" ht="24" customHeight="1">
      <c r="A85" s="48" t="s">
        <v>13</v>
      </c>
      <c r="D85" s="50"/>
      <c r="K85" s="137"/>
      <c r="L85" s="49"/>
      <c r="M85" s="49"/>
      <c r="N85" s="49"/>
    </row>
    <row r="86" spans="1:14" ht="24" customHeight="1">
      <c r="D86" s="50"/>
      <c r="K86" s="137"/>
      <c r="L86" s="49"/>
      <c r="M86" s="49"/>
      <c r="N86" s="49"/>
    </row>
    <row r="87" spans="1:14" ht="24" customHeight="1">
      <c r="A87" s="65"/>
      <c r="B87" s="65"/>
      <c r="C87" s="65"/>
      <c r="D87" s="50"/>
    </row>
    <row r="88" spans="1:14" ht="24" customHeight="1">
      <c r="D88" s="50"/>
    </row>
    <row r="89" spans="1:14" ht="24" customHeight="1">
      <c r="D89" s="57" t="s">
        <v>26</v>
      </c>
    </row>
    <row r="90" spans="1:14" ht="24" customHeight="1">
      <c r="A90" s="65"/>
      <c r="B90" s="65"/>
      <c r="C90" s="65"/>
    </row>
    <row r="92" spans="1:14" ht="24" customHeight="1">
      <c r="M92" s="48"/>
    </row>
  </sheetData>
  <mergeCells count="6">
    <mergeCell ref="K5:N5"/>
    <mergeCell ref="G5:J5"/>
    <mergeCell ref="G33:J33"/>
    <mergeCell ref="K33:N33"/>
    <mergeCell ref="G65:J65"/>
    <mergeCell ref="K65:N65"/>
  </mergeCells>
  <pageMargins left="0.68" right="0.19685039370078741" top="0.78740157480314965" bottom="0.19685039370078741" header="0.31496062992125984" footer="0.31496062992125984"/>
  <pageSetup paperSize="9" scale="73" orientation="portrait" r:id="rId1"/>
  <rowBreaks count="2" manualBreakCount="2">
    <brk id="28" max="16383" man="1"/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124"/>
  <sheetViews>
    <sheetView showGridLines="0" tabSelected="1" view="pageBreakPreview" topLeftCell="A52" zoomScale="90" zoomScaleNormal="70" zoomScaleSheetLayoutView="90" workbookViewId="0">
      <selection activeCell="K114" sqref="K114"/>
    </sheetView>
  </sheetViews>
  <sheetFormatPr defaultColWidth="9.140625" defaultRowHeight="21.75" customHeight="1"/>
  <cols>
    <col min="1" max="1" width="11" style="48" customWidth="1"/>
    <col min="2" max="2" width="23.5703125" style="48" customWidth="1"/>
    <col min="3" max="3" width="21.85546875" style="48" customWidth="1"/>
    <col min="4" max="4" width="1.85546875" style="48" customWidth="1"/>
    <col min="5" max="5" width="8.7109375" style="48" customWidth="1"/>
    <col min="6" max="6" width="1.85546875" style="48" customWidth="1"/>
    <col min="7" max="7" width="14.7109375" style="48" customWidth="1"/>
    <col min="8" max="8" width="1.85546875" style="48" customWidth="1"/>
    <col min="9" max="9" width="14.7109375" style="48" customWidth="1"/>
    <col min="10" max="10" width="1.85546875" style="48" customWidth="1"/>
    <col min="11" max="11" width="14.7109375" style="60" customWidth="1"/>
    <col min="12" max="12" width="1.85546875" style="60" customWidth="1"/>
    <col min="13" max="13" width="14.7109375" style="60" customWidth="1"/>
    <col min="14" max="14" width="1.85546875" style="48" customWidth="1"/>
    <col min="15" max="15" width="9.140625" style="48"/>
    <col min="16" max="17" width="15.5703125" style="48" customWidth="1"/>
    <col min="18" max="18" width="12.28515625" style="48" bestFit="1" customWidth="1"/>
    <col min="19" max="19" width="11.5703125" style="48" bestFit="1" customWidth="1"/>
    <col min="20" max="16384" width="9.140625" style="48"/>
  </cols>
  <sheetData>
    <row r="1" spans="1:18" ht="21.75" customHeight="1"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100" t="s">
        <v>205</v>
      </c>
    </row>
    <row r="2" spans="1:18" ht="21.75" customHeight="1">
      <c r="A2" s="47" t="s">
        <v>171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8" ht="21.75" customHeight="1">
      <c r="A3" s="47" t="s">
        <v>94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8" ht="21.75" customHeight="1">
      <c r="A4" s="47" t="s">
        <v>187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</row>
    <row r="5" spans="1:18" ht="21.75" customHeight="1">
      <c r="K5" s="48"/>
      <c r="L5" s="48"/>
      <c r="M5" s="92" t="s">
        <v>186</v>
      </c>
    </row>
    <row r="6" spans="1:18" ht="21.75" customHeight="1">
      <c r="G6" s="163" t="s">
        <v>133</v>
      </c>
      <c r="H6" s="163"/>
      <c r="I6" s="163"/>
      <c r="J6" s="60"/>
      <c r="K6" s="163" t="s">
        <v>134</v>
      </c>
      <c r="L6" s="163"/>
      <c r="M6" s="163"/>
    </row>
    <row r="7" spans="1:18" s="44" customFormat="1" ht="21.75" customHeight="1">
      <c r="C7" s="45"/>
      <c r="D7" s="45"/>
      <c r="E7" s="95" t="s">
        <v>2</v>
      </c>
      <c r="F7" s="109"/>
      <c r="G7" s="157">
        <v>2562</v>
      </c>
      <c r="H7" s="154"/>
      <c r="I7" s="157">
        <v>2561</v>
      </c>
      <c r="K7" s="157">
        <v>2562</v>
      </c>
      <c r="L7" s="154"/>
      <c r="M7" s="157">
        <v>2561</v>
      </c>
    </row>
    <row r="8" spans="1:18" s="44" customFormat="1" ht="21.75" customHeight="1">
      <c r="C8" s="45"/>
      <c r="D8" s="45"/>
      <c r="E8" s="109"/>
      <c r="F8" s="109"/>
      <c r="G8" s="154"/>
      <c r="H8" s="154"/>
      <c r="I8" s="51" t="s">
        <v>175</v>
      </c>
      <c r="K8" s="154"/>
      <c r="L8" s="154"/>
      <c r="M8" s="51" t="s">
        <v>175</v>
      </c>
    </row>
    <row r="9" spans="1:18" s="44" customFormat="1" ht="21.75" customHeight="1">
      <c r="A9" s="47" t="s">
        <v>96</v>
      </c>
      <c r="C9" s="45"/>
      <c r="D9" s="45"/>
      <c r="E9" s="46"/>
      <c r="F9" s="46"/>
      <c r="G9" s="46"/>
      <c r="H9" s="46"/>
      <c r="I9" s="144"/>
      <c r="K9" s="109"/>
      <c r="L9" s="109"/>
      <c r="M9" s="144"/>
      <c r="P9" s="113"/>
      <c r="Q9" s="113"/>
      <c r="R9" s="113"/>
    </row>
    <row r="10" spans="1:18" ht="21.75" customHeight="1">
      <c r="A10" s="47" t="s">
        <v>27</v>
      </c>
      <c r="D10" s="50"/>
      <c r="K10" s="145"/>
      <c r="P10" s="112"/>
      <c r="Q10" s="112"/>
      <c r="R10" s="112"/>
    </row>
    <row r="11" spans="1:18" ht="21.75" customHeight="1">
      <c r="A11" s="110" t="s">
        <v>127</v>
      </c>
      <c r="D11" s="50"/>
      <c r="E11" s="53">
        <v>3</v>
      </c>
      <c r="F11" s="53"/>
      <c r="G11" s="54">
        <v>258698</v>
      </c>
      <c r="H11" s="51"/>
      <c r="I11" s="54">
        <f>229532-8256</f>
        <v>221276</v>
      </c>
      <c r="K11" s="55">
        <v>0</v>
      </c>
      <c r="L11" s="51"/>
      <c r="M11" s="55">
        <v>0</v>
      </c>
      <c r="P11" s="107"/>
      <c r="Q11" s="55"/>
      <c r="R11" s="107"/>
    </row>
    <row r="12" spans="1:18" ht="21.75" customHeight="1">
      <c r="A12" s="110" t="s">
        <v>137</v>
      </c>
      <c r="D12" s="50"/>
      <c r="E12" s="53">
        <v>3</v>
      </c>
      <c r="F12" s="53"/>
      <c r="G12" s="55">
        <v>0</v>
      </c>
      <c r="H12" s="55"/>
      <c r="I12" s="55">
        <v>0</v>
      </c>
      <c r="K12" s="54">
        <v>41522</v>
      </c>
      <c r="L12" s="51"/>
      <c r="M12" s="54">
        <v>45643</v>
      </c>
      <c r="P12" s="107"/>
      <c r="Q12" s="55"/>
      <c r="R12" s="107"/>
    </row>
    <row r="13" spans="1:18" ht="21.75" customHeight="1">
      <c r="A13" s="110" t="s">
        <v>113</v>
      </c>
      <c r="D13" s="50"/>
      <c r="E13" s="53">
        <v>3</v>
      </c>
      <c r="F13" s="53"/>
      <c r="G13" s="54">
        <v>2297</v>
      </c>
      <c r="H13" s="51"/>
      <c r="I13" s="54">
        <v>1914</v>
      </c>
      <c r="K13" s="55">
        <v>0</v>
      </c>
      <c r="L13" s="51"/>
      <c r="M13" s="55">
        <v>0</v>
      </c>
      <c r="P13" s="107"/>
      <c r="Q13" s="55"/>
      <c r="R13" s="107"/>
    </row>
    <row r="14" spans="1:18" ht="21.75" customHeight="1">
      <c r="A14" s="48" t="s">
        <v>33</v>
      </c>
      <c r="D14" s="50"/>
      <c r="E14" s="53">
        <v>3</v>
      </c>
      <c r="F14" s="53"/>
      <c r="G14" s="63">
        <v>7643</v>
      </c>
      <c r="H14" s="51"/>
      <c r="I14" s="63">
        <v>2867</v>
      </c>
      <c r="K14" s="139">
        <v>3280</v>
      </c>
      <c r="L14" s="51"/>
      <c r="M14" s="63">
        <v>3214</v>
      </c>
      <c r="P14" s="55"/>
      <c r="Q14" s="55"/>
      <c r="R14" s="55"/>
    </row>
    <row r="15" spans="1:18" ht="21.75" customHeight="1">
      <c r="A15" s="47" t="s">
        <v>34</v>
      </c>
      <c r="D15" s="50"/>
      <c r="G15" s="63">
        <f>SUM(G11:G14)</f>
        <v>268638</v>
      </c>
      <c r="H15" s="51"/>
      <c r="I15" s="63">
        <f>SUM(I11:I14)</f>
        <v>226057</v>
      </c>
      <c r="K15" s="139">
        <f>SUM(K11:K14)</f>
        <v>44802</v>
      </c>
      <c r="L15" s="51"/>
      <c r="M15" s="63">
        <f>SUM(M11:M14)</f>
        <v>48857</v>
      </c>
      <c r="P15" s="114"/>
      <c r="Q15" s="114"/>
      <c r="R15" s="112"/>
    </row>
    <row r="16" spans="1:18" ht="21.75" customHeight="1">
      <c r="A16" s="47" t="s">
        <v>35</v>
      </c>
      <c r="D16" s="50"/>
      <c r="G16" s="51"/>
      <c r="H16" s="51"/>
      <c r="I16" s="51"/>
      <c r="K16" s="137"/>
      <c r="L16" s="51"/>
      <c r="M16" s="51"/>
      <c r="P16" s="114"/>
      <c r="Q16" s="114"/>
      <c r="R16" s="112"/>
    </row>
    <row r="17" spans="1:19" ht="21.75" customHeight="1">
      <c r="A17" s="48" t="s">
        <v>129</v>
      </c>
      <c r="D17" s="50"/>
      <c r="E17" s="53"/>
      <c r="F17" s="53"/>
      <c r="G17" s="51">
        <v>151176</v>
      </c>
      <c r="H17" s="51"/>
      <c r="I17" s="51">
        <v>140270</v>
      </c>
      <c r="J17" s="53"/>
      <c r="K17" s="55">
        <v>0</v>
      </c>
      <c r="L17" s="51"/>
      <c r="M17" s="55">
        <v>0</v>
      </c>
      <c r="P17" s="55"/>
      <c r="Q17" s="55"/>
      <c r="R17" s="55"/>
    </row>
    <row r="18" spans="1:19" ht="21.75" customHeight="1">
      <c r="A18" s="48" t="s">
        <v>138</v>
      </c>
      <c r="D18" s="50"/>
      <c r="E18" s="53"/>
      <c r="F18" s="53"/>
      <c r="G18" s="51">
        <v>0</v>
      </c>
      <c r="H18" s="51"/>
      <c r="I18" s="51">
        <v>0</v>
      </c>
      <c r="J18" s="53"/>
      <c r="K18" s="137">
        <v>37432</v>
      </c>
      <c r="L18" s="51"/>
      <c r="M18" s="51">
        <v>41272</v>
      </c>
      <c r="P18" s="55"/>
      <c r="Q18" s="55"/>
      <c r="R18" s="55"/>
    </row>
    <row r="19" spans="1:19" ht="21.75" customHeight="1">
      <c r="A19" s="110" t="s">
        <v>38</v>
      </c>
      <c r="D19" s="50"/>
      <c r="E19" s="53"/>
      <c r="F19" s="53"/>
      <c r="G19" s="75">
        <v>74335</v>
      </c>
      <c r="H19" s="55"/>
      <c r="I19" s="75">
        <v>54554</v>
      </c>
      <c r="J19" s="53"/>
      <c r="K19" s="137">
        <v>16738</v>
      </c>
      <c r="L19" s="55"/>
      <c r="M19" s="51">
        <v>7714</v>
      </c>
      <c r="P19" s="114"/>
      <c r="Q19" s="114"/>
      <c r="R19" s="112"/>
    </row>
    <row r="20" spans="1:19" ht="21.75" customHeight="1">
      <c r="A20" s="110" t="s">
        <v>130</v>
      </c>
      <c r="D20" s="50"/>
      <c r="E20" s="53"/>
      <c r="F20" s="53"/>
      <c r="G20" s="115">
        <v>6</v>
      </c>
      <c r="H20" s="51"/>
      <c r="I20" s="115">
        <v>0</v>
      </c>
      <c r="J20" s="53"/>
      <c r="K20" s="115">
        <v>0</v>
      </c>
      <c r="L20" s="51"/>
      <c r="M20" s="115">
        <v>0</v>
      </c>
      <c r="P20" s="114"/>
      <c r="Q20" s="114"/>
      <c r="R20" s="112"/>
    </row>
    <row r="21" spans="1:19" ht="21.75" customHeight="1">
      <c r="A21" s="47" t="s">
        <v>39</v>
      </c>
      <c r="D21" s="50"/>
      <c r="G21" s="63">
        <f>SUM(G17:G20)</f>
        <v>225517</v>
      </c>
      <c r="H21" s="51"/>
      <c r="I21" s="63">
        <f>SUM(I17:I20)</f>
        <v>194824</v>
      </c>
      <c r="K21" s="139">
        <f>SUM(K17:K20)</f>
        <v>54170</v>
      </c>
      <c r="L21" s="51"/>
      <c r="M21" s="63">
        <f>SUM(M17:M20)</f>
        <v>48986</v>
      </c>
      <c r="P21" s="112"/>
      <c r="Q21" s="112"/>
      <c r="R21" s="112"/>
    </row>
    <row r="22" spans="1:19" ht="21.75" customHeight="1">
      <c r="A22" s="126" t="s">
        <v>164</v>
      </c>
      <c r="D22" s="50"/>
      <c r="G22" s="55"/>
      <c r="H22" s="51"/>
      <c r="I22" s="55"/>
      <c r="K22" s="138"/>
      <c r="L22" s="51"/>
      <c r="M22" s="55"/>
      <c r="P22" s="112"/>
      <c r="Q22" s="112"/>
      <c r="R22" s="112"/>
    </row>
    <row r="23" spans="1:19" ht="21.75" customHeight="1">
      <c r="A23" s="126" t="s">
        <v>200</v>
      </c>
      <c r="D23" s="50"/>
      <c r="G23" s="55">
        <f>SUM(G15-G21)</f>
        <v>43121</v>
      </c>
      <c r="H23" s="51"/>
      <c r="I23" s="55">
        <f>SUM(I15-I21)</f>
        <v>31233</v>
      </c>
      <c r="K23" s="138">
        <f>SUM(K15-K21)</f>
        <v>-9368</v>
      </c>
      <c r="L23" s="51"/>
      <c r="M23" s="55">
        <f>SUM(M15-M21)</f>
        <v>-129</v>
      </c>
      <c r="P23" s="112"/>
      <c r="Q23" s="112"/>
      <c r="R23" s="112"/>
    </row>
    <row r="24" spans="1:19" ht="21.75" customHeight="1">
      <c r="A24" s="60" t="s">
        <v>161</v>
      </c>
      <c r="D24" s="50"/>
      <c r="E24" s="53" t="s">
        <v>196</v>
      </c>
      <c r="G24" s="133">
        <v>241</v>
      </c>
      <c r="H24" s="134"/>
      <c r="I24" s="133">
        <f>-685-590</f>
        <v>-1275</v>
      </c>
      <c r="K24" s="66">
        <v>51925</v>
      </c>
      <c r="L24" s="134"/>
      <c r="M24" s="133">
        <f>38420-8846</f>
        <v>29574</v>
      </c>
      <c r="P24" s="112"/>
      <c r="Q24" s="55"/>
      <c r="R24" s="112"/>
      <c r="S24" s="62"/>
    </row>
    <row r="25" spans="1:19" ht="21.75" customHeight="1">
      <c r="A25" s="126" t="s">
        <v>201</v>
      </c>
      <c r="D25" s="50"/>
      <c r="G25" s="129">
        <f>SUM(G23:G24)</f>
        <v>43362</v>
      </c>
      <c r="H25" s="134"/>
      <c r="I25" s="129">
        <f>SUM(I23:I24)</f>
        <v>29958</v>
      </c>
      <c r="K25" s="107">
        <f>SUM(K23:K24)</f>
        <v>42557</v>
      </c>
      <c r="L25" s="134"/>
      <c r="M25" s="129">
        <f>SUM(M23:M24)</f>
        <v>29445</v>
      </c>
      <c r="P25" s="112"/>
      <c r="Q25" s="112"/>
      <c r="R25" s="112"/>
    </row>
    <row r="26" spans="1:19" ht="21.75" customHeight="1">
      <c r="A26" s="57" t="s">
        <v>69</v>
      </c>
      <c r="D26" s="50"/>
      <c r="G26" s="63">
        <v>-600</v>
      </c>
      <c r="H26" s="55"/>
      <c r="I26" s="63">
        <v>-6962</v>
      </c>
      <c r="K26" s="139">
        <v>-127</v>
      </c>
      <c r="L26" s="55"/>
      <c r="M26" s="63">
        <v>-6556</v>
      </c>
      <c r="P26" s="112"/>
      <c r="Q26" s="112"/>
      <c r="R26" s="112"/>
    </row>
    <row r="27" spans="1:19" ht="21.75" customHeight="1">
      <c r="A27" s="69" t="s">
        <v>202</v>
      </c>
      <c r="D27" s="50"/>
      <c r="G27" s="55">
        <f>SUM(G25:G26)</f>
        <v>42762</v>
      </c>
      <c r="H27" s="55"/>
      <c r="I27" s="55">
        <f>SUM(I25:I26)</f>
        <v>22996</v>
      </c>
      <c r="K27" s="138">
        <f>SUM(K25:K26)</f>
        <v>42430</v>
      </c>
      <c r="L27" s="55"/>
      <c r="M27" s="55">
        <f>SUM(M25:M26)</f>
        <v>22889</v>
      </c>
      <c r="P27" s="112"/>
      <c r="Q27" s="112"/>
      <c r="R27" s="112"/>
    </row>
    <row r="28" spans="1:19" ht="21.75" customHeight="1">
      <c r="A28" s="48" t="s">
        <v>197</v>
      </c>
      <c r="D28" s="50"/>
      <c r="E28" s="53">
        <v>14</v>
      </c>
      <c r="F28" s="53"/>
      <c r="G28" s="66">
        <v>-304</v>
      </c>
      <c r="H28" s="55"/>
      <c r="I28" s="66">
        <v>-107</v>
      </c>
      <c r="J28" s="53"/>
      <c r="K28" s="139">
        <v>28</v>
      </c>
      <c r="L28" s="55"/>
      <c r="M28" s="63">
        <v>0</v>
      </c>
      <c r="N28" s="111"/>
      <c r="P28" s="112"/>
      <c r="Q28" s="112"/>
      <c r="R28" s="112"/>
    </row>
    <row r="29" spans="1:19" ht="21.75" customHeight="1" thickBot="1">
      <c r="A29" s="64" t="s">
        <v>192</v>
      </c>
      <c r="D29" s="50"/>
      <c r="G29" s="58">
        <f>SUM(G27:G28)</f>
        <v>42458</v>
      </c>
      <c r="H29" s="55"/>
      <c r="I29" s="58">
        <f>SUM(I27:I28)</f>
        <v>22889</v>
      </c>
      <c r="K29" s="146">
        <f>SUM(K27:K28)</f>
        <v>42458</v>
      </c>
      <c r="L29" s="55"/>
      <c r="M29" s="58">
        <f>SUM(M27:M28)</f>
        <v>22889</v>
      </c>
      <c r="P29" s="75"/>
      <c r="Q29" s="112"/>
      <c r="R29" s="112"/>
    </row>
    <row r="30" spans="1:19" ht="21.75" customHeight="1" thickTop="1">
      <c r="A30" s="83"/>
      <c r="D30" s="50"/>
      <c r="G30" s="62"/>
      <c r="H30" s="62"/>
      <c r="I30" s="62"/>
      <c r="K30" s="54"/>
      <c r="L30" s="145"/>
      <c r="M30" s="62"/>
    </row>
    <row r="31" spans="1:19" ht="21.75" customHeight="1">
      <c r="A31" s="84" t="s">
        <v>93</v>
      </c>
      <c r="D31" s="50"/>
      <c r="G31" s="75"/>
      <c r="H31" s="75"/>
      <c r="I31" s="75"/>
      <c r="K31" s="107"/>
      <c r="L31" s="132"/>
      <c r="M31" s="75"/>
    </row>
    <row r="32" spans="1:19" ht="21.75" customHeight="1">
      <c r="A32" s="83" t="s">
        <v>193</v>
      </c>
      <c r="D32" s="50"/>
      <c r="G32" s="94">
        <f>SUM(G31)</f>
        <v>0</v>
      </c>
      <c r="H32" s="75"/>
      <c r="I32" s="94">
        <f>SUM(I31)</f>
        <v>0</v>
      </c>
      <c r="K32" s="94">
        <f>SUM(K31)</f>
        <v>0</v>
      </c>
      <c r="L32" s="75"/>
      <c r="M32" s="94">
        <f>SUM(M31)</f>
        <v>0</v>
      </c>
    </row>
    <row r="33" spans="1:13" ht="21.75" customHeight="1" thickBot="1">
      <c r="A33" s="84" t="s">
        <v>194</v>
      </c>
      <c r="D33" s="50"/>
      <c r="G33" s="89">
        <f>G29+G32</f>
        <v>42458</v>
      </c>
      <c r="H33" s="87"/>
      <c r="I33" s="89">
        <f>I29+I32</f>
        <v>22889</v>
      </c>
      <c r="K33" s="89">
        <f>K29+K32</f>
        <v>42458</v>
      </c>
      <c r="L33" s="87"/>
      <c r="M33" s="89">
        <f>M29+M32</f>
        <v>22889</v>
      </c>
    </row>
    <row r="34" spans="1:13" ht="21.75" customHeight="1" thickTop="1">
      <c r="A34" s="83"/>
      <c r="D34" s="50"/>
      <c r="G34" s="62"/>
      <c r="H34" s="62"/>
      <c r="I34" s="62"/>
      <c r="K34" s="62"/>
      <c r="L34" s="62"/>
      <c r="M34" s="62"/>
    </row>
    <row r="35" spans="1:13" ht="21.75" customHeight="1">
      <c r="A35" s="84" t="s">
        <v>144</v>
      </c>
      <c r="B35" s="125"/>
      <c r="C35" s="135"/>
      <c r="D35" s="135"/>
      <c r="G35" s="62"/>
      <c r="H35" s="62"/>
      <c r="I35" s="62"/>
      <c r="K35" s="62"/>
      <c r="L35" s="62"/>
      <c r="M35" s="62"/>
    </row>
    <row r="36" spans="1:13" ht="21.75" customHeight="1" thickBot="1">
      <c r="A36" s="83" t="s">
        <v>145</v>
      </c>
      <c r="B36" s="125"/>
      <c r="C36" s="135"/>
      <c r="D36" s="135"/>
      <c r="G36" s="75">
        <f>SUM(G29-G37)</f>
        <v>42458</v>
      </c>
      <c r="H36" s="62"/>
      <c r="I36" s="75">
        <f>SUM(I29-I37)</f>
        <v>22889</v>
      </c>
      <c r="K36" s="136">
        <f>SUM(K29-K37)</f>
        <v>42458</v>
      </c>
      <c r="L36" s="62"/>
      <c r="M36" s="136">
        <f>SUM(M29-M37)</f>
        <v>22889</v>
      </c>
    </row>
    <row r="37" spans="1:13" ht="21.75" customHeight="1" thickTop="1">
      <c r="A37" s="83" t="s">
        <v>162</v>
      </c>
      <c r="B37" s="125"/>
      <c r="C37" s="135"/>
      <c r="D37" s="135"/>
      <c r="G37" s="115">
        <v>0</v>
      </c>
      <c r="H37" s="62"/>
      <c r="I37" s="115">
        <v>0</v>
      </c>
      <c r="K37" s="75"/>
      <c r="L37" s="62"/>
      <c r="M37" s="75"/>
    </row>
    <row r="38" spans="1:13" ht="21.75" customHeight="1" thickBot="1">
      <c r="A38" s="125"/>
      <c r="B38" s="125"/>
      <c r="C38" s="135"/>
      <c r="D38" s="135"/>
      <c r="G38" s="136">
        <f>SUM(G36:G37)</f>
        <v>42458</v>
      </c>
      <c r="H38" s="62"/>
      <c r="I38" s="136">
        <f>SUM(I36:I37)</f>
        <v>22889</v>
      </c>
      <c r="K38" s="75"/>
      <c r="L38" s="62"/>
      <c r="M38" s="75"/>
    </row>
    <row r="39" spans="1:13" ht="21.75" customHeight="1" thickTop="1">
      <c r="A39" s="125"/>
      <c r="B39" s="125"/>
      <c r="C39" s="135"/>
      <c r="D39" s="135"/>
      <c r="G39" s="75"/>
      <c r="H39" s="62"/>
      <c r="I39" s="75"/>
      <c r="K39" s="75"/>
      <c r="L39" s="62"/>
      <c r="M39" s="75"/>
    </row>
    <row r="40" spans="1:13" ht="21.75" customHeight="1">
      <c r="A40" s="84" t="s">
        <v>146</v>
      </c>
      <c r="B40" s="125"/>
      <c r="C40" s="135"/>
      <c r="D40" s="135"/>
      <c r="G40" s="75"/>
      <c r="H40" s="62"/>
      <c r="I40" s="75"/>
      <c r="K40" s="75"/>
      <c r="L40" s="62"/>
      <c r="M40" s="75"/>
    </row>
    <row r="41" spans="1:13" ht="21.75" customHeight="1" thickBot="1">
      <c r="A41" s="83" t="s">
        <v>145</v>
      </c>
      <c r="B41" s="125"/>
      <c r="C41" s="135"/>
      <c r="D41" s="135"/>
      <c r="G41" s="75">
        <f>SUM(G33-G42)</f>
        <v>42458</v>
      </c>
      <c r="H41" s="62"/>
      <c r="I41" s="75">
        <f>SUM(I33-I42)</f>
        <v>22889</v>
      </c>
      <c r="K41" s="136">
        <f>+K33</f>
        <v>42458</v>
      </c>
      <c r="L41" s="62"/>
      <c r="M41" s="136">
        <f>+M33</f>
        <v>22889</v>
      </c>
    </row>
    <row r="42" spans="1:13" ht="21.75" customHeight="1" thickTop="1">
      <c r="A42" s="83" t="s">
        <v>162</v>
      </c>
      <c r="B42" s="125"/>
      <c r="C42" s="135"/>
      <c r="D42" s="135"/>
      <c r="G42" s="115">
        <v>0</v>
      </c>
      <c r="H42" s="62"/>
      <c r="I42" s="115">
        <v>0</v>
      </c>
      <c r="K42" s="62"/>
      <c r="L42" s="62"/>
      <c r="M42" s="62"/>
    </row>
    <row r="43" spans="1:13" ht="21.75" customHeight="1" thickBot="1">
      <c r="A43" s="125"/>
      <c r="B43" s="125"/>
      <c r="C43" s="135"/>
      <c r="D43" s="135"/>
      <c r="G43" s="136">
        <f>SUM(G41:G42)</f>
        <v>42458</v>
      </c>
      <c r="H43" s="62"/>
      <c r="I43" s="136">
        <f>SUM(I41:I42)</f>
        <v>22889</v>
      </c>
      <c r="K43" s="62"/>
      <c r="L43" s="62"/>
      <c r="M43" s="62"/>
    </row>
    <row r="44" spans="1:13" ht="21.75" customHeight="1" thickTop="1">
      <c r="A44" s="85" t="s">
        <v>198</v>
      </c>
      <c r="B44" s="125"/>
      <c r="C44" s="135"/>
      <c r="D44" s="135"/>
      <c r="E44" s="88">
        <v>15</v>
      </c>
      <c r="G44" s="75"/>
      <c r="H44" s="62"/>
      <c r="I44" s="75"/>
      <c r="K44" s="62"/>
      <c r="L44" s="62"/>
      <c r="M44" s="62"/>
    </row>
    <row r="45" spans="1:13" ht="21.75" customHeight="1">
      <c r="A45" s="86" t="s">
        <v>165</v>
      </c>
      <c r="D45" s="50"/>
      <c r="F45" s="88"/>
      <c r="G45" s="62"/>
      <c r="H45" s="62"/>
      <c r="I45" s="62"/>
      <c r="K45" s="62"/>
      <c r="L45" s="62"/>
      <c r="M45" s="62"/>
    </row>
    <row r="46" spans="1:13" ht="21.75" customHeight="1" thickBot="1">
      <c r="A46" s="86" t="s">
        <v>199</v>
      </c>
      <c r="D46" s="50"/>
      <c r="G46" s="90">
        <v>0.05</v>
      </c>
      <c r="H46" s="91"/>
      <c r="I46" s="90">
        <v>0.05</v>
      </c>
      <c r="K46" s="90">
        <v>0.05</v>
      </c>
      <c r="L46" s="91"/>
      <c r="M46" s="90">
        <v>0.05</v>
      </c>
    </row>
    <row r="47" spans="1:13" ht="21.75" customHeight="1" thickTop="1">
      <c r="D47" s="50"/>
      <c r="K47" s="67"/>
      <c r="L47" s="49"/>
      <c r="M47" s="67"/>
    </row>
    <row r="48" spans="1:13" ht="21.75" customHeight="1">
      <c r="A48" s="48" t="s">
        <v>13</v>
      </c>
      <c r="D48" s="50"/>
      <c r="K48" s="68"/>
      <c r="L48" s="68"/>
      <c r="M48" s="68"/>
    </row>
    <row r="49" spans="1:13" ht="21.75" customHeight="1"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100" t="s">
        <v>205</v>
      </c>
    </row>
    <row r="50" spans="1:13" ht="21.75" customHeight="1">
      <c r="A50" s="47" t="s">
        <v>171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</row>
    <row r="51" spans="1:13" ht="21.75" customHeight="1">
      <c r="A51" s="47" t="s">
        <v>74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</row>
    <row r="52" spans="1:13" ht="21.75" customHeight="1">
      <c r="A52" s="47" t="s">
        <v>187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</row>
    <row r="53" spans="1:13" ht="21.75" customHeight="1">
      <c r="K53" s="48"/>
      <c r="L53" s="48"/>
      <c r="M53" s="92" t="s">
        <v>186</v>
      </c>
    </row>
    <row r="54" spans="1:13" ht="21.75" customHeight="1">
      <c r="G54" s="163" t="s">
        <v>133</v>
      </c>
      <c r="H54" s="163"/>
      <c r="I54" s="163"/>
      <c r="J54" s="60"/>
      <c r="K54" s="163" t="s">
        <v>134</v>
      </c>
      <c r="L54" s="163"/>
      <c r="M54" s="163"/>
    </row>
    <row r="55" spans="1:13" s="44" customFormat="1" ht="21.75" customHeight="1">
      <c r="C55" s="45"/>
      <c r="D55" s="45"/>
      <c r="E55" s="46"/>
      <c r="F55" s="46"/>
      <c r="G55" s="157">
        <v>2562</v>
      </c>
      <c r="H55" s="154"/>
      <c r="I55" s="157">
        <v>2561</v>
      </c>
      <c r="K55" s="157">
        <v>2562</v>
      </c>
      <c r="L55" s="154"/>
      <c r="M55" s="157">
        <v>2561</v>
      </c>
    </row>
    <row r="56" spans="1:13" ht="21.75" customHeight="1">
      <c r="A56" s="70"/>
      <c r="G56" s="154"/>
      <c r="H56" s="154"/>
      <c r="I56" s="51" t="s">
        <v>175</v>
      </c>
      <c r="J56" s="44"/>
      <c r="K56" s="154"/>
      <c r="L56" s="154"/>
      <c r="M56" s="51" t="s">
        <v>175</v>
      </c>
    </row>
    <row r="57" spans="1:13" ht="21.75" customHeight="1">
      <c r="A57" s="70" t="s">
        <v>75</v>
      </c>
      <c r="I57" s="144"/>
      <c r="K57" s="62"/>
      <c r="L57" s="62"/>
      <c r="M57" s="144"/>
    </row>
    <row r="58" spans="1:13" ht="21.75" customHeight="1">
      <c r="A58" s="68" t="s">
        <v>179</v>
      </c>
      <c r="G58" s="62">
        <f>SUM(G27)</f>
        <v>42762</v>
      </c>
      <c r="H58" s="62"/>
      <c r="I58" s="62">
        <f>SUM(I27)</f>
        <v>22996</v>
      </c>
      <c r="K58" s="62">
        <f>SUM(K27)</f>
        <v>42430</v>
      </c>
      <c r="L58" s="62"/>
      <c r="M58" s="62">
        <f>SUM(M27)</f>
        <v>22889</v>
      </c>
    </row>
    <row r="59" spans="1:13" ht="21.75" customHeight="1">
      <c r="A59" s="68" t="s">
        <v>158</v>
      </c>
      <c r="G59" s="72"/>
      <c r="H59" s="62"/>
      <c r="I59" s="72"/>
      <c r="K59" s="72"/>
      <c r="L59" s="62"/>
      <c r="M59" s="72"/>
    </row>
    <row r="60" spans="1:13" ht="21.75" customHeight="1">
      <c r="A60" s="68" t="s">
        <v>135</v>
      </c>
      <c r="G60" s="72"/>
      <c r="H60" s="62"/>
      <c r="I60" s="72"/>
      <c r="K60" s="72"/>
      <c r="L60" s="62"/>
      <c r="M60" s="72"/>
    </row>
    <row r="61" spans="1:13" ht="21.75" customHeight="1">
      <c r="A61" s="68" t="s">
        <v>76</v>
      </c>
      <c r="G61" s="72">
        <v>30165</v>
      </c>
      <c r="H61" s="62"/>
      <c r="I61" s="75">
        <v>28075</v>
      </c>
      <c r="J61" s="75"/>
      <c r="K61" s="75">
        <v>18541</v>
      </c>
      <c r="L61" s="75"/>
      <c r="M61" s="62">
        <v>20559</v>
      </c>
    </row>
    <row r="62" spans="1:13" ht="21.75" customHeight="1">
      <c r="A62" s="68" t="s">
        <v>156</v>
      </c>
      <c r="G62" s="72">
        <v>-497</v>
      </c>
      <c r="H62" s="62"/>
      <c r="I62" s="62">
        <v>2235</v>
      </c>
      <c r="J62" s="75"/>
      <c r="K62" s="62">
        <v>0</v>
      </c>
      <c r="L62" s="75"/>
      <c r="M62" s="62">
        <v>349</v>
      </c>
    </row>
    <row r="63" spans="1:13" ht="21.75" customHeight="1">
      <c r="A63" s="68" t="s">
        <v>166</v>
      </c>
      <c r="G63" s="73">
        <v>-16</v>
      </c>
      <c r="H63" s="62"/>
      <c r="I63" s="62">
        <v>773</v>
      </c>
      <c r="J63" s="75"/>
      <c r="K63" s="62">
        <v>0</v>
      </c>
      <c r="L63" s="75"/>
      <c r="M63" s="62">
        <v>0</v>
      </c>
    </row>
    <row r="64" spans="1:13" ht="21.75" customHeight="1">
      <c r="A64" s="68" t="s">
        <v>204</v>
      </c>
      <c r="G64" s="73">
        <v>0</v>
      </c>
      <c r="H64" s="62"/>
      <c r="I64" s="62">
        <v>-147</v>
      </c>
      <c r="J64" s="75"/>
      <c r="K64" s="62">
        <v>0</v>
      </c>
      <c r="L64" s="75"/>
      <c r="M64" s="151">
        <v>0</v>
      </c>
    </row>
    <row r="65" spans="1:13" ht="21.75" customHeight="1">
      <c r="A65" s="68" t="s">
        <v>119</v>
      </c>
      <c r="G65" s="96">
        <v>6</v>
      </c>
      <c r="H65" s="62"/>
      <c r="I65" s="62">
        <v>0</v>
      </c>
      <c r="J65" s="75"/>
      <c r="K65" s="151">
        <v>0</v>
      </c>
      <c r="L65" s="75"/>
      <c r="M65" s="62">
        <v>0</v>
      </c>
    </row>
    <row r="66" spans="1:13" ht="21.75" customHeight="1">
      <c r="A66" s="68" t="s">
        <v>77</v>
      </c>
      <c r="G66" s="74">
        <v>967</v>
      </c>
      <c r="H66" s="75"/>
      <c r="I66" s="151">
        <v>994</v>
      </c>
      <c r="J66" s="75"/>
      <c r="K66" s="151">
        <v>342</v>
      </c>
      <c r="L66" s="75"/>
      <c r="M66" s="151">
        <v>364</v>
      </c>
    </row>
    <row r="67" spans="1:13" ht="21.75" customHeight="1">
      <c r="A67" s="68" t="s">
        <v>78</v>
      </c>
      <c r="G67" s="76">
        <v>-3352</v>
      </c>
      <c r="H67" s="75"/>
      <c r="I67" s="151">
        <v>-253</v>
      </c>
      <c r="J67" s="75"/>
      <c r="K67" s="151">
        <v>-1717</v>
      </c>
      <c r="L67" s="75"/>
      <c r="M67" s="151">
        <v>-129</v>
      </c>
    </row>
    <row r="68" spans="1:13" ht="21.75" customHeight="1">
      <c r="A68" s="68" t="s">
        <v>195</v>
      </c>
      <c r="G68" s="96">
        <v>-241</v>
      </c>
      <c r="H68" s="62"/>
      <c r="I68" s="151">
        <v>1275</v>
      </c>
      <c r="J68" s="75"/>
      <c r="K68" s="151">
        <v>-51925</v>
      </c>
      <c r="L68" s="75"/>
      <c r="M68" s="151">
        <v>-29574</v>
      </c>
    </row>
    <row r="69" spans="1:13" ht="21.75" customHeight="1">
      <c r="A69" s="68" t="s">
        <v>105</v>
      </c>
      <c r="G69" s="77">
        <v>69</v>
      </c>
      <c r="H69" s="62"/>
      <c r="I69" s="152">
        <v>6485</v>
      </c>
      <c r="J69" s="75"/>
      <c r="K69" s="152">
        <v>6</v>
      </c>
      <c r="L69" s="75"/>
      <c r="M69" s="152">
        <v>6436</v>
      </c>
    </row>
    <row r="70" spans="1:13" ht="21.75" customHeight="1">
      <c r="A70" s="68" t="s">
        <v>97</v>
      </c>
      <c r="G70" s="74"/>
      <c r="H70" s="62"/>
      <c r="I70" s="74"/>
      <c r="K70" s="74"/>
      <c r="L70" s="62"/>
      <c r="M70" s="74"/>
    </row>
    <row r="71" spans="1:13" ht="21.75" customHeight="1">
      <c r="A71" s="68" t="s">
        <v>79</v>
      </c>
      <c r="G71" s="78">
        <f>SUM(G58:G69)</f>
        <v>69863</v>
      </c>
      <c r="H71" s="62"/>
      <c r="I71" s="78">
        <f>SUM(I58:I69)</f>
        <v>62433</v>
      </c>
      <c r="K71" s="78">
        <f>SUM(K58:K69)</f>
        <v>7677</v>
      </c>
      <c r="L71" s="62"/>
      <c r="M71" s="78">
        <f>SUM(M58:M69)</f>
        <v>20894</v>
      </c>
    </row>
    <row r="72" spans="1:13" ht="21.75" customHeight="1">
      <c r="A72" s="68" t="s">
        <v>80</v>
      </c>
      <c r="G72" s="72"/>
      <c r="H72" s="62"/>
      <c r="I72" s="72"/>
      <c r="K72" s="72"/>
      <c r="L72" s="62"/>
      <c r="M72" s="72"/>
    </row>
    <row r="73" spans="1:13" ht="21.75" customHeight="1">
      <c r="A73" s="68" t="s">
        <v>81</v>
      </c>
      <c r="G73" s="72">
        <v>-35118</v>
      </c>
      <c r="H73" s="62"/>
      <c r="I73" s="108">
        <v>-21715</v>
      </c>
      <c r="J73" s="75"/>
      <c r="K73" s="108">
        <v>10541</v>
      </c>
      <c r="L73" s="75"/>
      <c r="M73" s="108">
        <v>-31703</v>
      </c>
    </row>
    <row r="74" spans="1:13" ht="21.75" customHeight="1">
      <c r="A74" s="68" t="s">
        <v>82</v>
      </c>
      <c r="G74" s="72">
        <v>1369</v>
      </c>
      <c r="H74" s="62"/>
      <c r="I74" s="108">
        <v>909</v>
      </c>
      <c r="J74" s="75"/>
      <c r="K74" s="108">
        <v>0</v>
      </c>
      <c r="L74" s="75"/>
      <c r="M74" s="108">
        <v>0</v>
      </c>
    </row>
    <row r="75" spans="1:13" ht="21.75" customHeight="1">
      <c r="A75" s="68" t="s">
        <v>83</v>
      </c>
      <c r="G75" s="72">
        <v>4513</v>
      </c>
      <c r="H75" s="62"/>
      <c r="I75" s="108">
        <v>-372</v>
      </c>
      <c r="J75" s="75"/>
      <c r="K75" s="108">
        <v>2173</v>
      </c>
      <c r="L75" s="75"/>
      <c r="M75" s="108">
        <v>774</v>
      </c>
    </row>
    <row r="76" spans="1:13" ht="21.75" customHeight="1">
      <c r="A76" s="68" t="s">
        <v>84</v>
      </c>
      <c r="G76" s="79">
        <v>-6361</v>
      </c>
      <c r="H76" s="62"/>
      <c r="I76" s="108">
        <v>391</v>
      </c>
      <c r="J76" s="75"/>
      <c r="K76" s="108">
        <v>-6585</v>
      </c>
      <c r="L76" s="75"/>
      <c r="M76" s="108">
        <v>347</v>
      </c>
    </row>
    <row r="77" spans="1:13" ht="21.75" customHeight="1">
      <c r="A77" s="68" t="s">
        <v>85</v>
      </c>
      <c r="G77" s="72"/>
      <c r="H77" s="62"/>
      <c r="I77" s="72"/>
      <c r="K77" s="72"/>
      <c r="L77" s="62"/>
      <c r="M77" s="72"/>
    </row>
    <row r="78" spans="1:13" ht="21.75" customHeight="1">
      <c r="A78" s="68" t="s">
        <v>86</v>
      </c>
      <c r="G78" s="72">
        <v>19673</v>
      </c>
      <c r="H78" s="62"/>
      <c r="I78" s="62">
        <v>13404</v>
      </c>
      <c r="J78" s="75"/>
      <c r="K78" s="62">
        <v>-146</v>
      </c>
      <c r="L78" s="75"/>
      <c r="M78" s="62">
        <v>-13834</v>
      </c>
    </row>
    <row r="79" spans="1:13" ht="21.75" customHeight="1">
      <c r="A79" s="57" t="s">
        <v>114</v>
      </c>
      <c r="G79" s="72">
        <v>-20904</v>
      </c>
      <c r="H79" s="62"/>
      <c r="I79" s="108">
        <f>-11014+8256</f>
        <v>-2758</v>
      </c>
      <c r="J79" s="75"/>
      <c r="K79" s="108">
        <v>0</v>
      </c>
      <c r="L79" s="75"/>
      <c r="M79" s="108">
        <v>0</v>
      </c>
    </row>
    <row r="80" spans="1:13" ht="21.75" customHeight="1">
      <c r="A80" s="68" t="s">
        <v>87</v>
      </c>
      <c r="G80" s="79">
        <v>8695</v>
      </c>
      <c r="H80" s="62"/>
      <c r="I80" s="151">
        <v>5009</v>
      </c>
      <c r="J80" s="75"/>
      <c r="K80" s="151">
        <v>9324</v>
      </c>
      <c r="L80" s="75"/>
      <c r="M80" s="151">
        <v>452</v>
      </c>
    </row>
    <row r="81" spans="1:13" ht="21.75" customHeight="1">
      <c r="A81" s="68" t="s">
        <v>120</v>
      </c>
      <c r="G81" s="97">
        <v>0</v>
      </c>
      <c r="H81" s="75"/>
      <c r="I81" s="151">
        <v>-450</v>
      </c>
      <c r="J81" s="75"/>
      <c r="K81" s="151">
        <v>0</v>
      </c>
      <c r="L81" s="75"/>
      <c r="M81" s="151">
        <v>-450</v>
      </c>
    </row>
    <row r="82" spans="1:13" ht="21.75" customHeight="1">
      <c r="A82" s="68" t="s">
        <v>88</v>
      </c>
      <c r="G82" s="80">
        <v>4880</v>
      </c>
      <c r="H82" s="62"/>
      <c r="I82" s="152">
        <v>-7122</v>
      </c>
      <c r="J82" s="75"/>
      <c r="K82" s="152">
        <v>1748</v>
      </c>
      <c r="L82" s="75"/>
      <c r="M82" s="152">
        <v>-6395</v>
      </c>
    </row>
    <row r="83" spans="1:13" ht="21.75" customHeight="1">
      <c r="A83" s="71" t="s">
        <v>180</v>
      </c>
      <c r="G83" s="76">
        <f>SUM(G71:G82)</f>
        <v>46610</v>
      </c>
      <c r="H83" s="75"/>
      <c r="I83" s="76">
        <f>SUM(I71:I82)</f>
        <v>49729</v>
      </c>
      <c r="K83" s="76">
        <f>SUM(K71:K82)</f>
        <v>24732</v>
      </c>
      <c r="L83" s="75"/>
      <c r="M83" s="76">
        <f>SUM(M71:M82)</f>
        <v>-29915</v>
      </c>
    </row>
    <row r="84" spans="1:13" ht="21.75" customHeight="1">
      <c r="A84" s="68" t="s">
        <v>89</v>
      </c>
      <c r="G84" s="76">
        <v>39</v>
      </c>
      <c r="H84" s="75"/>
      <c r="I84" s="151">
        <v>-6377</v>
      </c>
      <c r="J84" s="75"/>
      <c r="K84" s="151">
        <v>103</v>
      </c>
      <c r="L84" s="75"/>
      <c r="M84" s="151">
        <v>-6328</v>
      </c>
    </row>
    <row r="85" spans="1:13" ht="21.75" customHeight="1">
      <c r="A85" s="68" t="s">
        <v>106</v>
      </c>
      <c r="G85" s="73">
        <v>-1775</v>
      </c>
      <c r="H85" s="62"/>
      <c r="I85" s="152">
        <v>-55</v>
      </c>
      <c r="J85" s="75"/>
      <c r="K85" s="152">
        <v>-1767</v>
      </c>
      <c r="L85" s="75"/>
      <c r="M85" s="152">
        <v>-53</v>
      </c>
    </row>
    <row r="86" spans="1:13" ht="21.75" customHeight="1">
      <c r="A86" s="70" t="s">
        <v>167</v>
      </c>
      <c r="G86" s="81">
        <f>SUM(G83:G85)</f>
        <v>44874</v>
      </c>
      <c r="H86" s="62"/>
      <c r="I86" s="81">
        <f>SUM(I83:I85)</f>
        <v>43297</v>
      </c>
      <c r="K86" s="81">
        <f>SUM(K83:K85)</f>
        <v>23068</v>
      </c>
      <c r="L86" s="62"/>
      <c r="M86" s="81">
        <f>SUM(M83:M85)</f>
        <v>-36296</v>
      </c>
    </row>
    <row r="87" spans="1:13" ht="21.75" customHeight="1">
      <c r="A87" s="68"/>
    </row>
    <row r="88" spans="1:13" ht="21.75" customHeight="1">
      <c r="A88" s="68" t="s">
        <v>13</v>
      </c>
    </row>
    <row r="89" spans="1:13" ht="21.75" customHeight="1">
      <c r="A89" s="47"/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100" t="s">
        <v>205</v>
      </c>
    </row>
    <row r="90" spans="1:13" ht="21.75" customHeight="1">
      <c r="A90" s="47" t="s">
        <v>149</v>
      </c>
      <c r="B90" s="47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</row>
    <row r="91" spans="1:13" ht="21.75" customHeight="1">
      <c r="A91" s="47" t="s">
        <v>90</v>
      </c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</row>
    <row r="92" spans="1:13" ht="21.75" customHeight="1">
      <c r="A92" s="47" t="s">
        <v>187</v>
      </c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</row>
    <row r="93" spans="1:13" ht="21.75" customHeight="1">
      <c r="K93" s="48"/>
      <c r="L93" s="48"/>
      <c r="M93" s="92" t="s">
        <v>186</v>
      </c>
    </row>
    <row r="94" spans="1:13" ht="21.75" customHeight="1">
      <c r="G94" s="163" t="s">
        <v>133</v>
      </c>
      <c r="H94" s="163"/>
      <c r="I94" s="163"/>
      <c r="J94" s="60"/>
      <c r="K94" s="163" t="s">
        <v>134</v>
      </c>
      <c r="L94" s="163"/>
      <c r="M94" s="163"/>
    </row>
    <row r="95" spans="1:13" s="44" customFormat="1" ht="21.75" customHeight="1">
      <c r="C95" s="45"/>
      <c r="D95" s="45"/>
      <c r="E95" s="46"/>
      <c r="F95" s="46"/>
      <c r="G95" s="157">
        <v>2562</v>
      </c>
      <c r="H95" s="154"/>
      <c r="I95" s="157">
        <v>2561</v>
      </c>
      <c r="K95" s="157">
        <v>2562</v>
      </c>
      <c r="L95" s="154"/>
      <c r="M95" s="157">
        <v>2561</v>
      </c>
    </row>
    <row r="96" spans="1:13" s="44" customFormat="1" ht="21.75" customHeight="1">
      <c r="C96" s="45"/>
      <c r="D96" s="45"/>
      <c r="E96" s="46"/>
      <c r="F96" s="46"/>
      <c r="G96" s="154"/>
      <c r="H96" s="154"/>
      <c r="I96" s="51" t="s">
        <v>175</v>
      </c>
      <c r="K96" s="154"/>
      <c r="L96" s="154"/>
      <c r="M96" s="51" t="s">
        <v>175</v>
      </c>
    </row>
    <row r="97" spans="1:13" ht="21.75" customHeight="1">
      <c r="A97" s="70" t="s">
        <v>91</v>
      </c>
      <c r="K97" s="62"/>
      <c r="L97" s="62"/>
      <c r="M97" s="62"/>
    </row>
    <row r="98" spans="1:13" ht="21.75" customHeight="1">
      <c r="A98" s="68" t="s">
        <v>181</v>
      </c>
      <c r="G98" s="73">
        <v>-45620</v>
      </c>
      <c r="H98" s="73"/>
      <c r="I98" s="62">
        <v>0</v>
      </c>
      <c r="J98" s="73"/>
      <c r="K98" s="73">
        <v>-53000</v>
      </c>
      <c r="L98" s="73"/>
      <c r="M98" s="62">
        <v>0</v>
      </c>
    </row>
    <row r="99" spans="1:13" ht="21.75" customHeight="1">
      <c r="A99" s="68" t="s">
        <v>125</v>
      </c>
      <c r="G99" s="73">
        <v>0</v>
      </c>
      <c r="H99" s="73"/>
      <c r="I99" s="62">
        <v>70165</v>
      </c>
      <c r="J99" s="75"/>
      <c r="K99" s="62">
        <v>0</v>
      </c>
      <c r="L99" s="75"/>
      <c r="M99" s="62">
        <v>0</v>
      </c>
    </row>
    <row r="100" spans="1:13" ht="21.75" customHeight="1">
      <c r="A100" s="68" t="s">
        <v>150</v>
      </c>
      <c r="G100" s="72">
        <v>0</v>
      </c>
      <c r="H100" s="72"/>
      <c r="I100" s="62">
        <v>0</v>
      </c>
      <c r="J100" s="75"/>
      <c r="K100" s="62">
        <v>-10998</v>
      </c>
      <c r="L100" s="75"/>
      <c r="M100" s="62">
        <v>-15871</v>
      </c>
    </row>
    <row r="101" spans="1:13" ht="21.75" customHeight="1">
      <c r="A101" s="68" t="s">
        <v>157</v>
      </c>
      <c r="G101" s="72">
        <v>-18254</v>
      </c>
      <c r="H101" s="72"/>
      <c r="I101" s="62">
        <v>-19508</v>
      </c>
      <c r="J101" s="75"/>
      <c r="K101" s="62">
        <v>-120</v>
      </c>
      <c r="L101" s="75"/>
      <c r="M101" s="62">
        <v>-485</v>
      </c>
    </row>
    <row r="102" spans="1:13" ht="21.75" customHeight="1">
      <c r="A102" s="68" t="s">
        <v>163</v>
      </c>
      <c r="G102" s="72">
        <v>0</v>
      </c>
      <c r="H102" s="72"/>
      <c r="I102" s="62">
        <v>0</v>
      </c>
      <c r="J102" s="75"/>
      <c r="K102" s="62">
        <v>0</v>
      </c>
      <c r="L102" s="75"/>
      <c r="M102" s="62">
        <v>60000</v>
      </c>
    </row>
    <row r="103" spans="1:13" ht="21.75" customHeight="1">
      <c r="A103" s="68" t="s">
        <v>100</v>
      </c>
      <c r="G103" s="73">
        <v>1674</v>
      </c>
      <c r="H103" s="73"/>
      <c r="I103" s="73">
        <v>0</v>
      </c>
      <c r="K103" s="73">
        <v>993</v>
      </c>
      <c r="L103" s="73"/>
      <c r="M103" s="73">
        <v>0</v>
      </c>
    </row>
    <row r="104" spans="1:13" ht="21.75" customHeight="1">
      <c r="A104" s="70" t="s">
        <v>102</v>
      </c>
      <c r="G104" s="81">
        <f>SUM(G98:G103)</f>
        <v>-62200</v>
      </c>
      <c r="H104" s="62"/>
      <c r="I104" s="81">
        <f>SUM(I98:I103)</f>
        <v>50657</v>
      </c>
      <c r="K104" s="81">
        <f>SUM(K98:K103)</f>
        <v>-63125</v>
      </c>
      <c r="L104" s="62"/>
      <c r="M104" s="81">
        <f>SUM(M98:M103)</f>
        <v>43644</v>
      </c>
    </row>
    <row r="105" spans="1:13" ht="21.75" customHeight="1">
      <c r="A105" s="70" t="s">
        <v>92</v>
      </c>
      <c r="G105" s="79"/>
      <c r="H105" s="62"/>
      <c r="I105" s="79"/>
      <c r="K105" s="79"/>
      <c r="L105" s="62"/>
      <c r="M105" s="79"/>
    </row>
    <row r="106" spans="1:13" ht="21.75" customHeight="1">
      <c r="A106" s="68" t="s">
        <v>170</v>
      </c>
      <c r="G106" s="79">
        <v>0</v>
      </c>
      <c r="H106" s="62"/>
      <c r="I106" s="79">
        <v>150000</v>
      </c>
      <c r="K106" s="79">
        <v>0</v>
      </c>
      <c r="L106" s="62"/>
      <c r="M106" s="79">
        <v>150000</v>
      </c>
    </row>
    <row r="107" spans="1:13" ht="21.75" customHeight="1">
      <c r="A107" s="68" t="s">
        <v>131</v>
      </c>
      <c r="G107" s="79">
        <v>0</v>
      </c>
      <c r="H107" s="62"/>
      <c r="I107" s="79">
        <v>47000</v>
      </c>
      <c r="K107" s="79">
        <v>0</v>
      </c>
      <c r="L107" s="62"/>
      <c r="M107" s="79">
        <v>47000</v>
      </c>
    </row>
    <row r="108" spans="1:13" ht="21.75" customHeight="1">
      <c r="A108" s="68" t="s">
        <v>101</v>
      </c>
      <c r="G108" s="79">
        <v>0</v>
      </c>
      <c r="H108" s="75"/>
      <c r="I108" s="79">
        <v>-21000</v>
      </c>
      <c r="K108" s="79">
        <v>0</v>
      </c>
      <c r="L108" s="75"/>
      <c r="M108" s="79">
        <v>-21000</v>
      </c>
    </row>
    <row r="109" spans="1:13" ht="21.75" customHeight="1">
      <c r="A109" s="57" t="s">
        <v>203</v>
      </c>
      <c r="G109" s="72">
        <v>-1100</v>
      </c>
      <c r="H109" s="62"/>
      <c r="I109" s="108">
        <v>-662</v>
      </c>
      <c r="J109" s="75"/>
      <c r="K109" s="108">
        <v>-187</v>
      </c>
      <c r="L109" s="75"/>
      <c r="M109" s="108">
        <v>-203</v>
      </c>
    </row>
    <row r="110" spans="1:13" ht="21.75" customHeight="1">
      <c r="A110" s="70" t="s">
        <v>151</v>
      </c>
      <c r="G110" s="81">
        <f>SUM(G106:G109)</f>
        <v>-1100</v>
      </c>
      <c r="H110" s="62"/>
      <c r="I110" s="81">
        <f>SUM(I106:I109)</f>
        <v>175338</v>
      </c>
      <c r="K110" s="81">
        <f>SUM(K106:K109)</f>
        <v>-187</v>
      </c>
      <c r="L110" s="62"/>
      <c r="M110" s="81">
        <f>SUM(M106:M109)</f>
        <v>175797</v>
      </c>
    </row>
    <row r="111" spans="1:13" ht="21.75" customHeight="1">
      <c r="A111" s="70" t="s">
        <v>132</v>
      </c>
      <c r="G111" s="72">
        <f>SUM(G86,G104,G110)</f>
        <v>-18426</v>
      </c>
      <c r="H111" s="72"/>
      <c r="I111" s="72">
        <f>SUM(I86,I104,I110)</f>
        <v>269292</v>
      </c>
      <c r="K111" s="72">
        <f>SUM(K86,K104,K110)</f>
        <v>-40244</v>
      </c>
      <c r="L111" s="72"/>
      <c r="M111" s="72">
        <f>SUM(M86,M104,M110)</f>
        <v>183145</v>
      </c>
    </row>
    <row r="112" spans="1:13" ht="21.75" customHeight="1">
      <c r="A112" s="68" t="s">
        <v>103</v>
      </c>
      <c r="G112" s="72">
        <v>367329</v>
      </c>
      <c r="H112" s="72"/>
      <c r="I112" s="72">
        <v>75637</v>
      </c>
      <c r="K112" s="72">
        <v>129204</v>
      </c>
      <c r="L112" s="72"/>
      <c r="M112" s="72">
        <v>27183</v>
      </c>
    </row>
    <row r="113" spans="1:13" ht="21.75" customHeight="1" thickBot="1">
      <c r="A113" s="70" t="s">
        <v>104</v>
      </c>
      <c r="G113" s="82">
        <f>SUM(G111:G112)</f>
        <v>348903</v>
      </c>
      <c r="H113" s="72"/>
      <c r="I113" s="82">
        <f>SUM(I111:I112)</f>
        <v>344929</v>
      </c>
      <c r="K113" s="82">
        <f>SUM(K111:K112)</f>
        <v>88960</v>
      </c>
      <c r="L113" s="72"/>
      <c r="M113" s="82">
        <f>SUM(M111:M112)</f>
        <v>210328</v>
      </c>
    </row>
    <row r="114" spans="1:13" ht="21.75" customHeight="1" thickTop="1">
      <c r="A114" s="68"/>
      <c r="G114" s="62">
        <f>G113-BS!G11</f>
        <v>0</v>
      </c>
      <c r="H114" s="62"/>
      <c r="I114" s="62">
        <f>I113-344929</f>
        <v>0</v>
      </c>
      <c r="K114" s="62">
        <f>K113-BS!K11</f>
        <v>0</v>
      </c>
      <c r="L114" s="62"/>
      <c r="M114" s="62">
        <f>M113-210328</f>
        <v>0</v>
      </c>
    </row>
    <row r="115" spans="1:13" ht="21.75" customHeight="1">
      <c r="A115" s="70" t="s">
        <v>107</v>
      </c>
      <c r="G115" s="62"/>
      <c r="H115" s="62"/>
      <c r="I115" s="62"/>
      <c r="K115" s="62"/>
      <c r="L115" s="62"/>
      <c r="M115" s="62"/>
    </row>
    <row r="116" spans="1:13" ht="21.75" customHeight="1">
      <c r="A116" s="68" t="s">
        <v>108</v>
      </c>
      <c r="G116" s="62"/>
      <c r="H116" s="62"/>
      <c r="I116" s="62"/>
      <c r="K116" s="62"/>
      <c r="L116" s="62"/>
      <c r="M116" s="62"/>
    </row>
    <row r="117" spans="1:13" ht="21.75" customHeight="1">
      <c r="A117" s="68" t="s">
        <v>209</v>
      </c>
      <c r="G117" s="62">
        <v>1105</v>
      </c>
      <c r="H117" s="62"/>
      <c r="I117" s="62">
        <v>-13151</v>
      </c>
      <c r="J117" s="62"/>
      <c r="K117" s="62">
        <v>14</v>
      </c>
      <c r="L117" s="48"/>
      <c r="M117" s="62">
        <v>-12984</v>
      </c>
    </row>
    <row r="118" spans="1:13" ht="21.75" customHeight="1">
      <c r="A118" s="68" t="s">
        <v>210</v>
      </c>
      <c r="G118" s="62">
        <v>0</v>
      </c>
      <c r="H118" s="62"/>
      <c r="I118" s="62">
        <v>0</v>
      </c>
      <c r="J118" s="62"/>
      <c r="K118" s="62">
        <v>-12759</v>
      </c>
      <c r="L118" s="48"/>
      <c r="M118" s="62">
        <v>-2334</v>
      </c>
    </row>
    <row r="119" spans="1:13" ht="21.75" customHeight="1">
      <c r="A119" s="70"/>
      <c r="K119" s="62"/>
      <c r="L119" s="62"/>
      <c r="M119" s="62"/>
    </row>
    <row r="120" spans="1:13" ht="21.75" customHeight="1">
      <c r="A120" s="68" t="s">
        <v>13</v>
      </c>
      <c r="K120" s="62"/>
      <c r="L120" s="62"/>
      <c r="M120" s="62"/>
    </row>
    <row r="121" spans="1:13" ht="21.75" customHeight="1">
      <c r="A121" s="68"/>
      <c r="K121" s="62"/>
      <c r="L121" s="62"/>
      <c r="M121" s="62"/>
    </row>
    <row r="122" spans="1:13" ht="21.75" customHeight="1">
      <c r="A122" s="68"/>
      <c r="K122" s="62"/>
      <c r="L122" s="62"/>
      <c r="M122" s="62"/>
    </row>
    <row r="123" spans="1:13" ht="21.75" customHeight="1">
      <c r="K123" s="62"/>
      <c r="L123" s="62"/>
      <c r="M123" s="62"/>
    </row>
    <row r="124" spans="1:13" ht="21.75" customHeight="1">
      <c r="K124" s="62"/>
      <c r="L124" s="62"/>
      <c r="M124" s="62"/>
    </row>
  </sheetData>
  <mergeCells count="6">
    <mergeCell ref="G6:I6"/>
    <mergeCell ref="K6:M6"/>
    <mergeCell ref="G54:I54"/>
    <mergeCell ref="K54:M54"/>
    <mergeCell ref="G94:I94"/>
    <mergeCell ref="K94:M94"/>
  </mergeCells>
  <pageMargins left="0.78" right="0.39370078740157483" top="0.78740157480314965" bottom="0.19685039370078741" header="0.31496062992125984" footer="0.31496062992125984"/>
  <pageSetup paperSize="9" scale="65" orientation="portrait" r:id="rId1"/>
  <rowBreaks count="2" manualBreakCount="2">
    <brk id="48" max="13" man="1"/>
    <brk id="8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26"/>
  <sheetViews>
    <sheetView showGridLines="0" view="pageBreakPreview" topLeftCell="A13" zoomScaleNormal="100" zoomScaleSheetLayoutView="100" workbookViewId="0">
      <selection activeCell="K5" sqref="K5"/>
    </sheetView>
  </sheetViews>
  <sheetFormatPr defaultColWidth="9.140625" defaultRowHeight="24" customHeight="1"/>
  <cols>
    <col min="1" max="1" width="32.5703125" style="68" customWidth="1"/>
    <col min="2" max="2" width="1.7109375" style="68" customWidth="1"/>
    <col min="3" max="3" width="15.140625" style="68" customWidth="1"/>
    <col min="4" max="4" width="1.7109375" style="68" customWidth="1"/>
    <col min="5" max="5" width="14.7109375" style="68" customWidth="1"/>
    <col min="6" max="6" width="1.7109375" style="68" customWidth="1"/>
    <col min="7" max="7" width="14.7109375" style="68" customWidth="1"/>
    <col min="8" max="8" width="1.7109375" style="68" customWidth="1"/>
    <col min="9" max="9" width="14.7109375" style="68" customWidth="1"/>
    <col min="10" max="10" width="1.7109375" style="68" customWidth="1"/>
    <col min="11" max="11" width="14.7109375" style="102" customWidth="1"/>
    <col min="12" max="12" width="1.7109375" style="60" customWidth="1"/>
    <col min="13" max="13" width="17.28515625" style="68" bestFit="1" customWidth="1"/>
    <col min="14" max="14" width="1.7109375" style="60" customWidth="1"/>
    <col min="15" max="15" width="14.7109375" style="68" customWidth="1"/>
    <col min="16" max="16" width="1.7109375" style="60" customWidth="1"/>
    <col min="17" max="17" width="14.7109375" style="68" customWidth="1"/>
    <col min="18" max="18" width="1.7109375" style="68" customWidth="1"/>
    <col min="19" max="16384" width="9.140625" style="68"/>
  </cols>
  <sheetData>
    <row r="1" spans="1:18" ht="24" customHeight="1">
      <c r="B1" s="70"/>
      <c r="C1" s="70"/>
      <c r="D1" s="70"/>
      <c r="E1" s="70"/>
      <c r="F1" s="70"/>
      <c r="G1" s="70"/>
      <c r="H1" s="70"/>
      <c r="I1" s="70"/>
      <c r="J1" s="70"/>
      <c r="K1" s="70"/>
      <c r="Q1" s="100" t="s">
        <v>205</v>
      </c>
    </row>
    <row r="2" spans="1:18" ht="24" customHeight="1">
      <c r="A2" s="47" t="s">
        <v>171</v>
      </c>
      <c r="B2" s="70"/>
      <c r="C2" s="70"/>
      <c r="D2" s="70"/>
      <c r="E2" s="70"/>
      <c r="F2" s="70"/>
      <c r="G2" s="70"/>
      <c r="H2" s="70"/>
      <c r="I2" s="70"/>
      <c r="J2" s="70"/>
      <c r="K2" s="70"/>
      <c r="Q2" s="70"/>
    </row>
    <row r="3" spans="1:18" ht="24" customHeight="1">
      <c r="A3" s="47" t="s">
        <v>182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126"/>
      <c r="M3" s="70"/>
      <c r="N3" s="126"/>
      <c r="O3" s="70"/>
      <c r="P3" s="126"/>
      <c r="Q3" s="70"/>
    </row>
    <row r="4" spans="1:18" ht="24" customHeight="1">
      <c r="A4" s="47" t="s">
        <v>187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126"/>
      <c r="M4" s="70"/>
      <c r="N4" s="126"/>
      <c r="O4" s="70"/>
      <c r="P4" s="126"/>
      <c r="Q4" s="70"/>
    </row>
    <row r="5" spans="1:18" s="99" customFormat="1" ht="24" customHeight="1">
      <c r="B5" s="68"/>
      <c r="C5" s="68"/>
      <c r="D5" s="68"/>
      <c r="E5" s="68"/>
      <c r="F5" s="68"/>
      <c r="G5" s="68"/>
      <c r="H5" s="68"/>
      <c r="I5" s="68"/>
      <c r="J5" s="68"/>
      <c r="K5" s="68"/>
      <c r="L5" s="126"/>
      <c r="M5" s="126"/>
      <c r="N5" s="126"/>
      <c r="O5" s="126"/>
      <c r="P5" s="126"/>
      <c r="Q5" s="100" t="s">
        <v>186</v>
      </c>
    </row>
    <row r="6" spans="1:18" s="99" customFormat="1" ht="24" customHeight="1">
      <c r="B6" s="68"/>
      <c r="C6" s="165" t="s">
        <v>133</v>
      </c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</row>
    <row r="7" spans="1:18" s="99" customFormat="1" ht="24" customHeight="1">
      <c r="B7" s="68"/>
      <c r="C7" s="166" t="s">
        <v>142</v>
      </c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68"/>
      <c r="O7" s="103" t="s">
        <v>139</v>
      </c>
      <c r="P7" s="68"/>
      <c r="Q7" s="100"/>
    </row>
    <row r="8" spans="1:18" s="99" customFormat="1" ht="24" customHeight="1">
      <c r="B8" s="68"/>
      <c r="C8" s="142"/>
      <c r="D8" s="142"/>
      <c r="E8" s="142"/>
      <c r="F8" s="142"/>
      <c r="G8" s="142"/>
      <c r="H8" s="68"/>
      <c r="I8" s="164" t="s">
        <v>178</v>
      </c>
      <c r="J8" s="164"/>
      <c r="K8" s="164"/>
      <c r="L8" s="68"/>
      <c r="M8" s="103" t="s">
        <v>41</v>
      </c>
      <c r="N8" s="68"/>
      <c r="O8" s="103" t="s">
        <v>140</v>
      </c>
      <c r="P8" s="68"/>
      <c r="Q8" s="100"/>
    </row>
    <row r="9" spans="1:18" ht="24" customHeight="1">
      <c r="A9" s="101"/>
      <c r="B9" s="101"/>
      <c r="C9" s="102" t="s">
        <v>155</v>
      </c>
      <c r="D9" s="101"/>
      <c r="E9" s="118" t="s">
        <v>121</v>
      </c>
      <c r="F9" s="101"/>
      <c r="G9" s="118" t="s">
        <v>121</v>
      </c>
      <c r="H9" s="101"/>
      <c r="I9" s="119" t="s">
        <v>116</v>
      </c>
      <c r="J9" s="120"/>
      <c r="K9" s="121"/>
      <c r="L9" s="61"/>
      <c r="M9" s="102" t="s">
        <v>18</v>
      </c>
      <c r="N9" s="61"/>
      <c r="O9" s="102" t="s">
        <v>141</v>
      </c>
      <c r="P9" s="61"/>
      <c r="Q9" s="101" t="s">
        <v>41</v>
      </c>
    </row>
    <row r="10" spans="1:18" s="102" customFormat="1" ht="24" customHeight="1">
      <c r="C10" s="123" t="s">
        <v>154</v>
      </c>
      <c r="D10" s="103"/>
      <c r="E10" s="124" t="s">
        <v>115</v>
      </c>
      <c r="F10" s="103"/>
      <c r="G10" s="124" t="s">
        <v>177</v>
      </c>
      <c r="H10" s="103"/>
      <c r="I10" s="123" t="s">
        <v>117</v>
      </c>
      <c r="J10" s="122"/>
      <c r="K10" s="123" t="s">
        <v>118</v>
      </c>
      <c r="L10" s="61"/>
      <c r="M10" s="95" t="s">
        <v>148</v>
      </c>
      <c r="N10" s="61"/>
      <c r="O10" s="141" t="s">
        <v>153</v>
      </c>
      <c r="P10" s="61"/>
      <c r="Q10" s="104" t="s">
        <v>18</v>
      </c>
    </row>
    <row r="11" spans="1:18" ht="24" customHeight="1">
      <c r="A11" s="105" t="s">
        <v>188</v>
      </c>
      <c r="B11" s="54"/>
      <c r="C11" s="98">
        <v>250000</v>
      </c>
      <c r="D11" s="98"/>
      <c r="E11" s="98">
        <v>1000</v>
      </c>
      <c r="F11" s="98"/>
      <c r="G11" s="78">
        <v>0</v>
      </c>
      <c r="H11" s="98"/>
      <c r="I11" s="98">
        <v>16400</v>
      </c>
      <c r="J11" s="98"/>
      <c r="K11" s="98">
        <v>-80297</v>
      </c>
      <c r="L11" s="61"/>
      <c r="M11" s="78">
        <f>SUM(C11:K11)</f>
        <v>187103</v>
      </c>
      <c r="N11" s="61"/>
      <c r="O11" s="78">
        <v>0</v>
      </c>
      <c r="P11" s="61"/>
      <c r="Q11" s="98">
        <f>SUM(M11:O11)</f>
        <v>187103</v>
      </c>
      <c r="R11" s="71"/>
    </row>
    <row r="12" spans="1:18" ht="24" customHeight="1">
      <c r="A12" s="106" t="s">
        <v>192</v>
      </c>
      <c r="B12" s="54"/>
      <c r="C12" s="78">
        <v>0</v>
      </c>
      <c r="D12" s="78"/>
      <c r="E12" s="78">
        <v>0</v>
      </c>
      <c r="F12" s="78"/>
      <c r="G12" s="78">
        <v>0</v>
      </c>
      <c r="H12" s="78"/>
      <c r="I12" s="78">
        <v>0</v>
      </c>
      <c r="J12" s="78"/>
      <c r="K12" s="78">
        <f>SUM(PL!M29)</f>
        <v>22889</v>
      </c>
      <c r="L12" s="61"/>
      <c r="M12" s="78">
        <f>SUM(C12:K12)</f>
        <v>22889</v>
      </c>
      <c r="N12" s="61"/>
      <c r="O12" s="78">
        <v>0</v>
      </c>
      <c r="P12" s="61"/>
      <c r="Q12" s="98">
        <f>SUM(M12:O12)</f>
        <v>22889</v>
      </c>
      <c r="R12" s="71"/>
    </row>
    <row r="13" spans="1:18" ht="24" customHeight="1">
      <c r="A13" s="106" t="s">
        <v>193</v>
      </c>
      <c r="B13" s="54"/>
      <c r="C13" s="116">
        <v>0</v>
      </c>
      <c r="D13" s="78"/>
      <c r="E13" s="116">
        <v>0</v>
      </c>
      <c r="F13" s="78"/>
      <c r="G13" s="116">
        <v>0</v>
      </c>
      <c r="H13" s="78"/>
      <c r="I13" s="116">
        <v>0</v>
      </c>
      <c r="J13" s="78"/>
      <c r="K13" s="116">
        <f>SUM(PL!M32)</f>
        <v>0</v>
      </c>
      <c r="L13" s="44"/>
      <c r="M13" s="116">
        <f>SUM(C13:K13)</f>
        <v>0</v>
      </c>
      <c r="N13" s="44"/>
      <c r="O13" s="116">
        <v>0</v>
      </c>
      <c r="P13" s="44"/>
      <c r="Q13" s="116">
        <f>SUM(M13:O13)</f>
        <v>0</v>
      </c>
      <c r="R13" s="71"/>
    </row>
    <row r="14" spans="1:18" ht="24" customHeight="1">
      <c r="A14" s="106" t="s">
        <v>194</v>
      </c>
      <c r="B14" s="54"/>
      <c r="C14" s="78">
        <f>SUM(C12:C13)</f>
        <v>0</v>
      </c>
      <c r="D14" s="78"/>
      <c r="E14" s="78">
        <f>SUM(E12:E13)</f>
        <v>0</v>
      </c>
      <c r="F14" s="78"/>
      <c r="G14" s="78">
        <f>SUM(G12:G13)</f>
        <v>0</v>
      </c>
      <c r="H14" s="78"/>
      <c r="I14" s="78">
        <f>SUM(I12:I13)</f>
        <v>0</v>
      </c>
      <c r="J14" s="78"/>
      <c r="K14" s="78">
        <f>SUM(K12:K13)</f>
        <v>22889</v>
      </c>
      <c r="M14" s="78">
        <f>SUM(M12:M13)</f>
        <v>22889</v>
      </c>
      <c r="O14" s="78">
        <f>SUM(O12:O13)</f>
        <v>0</v>
      </c>
      <c r="Q14" s="78">
        <f>SUM(Q12:Q13)</f>
        <v>22889</v>
      </c>
      <c r="R14" s="71"/>
    </row>
    <row r="15" spans="1:18" ht="24" customHeight="1" thickBot="1">
      <c r="A15" s="70" t="s">
        <v>189</v>
      </c>
      <c r="B15" s="54"/>
      <c r="C15" s="117">
        <f>SUM(C11,C14:C14)</f>
        <v>250000</v>
      </c>
      <c r="D15" s="78"/>
      <c r="E15" s="117">
        <f>SUM(E11,E14:E14)</f>
        <v>1000</v>
      </c>
      <c r="F15" s="78"/>
      <c r="G15" s="117">
        <f>SUM(G11,G14:G14)</f>
        <v>0</v>
      </c>
      <c r="H15" s="78"/>
      <c r="I15" s="117">
        <f>SUM(I11,I14:I14)</f>
        <v>16400</v>
      </c>
      <c r="J15" s="78"/>
      <c r="K15" s="117">
        <f>SUM(K11,K14:K14)</f>
        <v>-57408</v>
      </c>
      <c r="M15" s="117">
        <f>SUM(M11,M14:M14)</f>
        <v>209992</v>
      </c>
      <c r="O15" s="117">
        <f>SUM(O11,O14:O14)</f>
        <v>0</v>
      </c>
      <c r="Q15" s="117">
        <f>SUM(Q11,Q14:Q14)</f>
        <v>209992</v>
      </c>
    </row>
    <row r="16" spans="1:18" ht="24" customHeight="1" thickTop="1">
      <c r="A16" s="70"/>
      <c r="B16" s="54"/>
      <c r="C16" s="74"/>
      <c r="D16" s="78"/>
      <c r="E16" s="74"/>
      <c r="F16" s="78"/>
      <c r="G16" s="74"/>
      <c r="H16" s="78"/>
      <c r="I16" s="78"/>
      <c r="J16" s="78"/>
      <c r="K16" s="74"/>
      <c r="L16" s="127"/>
      <c r="M16" s="128"/>
      <c r="N16" s="127"/>
      <c r="O16" s="128"/>
      <c r="P16" s="127"/>
      <c r="Q16" s="74"/>
    </row>
    <row r="17" spans="1:18" ht="24" customHeight="1">
      <c r="A17" s="105" t="s">
        <v>190</v>
      </c>
      <c r="C17" s="78">
        <v>470000</v>
      </c>
      <c r="D17" s="78"/>
      <c r="E17" s="78">
        <v>1000</v>
      </c>
      <c r="F17" s="78"/>
      <c r="G17" s="78">
        <v>1176311</v>
      </c>
      <c r="H17" s="74"/>
      <c r="I17" s="78">
        <v>21720</v>
      </c>
      <c r="J17" s="78"/>
      <c r="K17" s="78">
        <v>-71013</v>
      </c>
      <c r="L17" s="127"/>
      <c r="M17" s="78">
        <f>SUM(C17:K17)</f>
        <v>1598018</v>
      </c>
      <c r="N17" s="127"/>
      <c r="O17" s="78">
        <v>0</v>
      </c>
      <c r="P17" s="127"/>
      <c r="Q17" s="98">
        <f>SUM(M17:O17)</f>
        <v>1598018</v>
      </c>
    </row>
    <row r="18" spans="1:18" ht="24" customHeight="1">
      <c r="A18" s="106" t="s">
        <v>192</v>
      </c>
      <c r="C18" s="74">
        <v>0</v>
      </c>
      <c r="D18" s="74"/>
      <c r="E18" s="74">
        <v>0</v>
      </c>
      <c r="F18" s="74"/>
      <c r="G18" s="78">
        <v>0</v>
      </c>
      <c r="H18" s="74"/>
      <c r="I18" s="74">
        <v>0</v>
      </c>
      <c r="J18" s="74"/>
      <c r="K18" s="74">
        <f>PL!G36</f>
        <v>42458</v>
      </c>
      <c r="L18" s="127"/>
      <c r="M18" s="78">
        <f>SUM(C18:K18)</f>
        <v>42458</v>
      </c>
      <c r="N18" s="127"/>
      <c r="O18" s="78">
        <v>0</v>
      </c>
      <c r="P18" s="127"/>
      <c r="Q18" s="98">
        <f>SUM(M18:O18)</f>
        <v>42458</v>
      </c>
    </row>
    <row r="19" spans="1:18" ht="24" customHeight="1">
      <c r="A19" s="106" t="s">
        <v>193</v>
      </c>
      <c r="B19" s="54"/>
      <c r="C19" s="116">
        <v>0</v>
      </c>
      <c r="D19" s="78"/>
      <c r="E19" s="116">
        <v>0</v>
      </c>
      <c r="F19" s="78"/>
      <c r="G19" s="116">
        <v>0</v>
      </c>
      <c r="H19" s="78"/>
      <c r="I19" s="116">
        <v>0</v>
      </c>
      <c r="J19" s="78"/>
      <c r="K19" s="116">
        <f>+PL!G32</f>
        <v>0</v>
      </c>
      <c r="L19" s="127"/>
      <c r="M19" s="116">
        <f>SUM(C19:K19)</f>
        <v>0</v>
      </c>
      <c r="N19" s="127"/>
      <c r="O19" s="116">
        <v>0</v>
      </c>
      <c r="P19" s="127"/>
      <c r="Q19" s="116">
        <f>SUM(M19:O19)</f>
        <v>0</v>
      </c>
      <c r="R19" s="71"/>
    </row>
    <row r="20" spans="1:18" ht="24" customHeight="1">
      <c r="A20" s="106" t="s">
        <v>194</v>
      </c>
      <c r="C20" s="78">
        <f>SUM(C18:C19)</f>
        <v>0</v>
      </c>
      <c r="D20" s="78"/>
      <c r="E20" s="78">
        <f>SUM(E18:E19)</f>
        <v>0</v>
      </c>
      <c r="F20" s="78"/>
      <c r="G20" s="78">
        <f>SUM(G18:G19)</f>
        <v>0</v>
      </c>
      <c r="H20" s="74"/>
      <c r="I20" s="78">
        <f>SUM(I18:I19)</f>
        <v>0</v>
      </c>
      <c r="J20" s="78"/>
      <c r="K20" s="78">
        <f>SUM(K18:K19)</f>
        <v>42458</v>
      </c>
      <c r="L20" s="127"/>
      <c r="M20" s="78">
        <f>SUM(M18:M19)</f>
        <v>42458</v>
      </c>
      <c r="N20" s="127"/>
      <c r="O20" s="78">
        <f>SUM(O18:O19)</f>
        <v>0</v>
      </c>
      <c r="P20" s="127"/>
      <c r="Q20" s="78">
        <f>SUM(Q18:Q19)</f>
        <v>42458</v>
      </c>
    </row>
    <row r="21" spans="1:18" ht="24" customHeight="1" thickBot="1">
      <c r="A21" s="70" t="s">
        <v>191</v>
      </c>
      <c r="C21" s="117">
        <f>SUM(C17,C20:C20)</f>
        <v>470000</v>
      </c>
      <c r="D21" s="78"/>
      <c r="E21" s="117">
        <f>SUM(E17,E20:E20)</f>
        <v>1000</v>
      </c>
      <c r="F21" s="78"/>
      <c r="G21" s="117">
        <f>SUM(G17,G20:G20)</f>
        <v>1176311</v>
      </c>
      <c r="H21" s="72"/>
      <c r="I21" s="117">
        <f>SUM(I17,I20:I20)</f>
        <v>21720</v>
      </c>
      <c r="J21" s="78"/>
      <c r="K21" s="117">
        <f>SUM(K17,K20:K20)</f>
        <v>-28555</v>
      </c>
      <c r="L21" s="126"/>
      <c r="M21" s="117">
        <f>SUM(M17,M20:M20)</f>
        <v>1640476</v>
      </c>
      <c r="N21" s="126"/>
      <c r="O21" s="117">
        <f>SUM(O17,O20:O20)</f>
        <v>0</v>
      </c>
      <c r="P21" s="126"/>
      <c r="Q21" s="117">
        <f>SUM(Q17,Q20:Q20)</f>
        <v>1640476</v>
      </c>
    </row>
    <row r="22" spans="1:18" ht="24" customHeight="1" thickTop="1">
      <c r="A22" s="70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126"/>
      <c r="Q22" s="74"/>
    </row>
    <row r="23" spans="1:18" ht="24" customHeight="1">
      <c r="C23" s="74">
        <f>C21-BS!G74</f>
        <v>0</v>
      </c>
      <c r="D23" s="74"/>
      <c r="E23" s="74">
        <f>E21-BS!G75</f>
        <v>0</v>
      </c>
      <c r="F23" s="74"/>
      <c r="G23" s="74">
        <f>G21-BS!G76</f>
        <v>0</v>
      </c>
      <c r="H23" s="74"/>
      <c r="I23" s="74">
        <f>I21-BS!G78</f>
        <v>0</v>
      </c>
      <c r="J23" s="74"/>
      <c r="K23" s="74">
        <f>K21-BS!G79</f>
        <v>0</v>
      </c>
      <c r="L23" s="74"/>
      <c r="M23" s="74">
        <f>M21-BS!G80</f>
        <v>0</v>
      </c>
      <c r="N23" s="74"/>
      <c r="O23" s="74">
        <f>O21-BS!G81</f>
        <v>0</v>
      </c>
      <c r="P23" s="147"/>
      <c r="Q23" s="74">
        <f>Q21-BS!G82</f>
        <v>0</v>
      </c>
    </row>
    <row r="24" spans="1:18" ht="24" customHeight="1">
      <c r="A24" s="68" t="s">
        <v>13</v>
      </c>
      <c r="H24" s="108"/>
      <c r="L24" s="126"/>
      <c r="M24" s="75"/>
      <c r="N24" s="126"/>
      <c r="O24" s="75"/>
      <c r="P24" s="126"/>
    </row>
    <row r="25" spans="1:18" ht="24" customHeight="1">
      <c r="H25" s="108"/>
    </row>
    <row r="26" spans="1:18" ht="24" customHeight="1">
      <c r="H26" s="108"/>
    </row>
  </sheetData>
  <mergeCells count="3">
    <mergeCell ref="I8:K8"/>
    <mergeCell ref="C6:Q6"/>
    <mergeCell ref="C7:M7"/>
  </mergeCells>
  <pageMargins left="0.70866141732283472" right="0.19685039370078741" top="0.78740157480314965" bottom="0.31496062992125984" header="0.31496062992125984" footer="0.31496062992125984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25"/>
  <sheetViews>
    <sheetView showGridLines="0" view="pageBreakPreview" topLeftCell="A10" zoomScaleNormal="100" zoomScaleSheetLayoutView="100" workbookViewId="0">
      <selection activeCell="M1" sqref="M1"/>
    </sheetView>
  </sheetViews>
  <sheetFormatPr defaultColWidth="9.140625" defaultRowHeight="24" customHeight="1"/>
  <cols>
    <col min="1" max="1" width="34.28515625" style="68" customWidth="1"/>
    <col min="2" max="2" width="1.7109375" style="68" customWidth="1"/>
    <col min="3" max="3" width="17.7109375" style="68" customWidth="1"/>
    <col min="4" max="4" width="1.7109375" style="68" customWidth="1"/>
    <col min="5" max="5" width="17.7109375" style="68" customWidth="1"/>
    <col min="6" max="6" width="1.7109375" style="68" customWidth="1"/>
    <col min="7" max="7" width="17.7109375" style="68" customWidth="1"/>
    <col min="8" max="8" width="1.7109375" style="68" customWidth="1"/>
    <col min="9" max="9" width="17.7109375" style="68" customWidth="1"/>
    <col min="10" max="10" width="1.7109375" style="68" customWidth="1"/>
    <col min="11" max="11" width="13.85546875" style="137" bestFit="1" customWidth="1"/>
    <col min="12" max="12" width="1.7109375" style="102" customWidth="1"/>
    <col min="13" max="13" width="17.7109375" style="68" customWidth="1"/>
    <col min="14" max="14" width="1.7109375" style="68" customWidth="1"/>
    <col min="15" max="16384" width="9.140625" style="68"/>
  </cols>
  <sheetData>
    <row r="1" spans="1:15" ht="24" customHeight="1">
      <c r="B1" s="70"/>
      <c r="C1" s="70"/>
      <c r="D1" s="70"/>
      <c r="E1" s="70"/>
      <c r="F1" s="70"/>
      <c r="G1" s="70"/>
      <c r="H1" s="70"/>
      <c r="I1" s="70"/>
      <c r="J1" s="70"/>
      <c r="K1" s="147"/>
      <c r="L1" s="70"/>
      <c r="M1" s="100" t="s">
        <v>205</v>
      </c>
    </row>
    <row r="2" spans="1:15" ht="24" customHeight="1">
      <c r="A2" s="47" t="s">
        <v>171</v>
      </c>
      <c r="B2" s="70"/>
      <c r="C2" s="70"/>
      <c r="D2" s="70"/>
      <c r="E2" s="70"/>
      <c r="F2" s="70"/>
      <c r="G2" s="70"/>
      <c r="H2" s="70"/>
      <c r="I2" s="70"/>
      <c r="J2" s="70"/>
      <c r="K2" s="147"/>
      <c r="L2" s="70"/>
      <c r="M2" s="70"/>
    </row>
    <row r="3" spans="1:15" ht="24" customHeight="1">
      <c r="A3" s="47" t="s">
        <v>183</v>
      </c>
      <c r="B3" s="70"/>
      <c r="C3" s="70"/>
      <c r="D3" s="70"/>
      <c r="E3" s="70"/>
      <c r="F3" s="70"/>
      <c r="G3" s="70"/>
      <c r="H3" s="70"/>
      <c r="I3" s="70"/>
      <c r="J3" s="70"/>
      <c r="K3" s="147"/>
      <c r="L3" s="70"/>
      <c r="M3" s="70"/>
    </row>
    <row r="4" spans="1:15" ht="24" customHeight="1">
      <c r="A4" s="47" t="s">
        <v>187</v>
      </c>
      <c r="B4" s="70"/>
      <c r="C4" s="70"/>
      <c r="D4" s="70"/>
      <c r="E4" s="70"/>
      <c r="F4" s="70"/>
      <c r="G4" s="70"/>
      <c r="H4" s="70"/>
      <c r="I4" s="70"/>
      <c r="J4" s="70"/>
      <c r="K4" s="147"/>
      <c r="L4" s="70"/>
      <c r="M4" s="70"/>
    </row>
    <row r="5" spans="1:15" s="99" customFormat="1" ht="24" customHeight="1">
      <c r="B5" s="68"/>
      <c r="C5" s="68"/>
      <c r="D5" s="68"/>
      <c r="E5" s="68"/>
      <c r="F5" s="68"/>
      <c r="G5" s="68"/>
      <c r="H5" s="68"/>
      <c r="I5" s="68"/>
      <c r="J5" s="68"/>
      <c r="K5" s="54"/>
      <c r="L5" s="68"/>
      <c r="M5" s="100" t="s">
        <v>186</v>
      </c>
    </row>
    <row r="6" spans="1:15" s="99" customFormat="1" ht="24" customHeight="1">
      <c r="B6" s="68"/>
      <c r="C6" s="165" t="s">
        <v>134</v>
      </c>
      <c r="D6" s="165"/>
      <c r="E6" s="165"/>
      <c r="F6" s="165"/>
      <c r="G6" s="165"/>
      <c r="H6" s="165"/>
      <c r="I6" s="165"/>
      <c r="J6" s="165"/>
      <c r="K6" s="165"/>
      <c r="L6" s="165"/>
      <c r="M6" s="165"/>
    </row>
    <row r="7" spans="1:15" s="99" customFormat="1" ht="24" customHeight="1">
      <c r="B7" s="68"/>
      <c r="C7" s="142"/>
      <c r="D7" s="142"/>
      <c r="E7" s="142"/>
      <c r="F7" s="142"/>
      <c r="G7" s="142"/>
      <c r="H7" s="68"/>
      <c r="I7" s="164" t="s">
        <v>178</v>
      </c>
      <c r="J7" s="164"/>
      <c r="K7" s="164"/>
      <c r="L7" s="143"/>
      <c r="M7" s="100"/>
    </row>
    <row r="8" spans="1:15" ht="24" customHeight="1">
      <c r="A8" s="101"/>
      <c r="B8" s="101"/>
      <c r="C8" s="102" t="s">
        <v>155</v>
      </c>
      <c r="D8" s="101"/>
      <c r="E8" s="118" t="s">
        <v>121</v>
      </c>
      <c r="F8" s="101"/>
      <c r="G8" s="118" t="s">
        <v>121</v>
      </c>
      <c r="H8" s="101"/>
      <c r="I8" s="119" t="s">
        <v>116</v>
      </c>
      <c r="J8" s="120"/>
      <c r="K8" s="138"/>
      <c r="L8" s="121"/>
      <c r="M8" s="101" t="s">
        <v>41</v>
      </c>
    </row>
    <row r="9" spans="1:15" s="102" customFormat="1" ht="24" customHeight="1">
      <c r="C9" s="123" t="s">
        <v>154</v>
      </c>
      <c r="D9" s="103"/>
      <c r="E9" s="124" t="s">
        <v>115</v>
      </c>
      <c r="F9" s="103"/>
      <c r="G9" s="124" t="s">
        <v>177</v>
      </c>
      <c r="H9" s="103"/>
      <c r="I9" s="123" t="s">
        <v>117</v>
      </c>
      <c r="J9" s="122"/>
      <c r="K9" s="139" t="s">
        <v>118</v>
      </c>
      <c r="L9" s="122"/>
      <c r="M9" s="140" t="s">
        <v>18</v>
      </c>
    </row>
    <row r="10" spans="1:15" ht="24" customHeight="1">
      <c r="A10" s="105" t="s">
        <v>188</v>
      </c>
      <c r="B10" s="54"/>
      <c r="C10" s="78">
        <v>250000</v>
      </c>
      <c r="D10" s="98"/>
      <c r="E10" s="78">
        <v>1000</v>
      </c>
      <c r="F10" s="98"/>
      <c r="G10" s="78">
        <v>0</v>
      </c>
      <c r="H10" s="98"/>
      <c r="I10" s="78">
        <v>16400</v>
      </c>
      <c r="J10" s="98"/>
      <c r="K10" s="98">
        <v>-80297</v>
      </c>
      <c r="L10" s="98"/>
      <c r="M10" s="98">
        <f t="shared" ref="M10:M12" si="0">SUM(C10:K10)</f>
        <v>187103</v>
      </c>
      <c r="O10" s="71"/>
    </row>
    <row r="11" spans="1:15" ht="24" customHeight="1">
      <c r="A11" s="106" t="s">
        <v>192</v>
      </c>
      <c r="B11" s="54"/>
      <c r="C11" s="78">
        <v>0</v>
      </c>
      <c r="D11" s="78"/>
      <c r="E11" s="78">
        <v>0</v>
      </c>
      <c r="F11" s="78"/>
      <c r="G11" s="78">
        <v>0</v>
      </c>
      <c r="H11" s="78"/>
      <c r="I11" s="78">
        <v>0</v>
      </c>
      <c r="J11" s="78"/>
      <c r="K11" s="98">
        <f>SUM(PL!M29)</f>
        <v>22889</v>
      </c>
      <c r="L11" s="78"/>
      <c r="M11" s="98">
        <f t="shared" si="0"/>
        <v>22889</v>
      </c>
      <c r="O11" s="71"/>
    </row>
    <row r="12" spans="1:15" ht="24" customHeight="1">
      <c r="A12" s="106" t="s">
        <v>193</v>
      </c>
      <c r="B12" s="54"/>
      <c r="C12" s="116">
        <v>0</v>
      </c>
      <c r="D12" s="78"/>
      <c r="E12" s="116">
        <v>0</v>
      </c>
      <c r="F12" s="78"/>
      <c r="G12" s="116">
        <v>0</v>
      </c>
      <c r="H12" s="78"/>
      <c r="I12" s="116">
        <v>0</v>
      </c>
      <c r="J12" s="78"/>
      <c r="K12" s="130">
        <f>PL!M32</f>
        <v>0</v>
      </c>
      <c r="L12" s="74"/>
      <c r="M12" s="130">
        <f t="shared" si="0"/>
        <v>0</v>
      </c>
      <c r="O12" s="71"/>
    </row>
    <row r="13" spans="1:15" ht="24" customHeight="1">
      <c r="A13" s="106" t="s">
        <v>194</v>
      </c>
      <c r="B13" s="54"/>
      <c r="C13" s="78">
        <f>SUM(C11:C12)</f>
        <v>0</v>
      </c>
      <c r="D13" s="78"/>
      <c r="E13" s="78">
        <f>SUM(E11:E12)</f>
        <v>0</v>
      </c>
      <c r="F13" s="78"/>
      <c r="G13" s="78">
        <f>SUM(G11:G12)</f>
        <v>0</v>
      </c>
      <c r="H13" s="78"/>
      <c r="I13" s="78">
        <f>SUM(I11:I12)</f>
        <v>0</v>
      </c>
      <c r="J13" s="78"/>
      <c r="K13" s="98">
        <f>SUM(K11:K12)</f>
        <v>22889</v>
      </c>
      <c r="L13" s="78"/>
      <c r="M13" s="78">
        <f>SUM(M11:M12)</f>
        <v>22889</v>
      </c>
      <c r="O13" s="71"/>
    </row>
    <row r="14" spans="1:15" ht="24" customHeight="1" thickBot="1">
      <c r="A14" s="70" t="s">
        <v>189</v>
      </c>
      <c r="B14" s="54"/>
      <c r="C14" s="117">
        <f>SUM(C10,C13:C13)</f>
        <v>250000</v>
      </c>
      <c r="D14" s="78"/>
      <c r="E14" s="117">
        <f>SUM(E10,E13:E13)</f>
        <v>1000</v>
      </c>
      <c r="F14" s="78"/>
      <c r="G14" s="117">
        <f>SUM(G10,G13:G13)</f>
        <v>0</v>
      </c>
      <c r="H14" s="78"/>
      <c r="I14" s="117">
        <f>SUM(I10,I13:I13)</f>
        <v>16400</v>
      </c>
      <c r="J14" s="78"/>
      <c r="K14" s="150">
        <f>SUM(K10,K13:K13)</f>
        <v>-57408</v>
      </c>
      <c r="L14" s="74"/>
      <c r="M14" s="117">
        <f>SUM(M10,M13:M13)</f>
        <v>209992</v>
      </c>
    </row>
    <row r="15" spans="1:15" ht="24" customHeight="1" thickTop="1">
      <c r="A15" s="70"/>
      <c r="B15" s="54"/>
      <c r="C15" s="74"/>
      <c r="D15" s="78"/>
      <c r="E15" s="74"/>
      <c r="F15" s="78"/>
      <c r="G15" s="74"/>
      <c r="H15" s="78"/>
      <c r="I15" s="78"/>
      <c r="J15" s="78"/>
      <c r="K15" s="149"/>
      <c r="L15" s="74"/>
      <c r="M15" s="74"/>
    </row>
    <row r="16" spans="1:15" ht="24" customHeight="1">
      <c r="A16" s="105" t="s">
        <v>190</v>
      </c>
      <c r="C16" s="78">
        <v>470000</v>
      </c>
      <c r="D16" s="98"/>
      <c r="E16" s="78">
        <v>1000</v>
      </c>
      <c r="F16" s="78"/>
      <c r="G16" s="78">
        <v>1176311</v>
      </c>
      <c r="H16" s="74"/>
      <c r="I16" s="78">
        <v>21720</v>
      </c>
      <c r="J16" s="78"/>
      <c r="K16" s="98">
        <v>-71013</v>
      </c>
      <c r="L16" s="78"/>
      <c r="M16" s="98">
        <f>SUM(C16:K16)</f>
        <v>1598018</v>
      </c>
    </row>
    <row r="17" spans="1:15" ht="24" customHeight="1">
      <c r="A17" s="106" t="s">
        <v>192</v>
      </c>
      <c r="C17" s="74">
        <v>0</v>
      </c>
      <c r="D17" s="74"/>
      <c r="E17" s="74">
        <v>0</v>
      </c>
      <c r="F17" s="74"/>
      <c r="G17" s="74">
        <v>0</v>
      </c>
      <c r="H17" s="74"/>
      <c r="I17" s="74">
        <v>0</v>
      </c>
      <c r="J17" s="74"/>
      <c r="K17" s="149">
        <f>PL!G29</f>
        <v>42458</v>
      </c>
      <c r="L17" s="74"/>
      <c r="M17" s="98">
        <f t="shared" ref="M17:M18" si="1">SUM(C17:K17)</f>
        <v>42458</v>
      </c>
    </row>
    <row r="18" spans="1:15" ht="24" customHeight="1">
      <c r="A18" s="106" t="s">
        <v>193</v>
      </c>
      <c r="B18" s="54"/>
      <c r="C18" s="116">
        <v>0</v>
      </c>
      <c r="D18" s="78"/>
      <c r="E18" s="116">
        <v>0</v>
      </c>
      <c r="F18" s="78"/>
      <c r="G18" s="116">
        <v>0</v>
      </c>
      <c r="H18" s="78"/>
      <c r="I18" s="116">
        <v>0</v>
      </c>
      <c r="J18" s="78"/>
      <c r="K18" s="116">
        <f>+PL!K32</f>
        <v>0</v>
      </c>
      <c r="L18" s="74"/>
      <c r="M18" s="116">
        <f t="shared" si="1"/>
        <v>0</v>
      </c>
      <c r="O18" s="71"/>
    </row>
    <row r="19" spans="1:15" ht="24" customHeight="1">
      <c r="A19" s="106" t="s">
        <v>194</v>
      </c>
      <c r="C19" s="78">
        <f>SUM(C17:C18)</f>
        <v>0</v>
      </c>
      <c r="D19" s="78"/>
      <c r="E19" s="78">
        <f>SUM(E17:E18)</f>
        <v>0</v>
      </c>
      <c r="F19" s="78"/>
      <c r="G19" s="78">
        <f>SUM(G17:G18)</f>
        <v>0</v>
      </c>
      <c r="H19" s="74"/>
      <c r="I19" s="78">
        <f>SUM(I17:I18)</f>
        <v>0</v>
      </c>
      <c r="J19" s="78"/>
      <c r="K19" s="98">
        <f>SUM(K17:K18)</f>
        <v>42458</v>
      </c>
      <c r="L19" s="78"/>
      <c r="M19" s="78">
        <f>SUM(M17:M18)</f>
        <v>42458</v>
      </c>
    </row>
    <row r="20" spans="1:15" ht="24" customHeight="1" thickBot="1">
      <c r="A20" s="70" t="s">
        <v>191</v>
      </c>
      <c r="C20" s="117">
        <f>SUM(C16,C19:C19)</f>
        <v>470000</v>
      </c>
      <c r="D20" s="78"/>
      <c r="E20" s="117">
        <f>SUM(E16,E19:E19)</f>
        <v>1000</v>
      </c>
      <c r="F20" s="78"/>
      <c r="G20" s="117">
        <f>SUM(G16,G19:G19)</f>
        <v>1176311</v>
      </c>
      <c r="H20" s="72"/>
      <c r="I20" s="117">
        <f>SUM(I16,I19:I19)</f>
        <v>21720</v>
      </c>
      <c r="J20" s="78"/>
      <c r="K20" s="150">
        <f>SUM(K16,K19:K19)</f>
        <v>-28555</v>
      </c>
      <c r="L20" s="74"/>
      <c r="M20" s="117">
        <f>SUM(M16,M19:M19)</f>
        <v>1640476</v>
      </c>
    </row>
    <row r="21" spans="1:15" ht="24" customHeight="1" thickTop="1">
      <c r="A21" s="70"/>
      <c r="C21" s="74"/>
      <c r="D21" s="78"/>
      <c r="E21" s="74"/>
      <c r="F21" s="78"/>
      <c r="G21" s="74"/>
      <c r="H21" s="78"/>
      <c r="I21" s="74"/>
      <c r="J21" s="78"/>
      <c r="K21" s="74"/>
      <c r="L21" s="74"/>
      <c r="M21" s="74"/>
    </row>
    <row r="22" spans="1:15" ht="24" customHeight="1">
      <c r="C22" s="78">
        <f>C20-BS!K74</f>
        <v>0</v>
      </c>
      <c r="D22" s="78"/>
      <c r="E22" s="78">
        <f>E20-BS!K75</f>
        <v>0</v>
      </c>
      <c r="F22" s="78"/>
      <c r="G22" s="78">
        <f>G20-BS!K76</f>
        <v>0</v>
      </c>
      <c r="H22" s="78"/>
      <c r="I22" s="78">
        <f>I20-BS!K78</f>
        <v>0</v>
      </c>
      <c r="J22" s="78"/>
      <c r="K22" s="74">
        <f>K20-BS!K79</f>
        <v>0</v>
      </c>
      <c r="L22" s="78"/>
      <c r="M22" s="78">
        <f>M20-BS!K80</f>
        <v>0</v>
      </c>
    </row>
    <row r="23" spans="1:15" ht="24" customHeight="1">
      <c r="A23" s="68" t="s">
        <v>13</v>
      </c>
      <c r="H23" s="108"/>
      <c r="K23" s="74"/>
    </row>
    <row r="24" spans="1:15" ht="24" customHeight="1">
      <c r="H24" s="108"/>
    </row>
    <row r="25" spans="1:15" ht="24" customHeight="1">
      <c r="H25" s="108"/>
    </row>
  </sheetData>
  <mergeCells count="2">
    <mergeCell ref="I7:K7"/>
    <mergeCell ref="C6:M6"/>
  </mergeCells>
  <pageMargins left="0.98425196850393704" right="0.19685039370078741" top="0.78740157480314965" bottom="0.31496062992125984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bs&amp;pl</vt:lpstr>
      <vt:lpstr>bs&amp;pl (2)</vt:lpstr>
      <vt:lpstr>BS</vt:lpstr>
      <vt:lpstr>PL</vt:lpstr>
      <vt:lpstr>consolidated</vt:lpstr>
      <vt:lpstr>separate</vt:lpstr>
      <vt:lpstr>BS!Print_Area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Suwannee.Wongake</dc:creator>
  <cp:lastModifiedBy>Sunantha Sawandwangkung</cp:lastModifiedBy>
  <cp:lastPrinted>2019-05-07T08:34:14Z</cp:lastPrinted>
  <dcterms:created xsi:type="dcterms:W3CDTF">2010-02-16T03:27:29Z</dcterms:created>
  <dcterms:modified xsi:type="dcterms:W3CDTF">2019-05-07T08:34:55Z</dcterms:modified>
</cp:coreProperties>
</file>