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640" windowHeight="11760" tabRatio="800"/>
  </bookViews>
  <sheets>
    <sheet name="FS (1-3)" sheetId="9" r:id="rId1"/>
    <sheet name="CI (4-5)" sheetId="6" r:id="rId2"/>
    <sheet name="CE - Consol (6)" sheetId="2" r:id="rId3"/>
    <sheet name="CE - Separate (7)" sheetId="7" r:id="rId4"/>
    <sheet name="CF (8-9)" sheetId="8" r:id="rId5"/>
  </sheets>
  <definedNames>
    <definedName name="_xlnm.Print_Area" localSheetId="2">'CE - Consol (6)'!$A$1:$P$25</definedName>
    <definedName name="_xlnm.Print_Area" localSheetId="3">'CE - Separate (7)'!$A$1:$L$23</definedName>
    <definedName name="_xlnm.Print_Area" localSheetId="4">'CF (8-9)'!$A$1:$I$84</definedName>
    <definedName name="_xlnm.Print_Area" localSheetId="1">'CI (4-5)'!$A$1:$J$67</definedName>
    <definedName name="_xlnm.Print_Area" localSheetId="0">'FS (1-3)'!$A$1:$J$106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9" i="8" l="1"/>
  <c r="G59" i="8"/>
  <c r="E59" i="8"/>
  <c r="C59" i="8"/>
  <c r="J14" i="2" l="1"/>
  <c r="F52" i="6"/>
  <c r="H52" i="6"/>
  <c r="J52" i="6"/>
  <c r="C17" i="8" l="1"/>
  <c r="C65" i="8" l="1"/>
  <c r="C68" i="8"/>
  <c r="L13" i="2" l="1"/>
  <c r="G65" i="8" l="1"/>
  <c r="I65" i="8" l="1"/>
  <c r="E65" i="8"/>
  <c r="D30" i="9" l="1"/>
  <c r="J17" i="9" l="1"/>
  <c r="H17" i="9"/>
  <c r="F17" i="9"/>
  <c r="D17" i="9"/>
  <c r="D31" i="9" s="1"/>
  <c r="D89" i="9" l="1"/>
  <c r="D86" i="9"/>
  <c r="H15" i="2"/>
  <c r="F15" i="2"/>
  <c r="D15" i="2"/>
  <c r="N15" i="2"/>
  <c r="D92" i="9" s="1"/>
  <c r="F29" i="9" l="1"/>
  <c r="J11" i="9" l="1"/>
  <c r="F11" i="9"/>
  <c r="J43" i="9" l="1"/>
  <c r="J78" i="9" s="1"/>
  <c r="H44" i="9"/>
  <c r="H79" i="9" s="1"/>
  <c r="H43" i="9"/>
  <c r="H78" i="9" s="1"/>
  <c r="F43" i="9"/>
  <c r="F78" i="9" s="1"/>
  <c r="F42" i="9"/>
  <c r="F77" i="9" s="1"/>
  <c r="D44" i="9"/>
  <c r="D79" i="9" s="1"/>
  <c r="D43" i="9"/>
  <c r="D78" i="9" s="1"/>
  <c r="D42" i="9"/>
  <c r="D77" i="9" s="1"/>
  <c r="I14" i="8"/>
  <c r="E49" i="8"/>
  <c r="C49" i="8"/>
  <c r="H18" i="7"/>
  <c r="F18" i="7"/>
  <c r="D18" i="7"/>
  <c r="N18" i="2"/>
  <c r="N19" i="2" s="1"/>
  <c r="L17" i="2"/>
  <c r="P17" i="2" s="1"/>
  <c r="H19" i="2"/>
  <c r="F19" i="2"/>
  <c r="D19" i="2"/>
  <c r="P13" i="2" l="1"/>
  <c r="J91" i="9"/>
  <c r="J93" i="9" s="1"/>
  <c r="F91" i="9"/>
  <c r="F93" i="9" s="1"/>
  <c r="A74" i="9"/>
  <c r="J60" i="9"/>
  <c r="H60" i="9"/>
  <c r="F60" i="9"/>
  <c r="D60" i="9"/>
  <c r="J53" i="9"/>
  <c r="J61" i="9" s="1"/>
  <c r="H53" i="9"/>
  <c r="F53" i="9"/>
  <c r="F61" i="9" s="1"/>
  <c r="D53" i="9"/>
  <c r="J40" i="9"/>
  <c r="J75" i="9" s="1"/>
  <c r="A39" i="9"/>
  <c r="J30" i="9"/>
  <c r="H30" i="9"/>
  <c r="F30" i="9"/>
  <c r="J6" i="9"/>
  <c r="J42" i="9" s="1"/>
  <c r="J77" i="9" s="1"/>
  <c r="H6" i="9"/>
  <c r="H42" i="9" s="1"/>
  <c r="H77" i="9" s="1"/>
  <c r="D61" i="9" l="1"/>
  <c r="H61" i="9"/>
  <c r="H31" i="9"/>
  <c r="J31" i="9"/>
  <c r="F31" i="9"/>
  <c r="J94" i="9"/>
  <c r="F94" i="9"/>
  <c r="J107" i="9" l="1"/>
  <c r="F107" i="9"/>
  <c r="D16" i="6"/>
  <c r="D48" i="6" l="1"/>
  <c r="J24" i="6"/>
  <c r="F24" i="6"/>
  <c r="D24" i="6"/>
  <c r="J16" i="6"/>
  <c r="F16" i="6"/>
  <c r="H16" i="6" l="1"/>
  <c r="H24" i="6"/>
  <c r="J71" i="8"/>
  <c r="D14" i="7"/>
  <c r="H85" i="9" s="1"/>
  <c r="D85" i="9"/>
  <c r="A5" i="8"/>
  <c r="A5" i="2"/>
  <c r="A5" i="7"/>
  <c r="A45" i="8" l="1"/>
  <c r="I9" i="8"/>
  <c r="I49" i="8" s="1"/>
  <c r="G9" i="8"/>
  <c r="G49" i="8" s="1"/>
  <c r="A38" i="6" l="1"/>
  <c r="F48" i="6"/>
  <c r="F41" i="6"/>
  <c r="J41" i="6" s="1"/>
  <c r="D41" i="6"/>
  <c r="H41" i="6" s="1"/>
  <c r="J25" i="6"/>
  <c r="I11" i="8" s="1"/>
  <c r="J8" i="6"/>
  <c r="H8" i="6"/>
  <c r="I27" i="8" l="1"/>
  <c r="D25" i="6"/>
  <c r="C11" i="8" s="1"/>
  <c r="C27" i="8" s="1"/>
  <c r="C33" i="8" s="1"/>
  <c r="H25" i="6"/>
  <c r="G11" i="8" s="1"/>
  <c r="G27" i="8" s="1"/>
  <c r="G33" i="8" s="1"/>
  <c r="G67" i="8" s="1"/>
  <c r="F25" i="6"/>
  <c r="E11" i="8" s="1"/>
  <c r="I33" i="8" l="1"/>
  <c r="I67" i="8" s="1"/>
  <c r="I69" i="8" s="1"/>
  <c r="D27" i="6"/>
  <c r="D29" i="6" s="1"/>
  <c r="D45" i="6" s="1"/>
  <c r="J27" i="6"/>
  <c r="F27" i="6"/>
  <c r="F29" i="6" s="1"/>
  <c r="H27" i="6"/>
  <c r="G69" i="8" l="1"/>
  <c r="G85" i="8" s="1"/>
  <c r="C67" i="8"/>
  <c r="F49" i="6"/>
  <c r="F47" i="6" s="1"/>
  <c r="F45" i="6"/>
  <c r="J29" i="6"/>
  <c r="H29" i="6"/>
  <c r="E27" i="8"/>
  <c r="E33" i="8" s="1"/>
  <c r="F43" i="6" l="1"/>
  <c r="J18" i="2" s="1"/>
  <c r="E67" i="8"/>
  <c r="E69" i="8" s="1"/>
  <c r="H49" i="6"/>
  <c r="H47" i="6" s="1"/>
  <c r="H45" i="6"/>
  <c r="H43" i="6" s="1"/>
  <c r="J49" i="6"/>
  <c r="J47" i="6" s="1"/>
  <c r="J45" i="6"/>
  <c r="J43" i="6" s="1"/>
  <c r="D43" i="6"/>
  <c r="D52" i="6" s="1"/>
  <c r="D49" i="6"/>
  <c r="J19" i="2" l="1"/>
  <c r="L18" i="2"/>
  <c r="P18" i="2" s="1"/>
  <c r="P19" i="2" s="1"/>
  <c r="D47" i="6"/>
  <c r="L14" i="2"/>
  <c r="P14" i="2" s="1"/>
  <c r="P15" i="2" s="1"/>
  <c r="J17" i="7"/>
  <c r="J13" i="7"/>
  <c r="L19" i="2"/>
  <c r="C69" i="8"/>
  <c r="C85" i="8" s="1"/>
  <c r="H14" i="7"/>
  <c r="H89" i="9" s="1"/>
  <c r="F14" i="7"/>
  <c r="H86" i="9" s="1"/>
  <c r="L12" i="7"/>
  <c r="J15" i="2" l="1"/>
  <c r="D90" i="9" s="1"/>
  <c r="D91" i="9" s="1"/>
  <c r="D93" i="9" s="1"/>
  <c r="J18" i="7"/>
  <c r="L17" i="7"/>
  <c r="L18" i="7" s="1"/>
  <c r="L15" i="2"/>
  <c r="J14" i="7"/>
  <c r="L13" i="7"/>
  <c r="L14" i="7" s="1"/>
  <c r="D94" i="9" l="1"/>
  <c r="D107" i="9" s="1"/>
  <c r="R15" i="2"/>
  <c r="H90" i="9"/>
  <c r="H91" i="9" s="1"/>
  <c r="H93" i="9" s="1"/>
  <c r="H94" i="9" l="1"/>
  <c r="H107" i="9" s="1"/>
  <c r="O14" i="7"/>
</calcChain>
</file>

<file path=xl/sharedStrings.xml><?xml version="1.0" encoding="utf-8"?>
<sst xmlns="http://schemas.openxmlformats.org/spreadsheetml/2006/main" count="282" uniqueCount="183">
  <si>
    <t>หมายเหตุ</t>
  </si>
  <si>
    <t>งบการเงินรวม</t>
  </si>
  <si>
    <t>งบการเงินเฉพาะกิจการ</t>
  </si>
  <si>
    <t>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</si>
  <si>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</si>
  <si>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</si>
  <si>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</si>
  <si>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</si>
  <si>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</si>
  <si>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</si>
  <si>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</si>
  <si>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</si>
  <si>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</si>
  <si>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</si>
  <si>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</si>
  <si>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</si>
  <si>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</si>
  <si>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>งบกระแสเงินสด 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</si>
  <si>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</si>
  <si>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</si>
  <si>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ต้นทุนทางการเงิน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</si>
  <si>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</si>
  <si>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</si>
  <si>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</si>
  <si>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</si>
  <si>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</si>
  <si>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</si>
  <si>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</si>
  <si>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ส่วนที่เป็นของบริษัทใหญ่</t>
  </si>
  <si>
    <t>งบแสดงการเปลี่ยนแปลงส่วนของผู้ถือหุ้น</t>
  </si>
  <si>
    <t xml:space="preserve">         ส่วนที่เป็นของส่วนได้เสียที่ไม่มีอำนาจควบคุม</t>
  </si>
  <si>
    <t>บริษัท กรีน รีซอร์สเซส จำกัด (มหาชน) และบริษัทย่อย</t>
  </si>
  <si>
    <t>ค่าใช้จ่าย</t>
  </si>
  <si>
    <t>รวมค่าใช้จ่าย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</si>
  <si>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</si>
  <si>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</si>
  <si>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</si>
  <si>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</si>
  <si>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</si>
  <si>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>รายได้จากการขาย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</si>
  <si>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</si>
  <si>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</si>
  <si>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</si>
  <si>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</si>
  <si>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</si>
  <si>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>กำไร(ขาดทุน)ก่อนภาษีเงินได้</t>
  </si>
  <si>
    <t xml:space="preserve">               (ลงชื่อ) ……....……………...…………… กรรมการ</t>
  </si>
  <si>
    <t xml:space="preserve">     กำไร(ขาดทุน)ก่อนภาษีเงินได้</t>
  </si>
  <si>
    <t>รายได้ค่าเช่าและบริการ</t>
  </si>
  <si>
    <t>ต้นทุนค่าเช่าและบริการ</t>
  </si>
  <si>
    <t>ต้นทุนในการจัดจำหน่าย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</si>
  <si>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</si>
  <si>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</si>
  <si>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</si>
  <si>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2561</t>
  </si>
  <si>
    <t xml:space="preserve">                              (  นายพิพัทธ์  วิริยะเมตตากุล  )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</si>
  <si>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</si>
  <si>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</si>
  <si>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>โอนกลับการด้อยค่าเงินลงทุน</t>
  </si>
  <si>
    <t>โอนกลับหนี้สงสัยจะสูญ</t>
  </si>
  <si>
    <t>งบแสดงฐานะการเงิน</t>
  </si>
  <si>
    <t>สินทรัพย์</t>
  </si>
  <si>
    <t>สินทรัพย์หมุนเวียน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</si>
  <si>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</si>
  <si>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</si>
  <si>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               รวมสินทรัพย์ไม่หมุนเวียน</t>
  </si>
  <si>
    <t>รวมสินทรัพย์</t>
  </si>
  <si>
    <t xml:space="preserve">                  (   นายประทีป    อนันตโชติ   )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</si>
  <si>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</si>
  <si>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</si>
  <si>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</si>
  <si>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</si>
  <si>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</si>
  <si>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</si>
  <si>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</si>
  <si>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หนี้สินและส่วนของผู้ถือหุ้น (ต่อ)</t>
  </si>
  <si>
    <t xml:space="preserve">                           รวมส่วนของผู้ถือหุ้น</t>
  </si>
  <si>
    <t xml:space="preserve"> </t>
  </si>
  <si>
    <t>รวมหนี้สินและส่วนของผู้ถือหุ้น</t>
  </si>
  <si>
    <t>ณ วันที่ 31 มีนาคม 2562</t>
  </si>
  <si>
    <t>(หน่วย : พันบาท)</t>
  </si>
  <si>
    <t>2562</t>
  </si>
  <si>
    <t>"ยังไม่ได้ตรวจสอบ"</t>
  </si>
  <si>
    <t>"สอบทานแล้ว"</t>
  </si>
  <si>
    <t>31 มีนาคม 2562</t>
  </si>
  <si>
    <t>31 ธันวาคม 2561</t>
  </si>
  <si>
    <t>กำไรขาดทุนเบ็ดเสร็จอื่น</t>
  </si>
  <si>
    <t>กำไร(ขาดทุน)เบ็ดเสร็จรวมสำหรับงวด</t>
  </si>
  <si>
    <t>กำไร(ขาดทุน)สำหรับงวด</t>
  </si>
  <si>
    <t>ยอดคงเหลือ ณ วันที่ 1 มกราคม 2561</t>
  </si>
  <si>
    <t>ยอดคงเหลือ ณ วันที่ 31 มีนาคม 2561</t>
  </si>
  <si>
    <t>ยอดคงเหลือ ณ วันที่ 31 มีนาคม 2562</t>
  </si>
  <si>
    <t>ยอดคงเหลือ ณ วันที่ 1 มกราคม 2562</t>
  </si>
  <si>
    <t xml:space="preserve">     ปรับรายการที่กระทบกำไร (ขาดทุน) เป็นเงินสดรับ (จ่าย)</t>
  </si>
  <si>
    <t xml:space="preserve">                - ประมาณการหนี้สินผลประโยชน์พนักงาน</t>
  </si>
  <si>
    <t>กระแสเงินสดสุทธิได้มาจาก (ใช้ไปใน) การดำเนินงาน</t>
  </si>
  <si>
    <t>เงินสดสุทธิได้มาจาก (ใช้ไปใน) กิจกรรมดำเนินงาน</t>
  </si>
  <si>
    <t xml:space="preserve">        เงินสดจ่ายเพื่อซื้อที่ดิน อาคารและอุปกรณ์</t>
  </si>
  <si>
    <t xml:space="preserve">        เงินจ่ายล่วงหน้าและเงินให้กู้ยืมแก่บุคคลอื่นหรือกิจการที่เกี่ยวข้องกัน</t>
  </si>
  <si>
    <t xml:space="preserve">        เงินสดจ่ายเพื่อซื้อตราสารทุนหรือตราสารหนี้ของกิจการอื่น</t>
  </si>
  <si>
    <t xml:space="preserve">        เงินสดจ่ายเพื่อซื้อบริษัทย่อยสุทธิจากเงินสดที่ได้มา</t>
  </si>
  <si>
    <t xml:space="preserve">        เงินสดรับ (จ่าย) อื่นจากกิจกรรมดำเนินงาน</t>
  </si>
  <si>
    <t xml:space="preserve">        ภาษีเงินได้รับคืน (จ่ายออก)</t>
  </si>
  <si>
    <t xml:space="preserve">        เงินสดจ่ายดอกเบี้ย</t>
  </si>
  <si>
    <t xml:space="preserve">         เงินปันผลรับ</t>
  </si>
  <si>
    <t xml:space="preserve">        การปรับปรุงอื่นด้วยรายการที่ไม่ใช่เงินสด - ตัดจำหน่ายสินทรัพย์</t>
  </si>
  <si>
    <t xml:space="preserve">        การปรับปรุงด้วยขาดทุน (กำไร) จากการจำหน่ายสินทรัพย์ไม่หมุนเวียน</t>
  </si>
  <si>
    <t xml:space="preserve">        การปรับปรุงด้วยหนี้สูญ และหนี้สงสัยจะสูญ (กลับรายการ)</t>
  </si>
  <si>
    <t xml:space="preserve">        การปรับปรุงอื่นด้วยเงินสดที่เกิดจากการลงทุนหรือการกู้ยืม</t>
  </si>
  <si>
    <t xml:space="preserve">        การปรับปรุงด้วยประมาณการหนี้สิน (กลับรายการ)</t>
  </si>
  <si>
    <t xml:space="preserve">        การปรับปรุงด้วยผลขาดทุนจากการด้อยค่าของสินทรัพย์ (กลับรายการ)</t>
  </si>
  <si>
    <t xml:space="preserve">        ค่าเสื่อมราคา ค่าสูญสิ้นและค่าตัดจำหน่าย</t>
  </si>
  <si>
    <t xml:space="preserve">        การปรับปรุงด้วยในเงินรับล่วงหน้าตามสัญญาจะซื้อจะขาย</t>
  </si>
  <si>
    <t xml:space="preserve">        การปรับปรุงด้วยเจ้าหนี้การค้าเพิ่มขึ้น (ลดลง)</t>
  </si>
  <si>
    <t xml:space="preserve">        การปรับปรุงด้วยต้นทุนพัฒนาโครงการอสังหาริมทรัพย์</t>
  </si>
  <si>
    <t xml:space="preserve">        การปรับปรุงด้วยสินทรัพย์อื่น (เพิ่มขึ้น) ลดลง</t>
  </si>
  <si>
    <t xml:space="preserve">        การปรับปรุงด้วยลูกหนี้ค่าสินทรัพย์ในบริษัทย่อย</t>
  </si>
  <si>
    <t xml:space="preserve">        การปรับปรุงด้วยลูกหนี้การค้า (เพิ่มขึ้น) ลดลง</t>
  </si>
  <si>
    <t xml:space="preserve">        ต้นทุนทางการเงิน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</si>
  <si>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</si>
  <si>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</si>
  <si>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</si>
  <si>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</si>
  <si>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</si>
  <si>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</si>
  <si>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</si>
  <si>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ส่วนของลูกหนี้ค่าสินทรัพย์ในบริษัทย่อยที่ถึงกำหนด</t>
  </si>
  <si>
    <t xml:space="preserve">          รับชำระภายในหนึ่งปี</t>
  </si>
  <si>
    <t xml:space="preserve">     ลูกหนี้เงินมัดจำและเงินประกันโครงการ</t>
  </si>
  <si>
    <t xml:space="preserve">     ต้นทุนการพัฒนาโครงการอสังหาริมทรัพย์เพื่อขาย</t>
  </si>
  <si>
    <t xml:space="preserve">     เงินลงทุนในบริษัทย่อย </t>
  </si>
  <si>
    <t xml:space="preserve">     เงินลงทุนระยะยาวอื่น</t>
  </si>
  <si>
    <t xml:space="preserve">     ลูกหนี้ค่าสินทรัพย์ในบริษัทย่อย</t>
  </si>
  <si>
    <t xml:space="preserve">     เงินให้กู้ยืมระยะยาว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</si>
  <si>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</si>
  <si>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</si>
  <si>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</si>
  <si>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</si>
  <si>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</si>
  <si>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เจ้าหนี้การค้าและเจ้าหนี้หมุนเวียนอื่น</t>
  </si>
  <si>
    <t xml:space="preserve">     เงินกู้ยืมระยะสั้นจากบุคคลและกิจการที่เกี่ยวข้องกัน</t>
  </si>
  <si>
    <t xml:space="preserve">     เงินรับล่วงหน้าตามสัญญาจะซื้อจะขายและให้เช่า</t>
  </si>
  <si>
    <t xml:space="preserve">     ส่วนของเงินกู้ยืมระยะยาวที่ถึงกำหนดชำระภายใน 1 ปี</t>
  </si>
  <si>
    <t xml:space="preserve">     ภาษีเงินได้ค้างจ่าย</t>
  </si>
  <si>
    <t xml:space="preserve">     หนี้สินตามสัญญาเช่าการเงิน</t>
  </si>
  <si>
    <t xml:space="preserve">     เงินกู้ยืมระยะยาว</t>
  </si>
  <si>
    <t xml:space="preserve">     เงินกู้ยืมระยะยาวจากสถาบันการเงิน</t>
  </si>
  <si>
    <t xml:space="preserve">     ประมาณการหนี้สินไม่หมุนเวียน</t>
  </si>
  <si>
    <t xml:space="preserve">     ทุนเรือนหุ้น</t>
  </si>
  <si>
    <t xml:space="preserve">          ทุนจดทะเบียน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</si>
  <si>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</si>
  <si>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</si>
  <si>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กำไร(ขาดทุน)สะสม</t>
  </si>
  <si>
    <t xml:space="preserve">     จัดสรรแล้ว </t>
  </si>
  <si>
    <t xml:space="preserve">          สำรองตามกฎหมาย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</si>
  <si>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</si>
  <si>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</si>
  <si>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</si>
  <si>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      หุ้นสามัญ 818,024,729 หุ้น มูลค่าหุ้นละ 1 บาท</t>
  </si>
  <si>
    <t>การเปิดเผยข้อมูลเกี่ยวกับกระแสเงินสดเพิ่มเติม</t>
  </si>
  <si>
    <t xml:space="preserve">     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</t>
  </si>
  <si>
    <t xml:space="preserve">          ตั๋วสัญญาใช้เงินซึ่งกำหนดรับคืนภายในระยะเวลาไม่เกิน 3 เดือน</t>
  </si>
  <si>
    <t xml:space="preserve">          ล้านบาท และเงินให้กู้ยืมระยะยาวอื่น จำนวน 9.18 ล้านบาท</t>
  </si>
  <si>
    <t>5, 18</t>
  </si>
  <si>
    <t xml:space="preserve">          - เงินฝากธนาคารที่ติดภาระค้ำประกัน</t>
  </si>
  <si>
    <t xml:space="preserve">          - สินทรัพย์ไม่หมุนเวียนอื่นๆ</t>
  </si>
  <si>
    <t>10, 18</t>
  </si>
  <si>
    <t xml:space="preserve">          ชำระภายใน 1 ปี</t>
  </si>
  <si>
    <t xml:space="preserve">     ส่วนของหนี้สินตามสัญญาเช่าการเงินที่ถึงกำหนด</t>
  </si>
  <si>
    <t xml:space="preserve">        ดอกเบี้ยรับ</t>
  </si>
  <si>
    <t>"ตรวจสอบแล้ว"</t>
  </si>
  <si>
    <t>สำหรับงวดสามเดือนสิ้นสุดวันที่ 31 มีนาคม 2562</t>
  </si>
  <si>
    <t xml:space="preserve">        เงินสดที่ผู้เช่าจ่ายเพื่อลดจำนวนหนี้สินซึ่งเกิดขึ้นจากสัญญาเช่า</t>
  </si>
  <si>
    <t xml:space="preserve">   จำนวนหุ้นสามัญถัวเฉลี่ยถ่วงน้ำหนัก (หน่วย : พันหุ้น)</t>
  </si>
  <si>
    <t xml:space="preserve">     สินทรัพย์ภาษีเงินได้ของงวดปัจจุบัน</t>
  </si>
  <si>
    <t xml:space="preserve">        เงินสดจ่ายเพื่อชำระเงินกู้ยืม</t>
  </si>
  <si>
    <t xml:space="preserve">        เงินสดรับชำระคืนจากเงินจ่ายล่วงหน้าและเงินให้กู้ยืมแก่บุคคลอื่น</t>
  </si>
  <si>
    <t xml:space="preserve">            หรือกิจการที่เกี่ยวข้องกัน</t>
  </si>
  <si>
    <t xml:space="preserve">     3. ในงบการเงินรวม ณ วันที่ 31 มีนาคม 2561 บริษัทย่อยได้โอนเงินจ่ายล่วงหน้าค่าหุ้นจำนวน 19 ล้านบาท ไปเป็นเงินลงทุนในบริษัทอื่น จำนวน  9.82 </t>
  </si>
  <si>
    <t xml:space="preserve">     2.ในระหว่างงวด 2562 บริษัทได้ซื้อยานพาหนะจำนวน 1 คัน โดยการทำสัญญาเช่าทางการเงินจำนวน 0.89 ล้านบาท</t>
  </si>
  <si>
    <t xml:space="preserve">           ทางการเงิน</t>
  </si>
  <si>
    <t xml:space="preserve">         สำหรับผลประโยชน์พนักงาน</t>
  </si>
  <si>
    <t xml:space="preserve">        เงินสดรับคืนจากการลดทุนในบริษัทย่อย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</si>
</sst>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\ ;\(#,##0.00\)"/>
    <numFmt numFmtId="190" formatCode="#,##0\ ;\(#,##0\)"/>
    <numFmt numFmtId="191" formatCode="_-* #,##0_-;\-* #,##0_-;_-* &quot;-&quot;??_-;_-@_-"/>
    <numFmt numFmtId="192" formatCode="_-* #,##0.000_-;\-* #,##0.000_-;_-* &quot;-&quot;??_-;_-@_-"/>
    <numFmt numFmtId="193" formatCode="_-* #,##0.00000_-;\-* #,##0.00000_-;_-* &quot;-&quot;??_-;_-@_-"/>
    <numFmt numFmtId="194" formatCode="#,##0_);[Black]\(#,##0\)"/>
    <numFmt numFmtId="195" formatCode="_(* #,##0_);_(* \(#,##0\);_(* &quot;-&quot;??_);_(@_)"/>
    <numFmt numFmtId="196" formatCode="_(* #,##0.000_);_(* \(#,##0.00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pFon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  <xf numFmtId="0" fontId="8" fillId="0" borderId="0"/>
    <xf numFmtId="187" fontId="1" fillId="0" borderId="0" applyFont="0" applyFill="0" applyBorder="0" applyAlignment="0" applyProtection="0"/>
  </cellStyleXfs>
  <cellXfs count="147">
    <xf numFmtId="0" fontId="0" fillId="0" borderId="0" xfId="0"/>
    <xf numFmtId="39" fontId="7" fillId="0" borderId="0" xfId="3" applyFont="1" applyAlignment="1">
      <alignment horizontal="centerContinuous"/>
    </xf>
    <xf numFmtId="39" fontId="6" fillId="0" borderId="0" xfId="0" applyNumberFormat="1" applyFont="1"/>
    <xf numFmtId="39" fontId="7" fillId="0" borderId="0" xfId="0" applyNumberFormat="1" applyFont="1"/>
    <xf numFmtId="39" fontId="6" fillId="0" borderId="0" xfId="3" applyFont="1"/>
    <xf numFmtId="39" fontId="7" fillId="0" borderId="0" xfId="3" applyFont="1"/>
    <xf numFmtId="39" fontId="7" fillId="0" borderId="0" xfId="3" applyFont="1" applyAlignment="1">
      <alignment horizontal="center"/>
    </xf>
    <xf numFmtId="189" fontId="6" fillId="0" borderId="0" xfId="1" applyNumberFormat="1" applyFont="1"/>
    <xf numFmtId="189" fontId="6" fillId="0" borderId="0" xfId="0" applyNumberFormat="1" applyFont="1"/>
    <xf numFmtId="189" fontId="6" fillId="0" borderId="0" xfId="3" applyNumberFormat="1" applyFont="1"/>
    <xf numFmtId="39" fontId="6" fillId="0" borderId="0" xfId="3" applyFont="1" applyAlignment="1">
      <alignment horizontal="left"/>
    </xf>
    <xf numFmtId="39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center"/>
    </xf>
    <xf numFmtId="39" fontId="7" fillId="0" borderId="1" xfId="3" applyFont="1" applyBorder="1" applyAlignment="1">
      <alignment horizontal="centerContinuous"/>
    </xf>
    <xf numFmtId="39" fontId="6" fillId="0" borderId="0" xfId="4" applyFont="1" applyAlignment="1">
      <alignment horizontal="left"/>
    </xf>
    <xf numFmtId="0" fontId="6" fillId="0" borderId="0" xfId="0" applyFont="1"/>
    <xf numFmtId="39" fontId="7" fillId="0" borderId="0" xfId="0" applyNumberFormat="1" applyFont="1" applyAlignment="1">
      <alignment horizontal="center"/>
    </xf>
    <xf numFmtId="39" fontId="6" fillId="0" borderId="0" xfId="1" applyNumberFormat="1" applyFont="1"/>
    <xf numFmtId="190" fontId="6" fillId="0" borderId="0" xfId="0" applyNumberFormat="1" applyFont="1"/>
    <xf numFmtId="190" fontId="6" fillId="0" borderId="0" xfId="3" applyNumberFormat="1" applyFont="1"/>
    <xf numFmtId="39" fontId="7" fillId="0" borderId="0" xfId="5" applyNumberFormat="1" applyFont="1" applyAlignment="1">
      <alignment horizontal="centerContinuous"/>
    </xf>
    <xf numFmtId="39" fontId="6" fillId="0" borderId="0" xfId="5" applyNumberFormat="1" applyFont="1"/>
    <xf numFmtId="40" fontId="7" fillId="0" borderId="0" xfId="5" applyNumberFormat="1" applyFont="1" applyAlignment="1">
      <alignment horizontal="centerContinuous"/>
    </xf>
    <xf numFmtId="40" fontId="7" fillId="0" borderId="0" xfId="3" applyNumberFormat="1" applyFont="1" applyAlignment="1">
      <alignment horizontal="centerContinuous"/>
    </xf>
    <xf numFmtId="39" fontId="7" fillId="0" borderId="0" xfId="5" applyNumberFormat="1" applyFont="1" applyAlignment="1">
      <alignment horizontal="center"/>
    </xf>
    <xf numFmtId="187" fontId="6" fillId="0" borderId="0" xfId="5" applyNumberFormat="1" applyFont="1"/>
    <xf numFmtId="39" fontId="6" fillId="0" borderId="0" xfId="5" applyNumberFormat="1" applyFont="1" applyAlignment="1">
      <alignment horizontal="center"/>
    </xf>
    <xf numFmtId="39" fontId="7" fillId="0" borderId="1" xfId="5" applyNumberFormat="1" applyFont="1" applyBorder="1" applyAlignment="1">
      <alignment horizontal="centerContinuous"/>
    </xf>
    <xf numFmtId="39" fontId="7" fillId="0" borderId="4" xfId="5" applyNumberFormat="1" applyFont="1" applyBorder="1" applyAlignment="1">
      <alignment horizontal="centerContinuous"/>
    </xf>
    <xf numFmtId="187" fontId="7" fillId="0" borderId="0" xfId="5" applyNumberFormat="1" applyFont="1" applyAlignment="1">
      <alignment horizontal="center"/>
    </xf>
    <xf numFmtId="187" fontId="7" fillId="0" borderId="1" xfId="5" applyNumberFormat="1" applyFont="1" applyBorder="1" applyAlignment="1">
      <alignment horizontal="center"/>
    </xf>
    <xf numFmtId="49" fontId="6" fillId="0" borderId="0" xfId="5" applyNumberFormat="1" applyFont="1" applyAlignment="1">
      <alignment horizontal="center"/>
    </xf>
    <xf numFmtId="188" fontId="6" fillId="0" borderId="0" xfId="1" applyNumberFormat="1" applyFont="1"/>
    <xf numFmtId="49" fontId="6" fillId="0" borderId="0" xfId="5" quotePrefix="1" applyNumberFormat="1" applyFont="1" applyAlignment="1">
      <alignment horizontal="center"/>
    </xf>
    <xf numFmtId="188" fontId="6" fillId="0" borderId="0" xfId="5" applyNumberFormat="1" applyFont="1"/>
    <xf numFmtId="187" fontId="6" fillId="0" borderId="0" xfId="1" applyNumberFormat="1" applyFont="1"/>
    <xf numFmtId="39" fontId="6" fillId="0" borderId="0" xfId="3" applyFont="1" applyAlignment="1">
      <alignment horizontal="centerContinuous"/>
    </xf>
    <xf numFmtId="188" fontId="7" fillId="0" borderId="0" xfId="5" applyNumberFormat="1" applyFont="1" applyAlignment="1">
      <alignment horizontal="center"/>
    </xf>
    <xf numFmtId="39" fontId="6" fillId="0" borderId="0" xfId="3" applyFont="1" applyAlignment="1">
      <alignment horizontal="center"/>
    </xf>
    <xf numFmtId="40" fontId="7" fillId="0" borderId="0" xfId="0" applyNumberFormat="1" applyFont="1"/>
    <xf numFmtId="39" fontId="7" fillId="0" borderId="0" xfId="0" quotePrefix="1" applyNumberFormat="1" applyFont="1" applyAlignment="1">
      <alignment horizontal="left"/>
    </xf>
    <xf numFmtId="39" fontId="6" fillId="0" borderId="0" xfId="0" quotePrefix="1" applyNumberFormat="1" applyFont="1" applyAlignment="1">
      <alignment horizontal="left"/>
    </xf>
    <xf numFmtId="39" fontId="6" fillId="0" borderId="0" xfId="0" quotePrefix="1" applyNumberFormat="1" applyFont="1"/>
    <xf numFmtId="187" fontId="7" fillId="0" borderId="4" xfId="5" applyNumberFormat="1" applyFont="1" applyBorder="1" applyAlignment="1">
      <alignment horizontal="center"/>
    </xf>
    <xf numFmtId="0" fontId="6" fillId="0" borderId="0" xfId="5" applyFont="1"/>
    <xf numFmtId="0" fontId="6" fillId="0" borderId="0" xfId="5" applyFont="1" applyAlignment="1">
      <alignment horizontal="center"/>
    </xf>
    <xf numFmtId="40" fontId="7" fillId="0" borderId="0" xfId="3" applyNumberFormat="1" applyFont="1" applyAlignment="1">
      <alignment horizontal="center"/>
    </xf>
    <xf numFmtId="40" fontId="7" fillId="0" borderId="0" xfId="3" applyNumberFormat="1" applyFont="1"/>
    <xf numFmtId="39" fontId="7" fillId="0" borderId="1" xfId="3" quotePrefix="1" applyFont="1" applyBorder="1" applyAlignment="1">
      <alignment horizontal="center"/>
    </xf>
    <xf numFmtId="39" fontId="7" fillId="0" borderId="0" xfId="5" applyNumberFormat="1" applyFont="1"/>
    <xf numFmtId="39" fontId="6" fillId="0" borderId="0" xfId="0" quotePrefix="1" applyNumberFormat="1" applyFont="1" applyAlignment="1">
      <alignment horizontal="center"/>
    </xf>
    <xf numFmtId="39" fontId="6" fillId="0" borderId="0" xfId="3" applyFont="1" applyAlignment="1">
      <alignment horizontal="right"/>
    </xf>
    <xf numFmtId="43" fontId="6" fillId="0" borderId="0" xfId="1" applyFont="1"/>
    <xf numFmtId="39" fontId="7" fillId="0" borderId="0" xfId="0" applyNumberFormat="1" applyFont="1" applyAlignment="1">
      <alignment horizontal="centerContinuous"/>
    </xf>
    <xf numFmtId="39" fontId="7" fillId="0" borderId="0" xfId="0" applyNumberFormat="1" applyFont="1" applyAlignment="1">
      <alignment horizontal="right"/>
    </xf>
    <xf numFmtId="39" fontId="7" fillId="0" borderId="4" xfId="3" applyFont="1" applyBorder="1"/>
    <xf numFmtId="39" fontId="7" fillId="0" borderId="4" xfId="0" applyNumberFormat="1" applyFont="1" applyBorder="1"/>
    <xf numFmtId="39" fontId="6" fillId="0" borderId="0" xfId="3" quotePrefix="1" applyFont="1"/>
    <xf numFmtId="39" fontId="6" fillId="0" borderId="0" xfId="3" quotePrefix="1" applyFont="1" applyAlignment="1">
      <alignment horizontal="left"/>
    </xf>
    <xf numFmtId="39" fontId="6" fillId="0" borderId="0" xfId="3" quotePrefix="1" applyFont="1" applyAlignment="1">
      <alignment horizontal="center"/>
    </xf>
    <xf numFmtId="190" fontId="6" fillId="0" borderId="0" xfId="1" applyNumberFormat="1" applyFont="1"/>
    <xf numFmtId="190" fontId="6" fillId="0" borderId="2" xfId="3" applyNumberFormat="1" applyFont="1" applyBorder="1"/>
    <xf numFmtId="191" fontId="6" fillId="0" borderId="0" xfId="1" applyNumberFormat="1" applyFont="1"/>
    <xf numFmtId="191" fontId="6" fillId="0" borderId="1" xfId="1" applyNumberFormat="1" applyFont="1" applyBorder="1"/>
    <xf numFmtId="191" fontId="6" fillId="0" borderId="3" xfId="1" applyNumberFormat="1" applyFont="1" applyBorder="1"/>
    <xf numFmtId="189" fontId="6" fillId="0" borderId="0" xfId="3" applyNumberFormat="1" applyFont="1" applyFill="1"/>
    <xf numFmtId="191" fontId="6" fillId="0" borderId="2" xfId="1" applyNumberFormat="1" applyFont="1" applyBorder="1"/>
    <xf numFmtId="191" fontId="6" fillId="0" borderId="0" xfId="1" quotePrefix="1" applyNumberFormat="1" applyFont="1" applyAlignment="1">
      <alignment horizontal="center"/>
    </xf>
    <xf numFmtId="191" fontId="6" fillId="0" borderId="5" xfId="1" applyNumberFormat="1" applyFont="1" applyBorder="1"/>
    <xf numFmtId="190" fontId="6" fillId="0" borderId="1" xfId="3" applyNumberFormat="1" applyFont="1" applyFill="1" applyBorder="1"/>
    <xf numFmtId="191" fontId="6" fillId="0" borderId="0" xfId="1" applyNumberFormat="1" applyFont="1" applyFill="1"/>
    <xf numFmtId="191" fontId="6" fillId="0" borderId="1" xfId="1" applyNumberFormat="1" applyFont="1" applyFill="1" applyBorder="1"/>
    <xf numFmtId="191" fontId="6" fillId="0" borderId="0" xfId="1" applyNumberFormat="1" applyFont="1" applyBorder="1"/>
    <xf numFmtId="0" fontId="7" fillId="0" borderId="0" xfId="0" applyFont="1" applyAlignment="1">
      <alignment horizontal="right"/>
    </xf>
    <xf numFmtId="192" fontId="6" fillId="0" borderId="0" xfId="1" applyNumberFormat="1" applyFont="1"/>
    <xf numFmtId="193" fontId="6" fillId="0" borderId="0" xfId="1" applyNumberFormat="1" applyFont="1"/>
    <xf numFmtId="188" fontId="6" fillId="0" borderId="0" xfId="5" applyNumberFormat="1" applyFont="1" applyBorder="1"/>
    <xf numFmtId="39" fontId="7" fillId="0" borderId="0" xfId="5" applyNumberFormat="1" applyFont="1" applyFill="1" applyBorder="1"/>
    <xf numFmtId="39" fontId="6" fillId="0" borderId="0" xfId="5" applyNumberFormat="1" applyFont="1" applyFill="1"/>
    <xf numFmtId="49" fontId="6" fillId="0" borderId="0" xfId="5" applyNumberFormat="1" applyFont="1" applyFill="1" applyAlignment="1">
      <alignment horizontal="center"/>
    </xf>
    <xf numFmtId="191" fontId="6" fillId="0" borderId="4" xfId="1" applyNumberFormat="1" applyFont="1" applyBorder="1"/>
    <xf numFmtId="191" fontId="6" fillId="0" borderId="0" xfId="1" applyNumberFormat="1" applyFont="1" applyFill="1" applyBorder="1"/>
    <xf numFmtId="191" fontId="6" fillId="0" borderId="3" xfId="1" applyNumberFormat="1" applyFont="1" applyFill="1" applyBorder="1"/>
    <xf numFmtId="194" fontId="6" fillId="0" borderId="0" xfId="1" applyNumberFormat="1" applyFont="1"/>
    <xf numFmtId="194" fontId="6" fillId="0" borderId="3" xfId="1" applyNumberFormat="1" applyFont="1" applyBorder="1"/>
    <xf numFmtId="39" fontId="7" fillId="0" borderId="0" xfId="5" applyNumberFormat="1" applyFont="1" applyFill="1"/>
    <xf numFmtId="39" fontId="6" fillId="0" borderId="0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94" fontId="6" fillId="0" borderId="0" xfId="1" applyNumberFormat="1" applyFont="1" applyBorder="1"/>
    <xf numFmtId="190" fontId="6" fillId="0" borderId="1" xfId="3" applyNumberFormat="1" applyFont="1" applyBorder="1"/>
    <xf numFmtId="190" fontId="6" fillId="0" borderId="0" xfId="2" applyNumberFormat="1" applyFont="1"/>
    <xf numFmtId="190" fontId="6" fillId="0" borderId="2" xfId="0" applyNumberFormat="1" applyFont="1" applyBorder="1"/>
    <xf numFmtId="190" fontId="6" fillId="0" borderId="3" xfId="0" applyNumberFormat="1" applyFont="1" applyBorder="1"/>
    <xf numFmtId="190" fontId="6" fillId="0" borderId="0" xfId="3" applyNumberFormat="1" applyFont="1" applyBorder="1"/>
    <xf numFmtId="39" fontId="7" fillId="0" borderId="0" xfId="3" quotePrefix="1" applyFont="1" applyBorder="1" applyAlignment="1">
      <alignment horizontal="center"/>
    </xf>
    <xf numFmtId="39" fontId="7" fillId="0" borderId="0" xfId="3" applyFont="1" applyBorder="1"/>
    <xf numFmtId="39" fontId="7" fillId="0" borderId="4" xfId="3" quotePrefix="1" applyFont="1" applyBorder="1" applyAlignment="1">
      <alignment horizontal="center"/>
    </xf>
    <xf numFmtId="39" fontId="7" fillId="0" borderId="1" xfId="0" applyNumberFormat="1" applyFont="1" applyBorder="1" applyAlignment="1">
      <alignment horizontal="right"/>
    </xf>
    <xf numFmtId="39" fontId="7" fillId="0" borderId="0" xfId="0" applyNumberFormat="1" applyFont="1" applyBorder="1" applyAlignment="1">
      <alignment horizontal="right"/>
    </xf>
    <xf numFmtId="39" fontId="7" fillId="0" borderId="0" xfId="3" quotePrefix="1" applyFont="1"/>
    <xf numFmtId="0" fontId="7" fillId="0" borderId="0" xfId="7" applyNumberFormat="1" applyFont="1" applyFill="1" applyBorder="1" applyAlignment="1">
      <alignment vertical="top"/>
    </xf>
    <xf numFmtId="0" fontId="6" fillId="0" borderId="0" xfId="7" applyNumberFormat="1" applyFont="1" applyFill="1" applyBorder="1" applyAlignment="1">
      <alignment vertical="top"/>
    </xf>
    <xf numFmtId="37" fontId="6" fillId="0" borderId="0" xfId="3" quotePrefix="1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9" fontId="7" fillId="0" borderId="1" xfId="0" applyNumberFormat="1" applyFont="1" applyBorder="1" applyAlignment="1">
      <alignment horizontal="center"/>
    </xf>
    <xf numFmtId="0" fontId="6" fillId="0" borderId="0" xfId="0" applyFont="1" applyBorder="1"/>
    <xf numFmtId="39" fontId="7" fillId="0" borderId="0" xfId="3" applyFont="1" applyBorder="1" applyAlignment="1">
      <alignment horizontal="centerContinuous"/>
    </xf>
    <xf numFmtId="39" fontId="7" fillId="0" borderId="0" xfId="3" applyFont="1" applyBorder="1" applyAlignment="1">
      <alignment horizontal="center"/>
    </xf>
    <xf numFmtId="39" fontId="7" fillId="0" borderId="0" xfId="0" applyNumberFormat="1" applyFont="1" applyBorder="1" applyAlignment="1">
      <alignment horizontal="center"/>
    </xf>
    <xf numFmtId="39" fontId="6" fillId="0" borderId="0" xfId="0" applyNumberFormat="1" applyFont="1" applyBorder="1" applyAlignment="1">
      <alignment horizontal="center"/>
    </xf>
    <xf numFmtId="39" fontId="6" fillId="0" borderId="0" xfId="0" applyNumberFormat="1" applyFont="1" applyBorder="1"/>
    <xf numFmtId="39" fontId="6" fillId="0" borderId="0" xfId="0" applyNumberFormat="1" applyFont="1" applyBorder="1" applyAlignment="1">
      <alignment horizontal="centerContinuous"/>
    </xf>
    <xf numFmtId="39" fontId="6" fillId="0" borderId="0" xfId="0" quotePrefix="1" applyNumberFormat="1" applyFont="1" applyBorder="1" applyAlignment="1">
      <alignment horizontal="center"/>
    </xf>
    <xf numFmtId="37" fontId="6" fillId="0" borderId="0" xfId="0" quotePrefix="1" applyNumberFormat="1" applyFont="1" applyBorder="1" applyAlignment="1">
      <alignment horizontal="center"/>
    </xf>
    <xf numFmtId="37" fontId="6" fillId="0" borderId="0" xfId="3" quotePrefix="1" applyNumberFormat="1" applyFont="1" applyFill="1" applyAlignment="1">
      <alignment horizontal="center"/>
    </xf>
    <xf numFmtId="39" fontId="6" fillId="0" borderId="1" xfId="3" applyFont="1" applyBorder="1"/>
    <xf numFmtId="39" fontId="6" fillId="0" borderId="1" xfId="0" applyNumberFormat="1" applyFont="1" applyBorder="1"/>
    <xf numFmtId="39" fontId="7" fillId="0" borderId="1" xfId="3" applyFont="1" applyBorder="1" applyAlignment="1">
      <alignment horizontal="right"/>
    </xf>
    <xf numFmtId="39" fontId="7" fillId="0" borderId="1" xfId="3" applyFont="1" applyBorder="1" applyAlignment="1">
      <alignment horizontal="center"/>
    </xf>
    <xf numFmtId="39" fontId="7" fillId="0" borderId="1" xfId="5" applyNumberFormat="1" applyFont="1" applyBorder="1" applyAlignment="1">
      <alignment horizontal="center"/>
    </xf>
    <xf numFmtId="187" fontId="6" fillId="0" borderId="1" xfId="5" applyNumberFormat="1" applyFont="1" applyBorder="1"/>
    <xf numFmtId="39" fontId="7" fillId="0" borderId="1" xfId="5" applyNumberFormat="1" applyFont="1" applyBorder="1" applyAlignment="1">
      <alignment horizontal="right"/>
    </xf>
    <xf numFmtId="190" fontId="6" fillId="0" borderId="0" xfId="1" applyNumberFormat="1" applyFont="1" applyFill="1"/>
    <xf numFmtId="189" fontId="6" fillId="0" borderId="0" xfId="1" applyNumberFormat="1" applyFont="1" applyFill="1"/>
    <xf numFmtId="43" fontId="6" fillId="0" borderId="0" xfId="1" applyFont="1" applyFill="1"/>
    <xf numFmtId="190" fontId="6" fillId="0" borderId="3" xfId="1" applyNumberFormat="1" applyFont="1" applyBorder="1"/>
    <xf numFmtId="190" fontId="6" fillId="0" borderId="0" xfId="3" applyNumberFormat="1" applyFont="1" applyFill="1"/>
    <xf numFmtId="190" fontId="6" fillId="0" borderId="1" xfId="1" applyNumberFormat="1" applyFont="1" applyFill="1" applyBorder="1"/>
    <xf numFmtId="0" fontId="6" fillId="0" borderId="0" xfId="0" applyFont="1" applyFill="1"/>
    <xf numFmtId="39" fontId="7" fillId="0" borderId="0" xfId="3" applyFont="1" applyFill="1" applyAlignment="1">
      <alignment horizontal="centerContinuous"/>
    </xf>
    <xf numFmtId="39" fontId="7" fillId="0" borderId="1" xfId="3" applyFont="1" applyFill="1" applyBorder="1" applyAlignment="1">
      <alignment horizontal="center"/>
    </xf>
    <xf numFmtId="39" fontId="7" fillId="0" borderId="1" xfId="3" applyFont="1" applyFill="1" applyBorder="1" applyAlignment="1">
      <alignment horizontal="centerContinuous"/>
    </xf>
    <xf numFmtId="39" fontId="7" fillId="0" borderId="1" xfId="3" quotePrefix="1" applyFont="1" applyFill="1" applyBorder="1" applyAlignment="1">
      <alignment horizontal="center"/>
    </xf>
    <xf numFmtId="39" fontId="6" fillId="0" borderId="0" xfId="3" applyFont="1" applyFill="1"/>
    <xf numFmtId="191" fontId="6" fillId="0" borderId="2" xfId="1" applyNumberFormat="1" applyFont="1" applyFill="1" applyBorder="1"/>
    <xf numFmtId="39" fontId="6" fillId="0" borderId="0" xfId="0" applyNumberFormat="1" applyFont="1" applyFill="1"/>
    <xf numFmtId="193" fontId="6" fillId="0" borderId="0" xfId="1" applyNumberFormat="1" applyFont="1" applyFill="1"/>
    <xf numFmtId="195" fontId="6" fillId="0" borderId="0" xfId="8" applyNumberFormat="1" applyFont="1" applyFill="1" applyBorder="1"/>
    <xf numFmtId="195" fontId="6" fillId="0" borderId="3" xfId="8" applyNumberFormat="1" applyFont="1" applyFill="1" applyBorder="1"/>
    <xf numFmtId="196" fontId="6" fillId="0" borderId="0" xfId="8" applyNumberFormat="1" applyFont="1" applyFill="1" applyBorder="1"/>
    <xf numFmtId="191" fontId="6" fillId="0" borderId="0" xfId="0" applyNumberFormat="1" applyFont="1"/>
    <xf numFmtId="39" fontId="6" fillId="0" borderId="0" xfId="0" quotePrefix="1" applyNumberFormat="1" applyFont="1" applyFill="1" applyAlignment="1">
      <alignment horizontal="left"/>
    </xf>
    <xf numFmtId="39" fontId="7" fillId="0" borderId="2" xfId="5" applyNumberFormat="1" applyFont="1" applyBorder="1" applyAlignment="1">
      <alignment horizontal="center"/>
    </xf>
    <xf numFmtId="39" fontId="7" fillId="0" borderId="1" xfId="5" applyNumberFormat="1" applyFont="1" applyBorder="1" applyAlignment="1">
      <alignment horizontal="center" vertical="center"/>
    </xf>
    <xf numFmtId="39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center"/>
    </xf>
    <xf numFmtId="40" fontId="7" fillId="0" borderId="0" xfId="3" applyNumberFormat="1" applyFont="1" applyAlignment="1">
      <alignment horizontal="center"/>
    </xf>
  </cellXfs>
  <cellStyles count="9">
    <cellStyle name="0,0_x000d__x000a_NA_x000d__x000a_" xfId="7"/>
    <cellStyle name="Comma" xfId="1" builtinId="3"/>
    <cellStyle name="Comma 2" xfId="6"/>
    <cellStyle name="Currency" xfId="2" builtinId="4"/>
    <cellStyle name="Normal" xfId="0" builtinId="0"/>
    <cellStyle name="เครื่องหมายจุลภาค 2" xfId="8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tabSelected="1" view="pageBreakPreview" zoomScale="80" zoomScaleNormal="85" zoomScaleSheetLayoutView="80" workbookViewId="0">
      <selection activeCell="B25" sqref="B25"/>
    </sheetView>
  </sheetViews>
  <sheetFormatPr defaultColWidth="9.140625" defaultRowHeight="24" customHeight="1"/>
  <cols>
    <col min="1" max="1" width="47.7109375" style="2" customWidth="1"/>
    <col min="2" max="2" width="8.42578125" style="2" customWidth="1"/>
    <col min="3" max="3" width="0.85546875" style="2" customWidth="1"/>
    <col min="4" max="4" width="16.7109375" style="2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2" customWidth="1"/>
    <col min="9" max="9" width="0.85546875" style="2" customWidth="1"/>
    <col min="10" max="10" width="16.7109375" style="2" customWidth="1"/>
    <col min="11" max="11" width="0.85546875" style="2" customWidth="1"/>
    <col min="12" max="12" width="13.140625" style="2" customWidth="1"/>
    <col min="13" max="13" width="1.5703125" style="2" customWidth="1"/>
    <col min="14" max="14" width="13.140625" style="2" customWidth="1"/>
    <col min="15" max="15" width="1.5703125" style="2" customWidth="1"/>
    <col min="16" max="16" width="13.140625" style="2" customWidth="1"/>
    <col min="17" max="17" width="1.5703125" style="2" customWidth="1"/>
    <col min="18" max="18" width="13.140625" style="2" customWidth="1"/>
    <col min="19" max="16384" width="9.140625" style="2"/>
  </cols>
  <sheetData>
    <row r="1" spans="1:10" ht="24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</row>
    <row r="2" spans="1:10" ht="24" customHeight="1">
      <c r="A2" s="1" t="s">
        <v>60</v>
      </c>
      <c r="B2" s="1"/>
      <c r="C2" s="1"/>
      <c r="D2" s="1"/>
      <c r="E2" s="1"/>
      <c r="F2" s="1"/>
      <c r="G2" s="1"/>
      <c r="H2" s="1"/>
      <c r="I2" s="1"/>
      <c r="J2" s="1"/>
    </row>
    <row r="3" spans="1:10" ht="24" customHeight="1">
      <c r="A3" s="1" t="s">
        <v>79</v>
      </c>
      <c r="B3" s="1"/>
      <c r="C3" s="1"/>
      <c r="D3" s="1"/>
      <c r="E3" s="1"/>
      <c r="F3" s="1"/>
      <c r="G3" s="1"/>
      <c r="H3" s="1"/>
      <c r="I3" s="1"/>
      <c r="J3" s="1"/>
    </row>
    <row r="4" spans="1:10" ht="24" customHeight="1">
      <c r="A4" s="4"/>
      <c r="B4" s="4"/>
      <c r="C4" s="4"/>
      <c r="D4" s="116"/>
      <c r="E4" s="115"/>
      <c r="F4" s="115"/>
      <c r="G4" s="115"/>
      <c r="H4" s="116"/>
      <c r="I4" s="116"/>
      <c r="J4" s="117" t="s">
        <v>80</v>
      </c>
    </row>
    <row r="5" spans="1:10" ht="24" customHeight="1">
      <c r="D5" s="1" t="s">
        <v>1</v>
      </c>
      <c r="E5" s="1"/>
      <c r="F5" s="1"/>
      <c r="G5" s="5"/>
      <c r="H5" s="1" t="s">
        <v>2</v>
      </c>
      <c r="I5" s="53"/>
      <c r="J5" s="53"/>
    </row>
    <row r="6" spans="1:10" ht="24" customHeight="1">
      <c r="C6" s="54"/>
      <c r="D6" s="96" t="s">
        <v>84</v>
      </c>
      <c r="E6" s="55"/>
      <c r="F6" s="96" t="s">
        <v>85</v>
      </c>
      <c r="G6" s="5"/>
      <c r="H6" s="96" t="str">
        <f>+D6</f>
        <v>31 มีนาคม 2562</v>
      </c>
      <c r="I6" s="55"/>
      <c r="J6" s="96" t="str">
        <f>+F6</f>
        <v>31 ธันวาคม 2561</v>
      </c>
    </row>
    <row r="7" spans="1:10" ht="24" customHeight="1">
      <c r="A7" s="6"/>
      <c r="B7" s="54"/>
      <c r="C7" s="54"/>
      <c r="D7" s="94" t="s">
        <v>82</v>
      </c>
      <c r="E7" s="95"/>
      <c r="F7" s="94" t="s">
        <v>170</v>
      </c>
      <c r="G7" s="95"/>
      <c r="H7" s="94" t="s">
        <v>82</v>
      </c>
      <c r="I7" s="95"/>
      <c r="J7" s="94" t="s">
        <v>170</v>
      </c>
    </row>
    <row r="8" spans="1:10" ht="24" customHeight="1">
      <c r="A8" s="6" t="s">
        <v>61</v>
      </c>
      <c r="B8" s="97" t="s">
        <v>0</v>
      </c>
      <c r="C8" s="54"/>
      <c r="D8" s="48" t="s">
        <v>83</v>
      </c>
      <c r="E8" s="95"/>
      <c r="F8" s="48"/>
      <c r="G8" s="95"/>
      <c r="H8" s="48" t="s">
        <v>83</v>
      </c>
      <c r="I8" s="95"/>
      <c r="J8" s="48"/>
    </row>
    <row r="9" spans="1:10" ht="24" customHeight="1">
      <c r="A9" s="5" t="s">
        <v>62</v>
      </c>
      <c r="B9" s="4"/>
      <c r="C9" s="4"/>
      <c r="D9" s="4"/>
      <c r="E9" s="4"/>
      <c r="F9" s="4"/>
      <c r="G9" s="4"/>
      <c r="H9" s="4"/>
    </row>
    <row r="10" spans="1:10" ht="24" customHeight="1">
      <c r="A10" s="57" t="s">
        <v>124</v>
      </c>
      <c r="B10" s="102">
        <v>4</v>
      </c>
      <c r="C10" s="59"/>
      <c r="D10" s="122">
        <v>21550</v>
      </c>
      <c r="E10" s="7"/>
      <c r="F10" s="60">
        <v>53556</v>
      </c>
      <c r="G10" s="7"/>
      <c r="H10" s="122">
        <v>7910</v>
      </c>
      <c r="I10" s="8"/>
      <c r="J10" s="18">
        <v>9003</v>
      </c>
    </row>
    <row r="11" spans="1:10" ht="24" customHeight="1">
      <c r="A11" s="57" t="s">
        <v>125</v>
      </c>
      <c r="B11" s="102" t="s">
        <v>163</v>
      </c>
      <c r="C11" s="59"/>
      <c r="D11" s="122">
        <v>66773</v>
      </c>
      <c r="E11" s="7"/>
      <c r="F11" s="60">
        <f>63418+2455</f>
        <v>65873</v>
      </c>
      <c r="G11" s="7"/>
      <c r="H11" s="122">
        <v>15639</v>
      </c>
      <c r="I11" s="8"/>
      <c r="J11" s="18">
        <f>10495+4197</f>
        <v>14692</v>
      </c>
    </row>
    <row r="12" spans="1:10" ht="24" customHeight="1">
      <c r="A12" s="57" t="s">
        <v>126</v>
      </c>
      <c r="D12" s="123"/>
      <c r="E12" s="7"/>
      <c r="F12" s="60"/>
      <c r="G12" s="7"/>
      <c r="H12" s="123"/>
      <c r="I12" s="8"/>
      <c r="J12" s="18"/>
    </row>
    <row r="13" spans="1:10" ht="24" customHeight="1">
      <c r="A13" s="58" t="s">
        <v>127</v>
      </c>
      <c r="B13" s="114">
        <v>10</v>
      </c>
      <c r="C13" s="59"/>
      <c r="D13" s="124">
        <v>0</v>
      </c>
      <c r="E13" s="7"/>
      <c r="F13" s="52">
        <v>0</v>
      </c>
      <c r="G13" s="7"/>
      <c r="H13" s="124">
        <v>0</v>
      </c>
      <c r="I13" s="8"/>
      <c r="J13" s="52">
        <v>0</v>
      </c>
    </row>
    <row r="14" spans="1:10" ht="24" customHeight="1">
      <c r="A14" s="57" t="s">
        <v>128</v>
      </c>
      <c r="B14" s="102">
        <v>6</v>
      </c>
      <c r="C14" s="59"/>
      <c r="D14" s="124">
        <v>0</v>
      </c>
      <c r="E14" s="7"/>
      <c r="F14" s="52">
        <v>0</v>
      </c>
      <c r="G14" s="7"/>
      <c r="H14" s="124">
        <v>0</v>
      </c>
      <c r="I14" s="8"/>
      <c r="J14" s="52">
        <v>0</v>
      </c>
    </row>
    <row r="15" spans="1:10" ht="24" customHeight="1">
      <c r="A15" s="57" t="s">
        <v>129</v>
      </c>
      <c r="B15" s="102">
        <v>7</v>
      </c>
      <c r="C15" s="59"/>
      <c r="D15" s="122">
        <v>107695</v>
      </c>
      <c r="E15" s="7"/>
      <c r="F15" s="60">
        <v>111326</v>
      </c>
      <c r="G15" s="7"/>
      <c r="H15" s="122">
        <v>23625</v>
      </c>
      <c r="I15" s="8"/>
      <c r="J15" s="18">
        <v>24207</v>
      </c>
    </row>
    <row r="16" spans="1:10" ht="24" customHeight="1">
      <c r="A16" s="57" t="s">
        <v>174</v>
      </c>
      <c r="B16" s="102"/>
      <c r="C16" s="59"/>
      <c r="D16" s="70">
        <v>84</v>
      </c>
      <c r="E16" s="52"/>
      <c r="F16" s="52">
        <v>0</v>
      </c>
      <c r="G16" s="52"/>
      <c r="H16" s="70">
        <v>68</v>
      </c>
      <c r="I16" s="52"/>
      <c r="J16" s="52">
        <v>0</v>
      </c>
    </row>
    <row r="17" spans="1:10" ht="24" customHeight="1">
      <c r="A17" s="5" t="s">
        <v>63</v>
      </c>
      <c r="D17" s="61">
        <f>SUM(D10:D16)</f>
        <v>196102</v>
      </c>
      <c r="E17" s="9"/>
      <c r="F17" s="61">
        <f>SUM(F10:F16)</f>
        <v>230755</v>
      </c>
      <c r="G17" s="9"/>
      <c r="H17" s="61">
        <f>SUM(H10:H16)</f>
        <v>47242</v>
      </c>
      <c r="I17" s="8"/>
      <c r="J17" s="61">
        <f>SUM(J10:J16)</f>
        <v>47902</v>
      </c>
    </row>
    <row r="18" spans="1:10" ht="24" customHeight="1">
      <c r="A18" s="5" t="s">
        <v>64</v>
      </c>
      <c r="B18" s="4"/>
      <c r="C18" s="4"/>
      <c r="D18" s="9"/>
      <c r="E18" s="9"/>
      <c r="F18" s="9"/>
      <c r="G18" s="9"/>
      <c r="H18" s="9"/>
      <c r="I18" s="8"/>
      <c r="J18" s="8"/>
    </row>
    <row r="19" spans="1:10" ht="24" customHeight="1">
      <c r="A19" s="58" t="s">
        <v>130</v>
      </c>
      <c r="B19" s="102">
        <v>8</v>
      </c>
      <c r="C19" s="59"/>
      <c r="D19" s="124">
        <v>0</v>
      </c>
      <c r="E19" s="7"/>
      <c r="F19" s="62">
        <v>0</v>
      </c>
      <c r="G19" s="7"/>
      <c r="H19" s="122">
        <v>143976</v>
      </c>
      <c r="I19" s="8"/>
      <c r="J19" s="62">
        <v>223976</v>
      </c>
    </row>
    <row r="20" spans="1:10" ht="24" customHeight="1">
      <c r="A20" s="58" t="s">
        <v>131</v>
      </c>
      <c r="B20" s="102">
        <v>9</v>
      </c>
      <c r="C20" s="59"/>
      <c r="D20" s="122">
        <v>32085</v>
      </c>
      <c r="E20" s="7"/>
      <c r="F20" s="62">
        <v>32085</v>
      </c>
      <c r="G20" s="7"/>
      <c r="H20" s="122">
        <v>32085</v>
      </c>
      <c r="I20" s="8"/>
      <c r="J20" s="62">
        <v>32085</v>
      </c>
    </row>
    <row r="21" spans="1:10" ht="24" customHeight="1">
      <c r="A21" s="58" t="s">
        <v>132</v>
      </c>
      <c r="B21" s="102" t="s">
        <v>166</v>
      </c>
      <c r="C21" s="59"/>
      <c r="D21" s="70">
        <v>0</v>
      </c>
      <c r="E21" s="7"/>
      <c r="F21" s="62">
        <v>0</v>
      </c>
      <c r="G21" s="7"/>
      <c r="H21" s="70">
        <v>0</v>
      </c>
      <c r="I21" s="8"/>
      <c r="J21" s="62">
        <v>0</v>
      </c>
    </row>
    <row r="22" spans="1:10" ht="24" customHeight="1">
      <c r="A22" s="58" t="s">
        <v>133</v>
      </c>
      <c r="B22" s="102">
        <v>11</v>
      </c>
      <c r="C22" s="59"/>
      <c r="D22" s="122">
        <v>74542</v>
      </c>
      <c r="E22" s="7"/>
      <c r="F22" s="62">
        <v>74905</v>
      </c>
      <c r="G22" s="7"/>
      <c r="H22" s="122">
        <v>320500</v>
      </c>
      <c r="I22" s="8"/>
      <c r="J22" s="62">
        <v>298500</v>
      </c>
    </row>
    <row r="23" spans="1:10" ht="24" customHeight="1">
      <c r="A23" s="58" t="s">
        <v>134</v>
      </c>
      <c r="B23" s="102">
        <v>12</v>
      </c>
      <c r="C23" s="59"/>
      <c r="D23" s="126">
        <v>109733</v>
      </c>
      <c r="E23" s="9"/>
      <c r="F23" s="62">
        <v>110684</v>
      </c>
      <c r="G23" s="9"/>
      <c r="H23" s="126">
        <v>109733</v>
      </c>
      <c r="I23" s="8"/>
      <c r="J23" s="62">
        <v>110684</v>
      </c>
    </row>
    <row r="24" spans="1:10" ht="24" customHeight="1">
      <c r="A24" s="58" t="s">
        <v>135</v>
      </c>
      <c r="B24" s="102">
        <v>13</v>
      </c>
      <c r="C24" s="59"/>
      <c r="D24" s="126">
        <v>637619</v>
      </c>
      <c r="E24" s="7"/>
      <c r="F24" s="70">
        <v>643896</v>
      </c>
      <c r="G24" s="7"/>
      <c r="H24" s="122">
        <v>100691</v>
      </c>
      <c r="I24" s="8"/>
      <c r="J24" s="62">
        <v>101291</v>
      </c>
    </row>
    <row r="25" spans="1:10" ht="24" customHeight="1">
      <c r="A25" s="57" t="s">
        <v>136</v>
      </c>
      <c r="B25" s="102">
        <v>14</v>
      </c>
      <c r="C25" s="59"/>
      <c r="D25" s="126">
        <v>35345</v>
      </c>
      <c r="E25" s="7"/>
      <c r="F25" s="70">
        <v>35732</v>
      </c>
      <c r="G25" s="7"/>
      <c r="H25" s="122">
        <v>24</v>
      </c>
      <c r="I25" s="8"/>
      <c r="J25" s="62">
        <v>29</v>
      </c>
    </row>
    <row r="26" spans="1:10" ht="24" customHeight="1">
      <c r="A26" s="57" t="s">
        <v>137</v>
      </c>
      <c r="B26" s="59"/>
      <c r="C26" s="59"/>
      <c r="D26" s="126">
        <v>187</v>
      </c>
      <c r="E26" s="7"/>
      <c r="F26" s="70">
        <v>187</v>
      </c>
      <c r="G26" s="7"/>
      <c r="H26" s="124">
        <v>0</v>
      </c>
      <c r="I26" s="8"/>
      <c r="J26" s="62">
        <v>0</v>
      </c>
    </row>
    <row r="27" spans="1:10" ht="24" customHeight="1">
      <c r="A27" s="57" t="s">
        <v>138</v>
      </c>
      <c r="B27" s="59"/>
      <c r="C27" s="59"/>
      <c r="D27" s="126"/>
      <c r="E27" s="7"/>
      <c r="F27" s="62"/>
      <c r="G27" s="7"/>
      <c r="H27" s="124"/>
      <c r="I27" s="8"/>
      <c r="J27" s="62"/>
    </row>
    <row r="28" spans="1:10" ht="24" customHeight="1">
      <c r="A28" s="58" t="s">
        <v>164</v>
      </c>
      <c r="B28" s="59"/>
      <c r="C28" s="59"/>
      <c r="D28" s="126">
        <v>4036</v>
      </c>
      <c r="E28" s="7"/>
      <c r="F28" s="62">
        <v>1711</v>
      </c>
      <c r="G28" s="7"/>
      <c r="H28" s="124">
        <v>0</v>
      </c>
      <c r="I28" s="8"/>
      <c r="J28" s="62">
        <v>0</v>
      </c>
    </row>
    <row r="29" spans="1:10" ht="24" customHeight="1">
      <c r="A29" s="57" t="s">
        <v>165</v>
      </c>
      <c r="B29" s="59"/>
      <c r="C29" s="59"/>
      <c r="D29" s="69">
        <v>830</v>
      </c>
      <c r="E29" s="7"/>
      <c r="F29" s="63">
        <f>830</f>
        <v>830</v>
      </c>
      <c r="G29" s="7"/>
      <c r="H29" s="127">
        <v>13</v>
      </c>
      <c r="I29" s="8"/>
      <c r="J29" s="63">
        <v>12</v>
      </c>
    </row>
    <row r="30" spans="1:10" ht="24" customHeight="1">
      <c r="A30" s="5" t="s">
        <v>65</v>
      </c>
      <c r="B30" s="4"/>
      <c r="C30" s="4"/>
      <c r="D30" s="122">
        <f>SUM(D19:D29)</f>
        <v>894377</v>
      </c>
      <c r="E30" s="9"/>
      <c r="F30" s="62">
        <f>SUM(F19:F29)</f>
        <v>900030</v>
      </c>
      <c r="G30" s="9"/>
      <c r="H30" s="122">
        <f>SUM(H19:H29)</f>
        <v>707022</v>
      </c>
      <c r="I30" s="8"/>
      <c r="J30" s="62">
        <f>SUM(J19:J29)</f>
        <v>766577</v>
      </c>
    </row>
    <row r="31" spans="1:10" ht="24" customHeight="1" thickBot="1">
      <c r="A31" s="5" t="s">
        <v>66</v>
      </c>
      <c r="B31" s="4"/>
      <c r="C31" s="4"/>
      <c r="D31" s="125">
        <f>+D17+D30</f>
        <v>1090479</v>
      </c>
      <c r="E31" s="9"/>
      <c r="F31" s="64">
        <f>+F17+F30</f>
        <v>1130785</v>
      </c>
      <c r="G31" s="9"/>
      <c r="H31" s="125">
        <f>+H17+H30</f>
        <v>754264</v>
      </c>
      <c r="I31" s="8"/>
      <c r="J31" s="64">
        <f>+J17+J30</f>
        <v>814479</v>
      </c>
    </row>
    <row r="32" spans="1:10" ht="24" customHeight="1" thickTop="1">
      <c r="A32" s="10"/>
      <c r="B32" s="4"/>
      <c r="C32" s="4"/>
      <c r="D32" s="4"/>
      <c r="E32" s="4"/>
      <c r="F32" s="4"/>
      <c r="G32" s="4"/>
      <c r="H32" s="4"/>
    </row>
    <row r="33" spans="1:10" ht="24" customHeight="1">
      <c r="A33" s="10"/>
      <c r="B33" s="4"/>
      <c r="C33" s="4"/>
      <c r="D33" s="4"/>
      <c r="E33" s="4"/>
      <c r="F33" s="4"/>
      <c r="G33" s="4"/>
      <c r="H33" s="4"/>
    </row>
    <row r="34" spans="1:10" ht="24" customHeight="1">
      <c r="A34" s="10"/>
      <c r="B34" s="4"/>
      <c r="C34" s="4"/>
      <c r="D34" s="4"/>
      <c r="E34" s="4"/>
      <c r="F34" s="4"/>
      <c r="G34" s="4"/>
      <c r="H34" s="4"/>
    </row>
    <row r="35" spans="1:10" ht="24" customHeight="1">
      <c r="A35" s="10" t="s">
        <v>46</v>
      </c>
      <c r="B35" s="11"/>
      <c r="C35" s="11"/>
      <c r="F35" s="4" t="s">
        <v>40</v>
      </c>
    </row>
    <row r="36" spans="1:10" ht="24" customHeight="1">
      <c r="A36" s="10" t="s">
        <v>55</v>
      </c>
      <c r="B36" s="11"/>
      <c r="C36" s="11"/>
      <c r="E36" s="11"/>
      <c r="F36" s="10" t="s">
        <v>67</v>
      </c>
      <c r="G36" s="12"/>
    </row>
    <row r="37" spans="1:10" ht="24" customHeight="1">
      <c r="A37" s="1" t="s">
        <v>31</v>
      </c>
      <c r="B37" s="1"/>
      <c r="C37" s="1"/>
      <c r="D37" s="1"/>
      <c r="E37" s="1"/>
      <c r="F37" s="1"/>
      <c r="G37" s="1"/>
      <c r="H37" s="1"/>
      <c r="I37" s="11"/>
      <c r="J37" s="11"/>
    </row>
    <row r="38" spans="1:10" ht="24" customHeight="1">
      <c r="A38" s="1" t="s">
        <v>68</v>
      </c>
      <c r="B38" s="1"/>
      <c r="C38" s="1"/>
      <c r="D38" s="1"/>
      <c r="E38" s="1"/>
      <c r="F38" s="1"/>
      <c r="G38" s="1"/>
      <c r="H38" s="1"/>
      <c r="I38" s="11"/>
      <c r="J38" s="11"/>
    </row>
    <row r="39" spans="1:10" ht="24" customHeight="1">
      <c r="A39" s="1" t="str">
        <f>+A3</f>
        <v>ณ วันที่ 31 มีนาคม 2562</v>
      </c>
      <c r="B39" s="1"/>
      <c r="C39" s="1"/>
      <c r="D39" s="1"/>
      <c r="E39" s="1"/>
      <c r="F39" s="1"/>
      <c r="G39" s="1"/>
      <c r="H39" s="1"/>
      <c r="I39" s="11"/>
      <c r="J39" s="11"/>
    </row>
    <row r="40" spans="1:10" ht="24" customHeight="1">
      <c r="A40" s="4"/>
      <c r="B40" s="4"/>
      <c r="C40" s="4"/>
      <c r="D40" s="116"/>
      <c r="E40" s="115"/>
      <c r="F40" s="115"/>
      <c r="G40" s="115"/>
      <c r="H40" s="116"/>
      <c r="I40" s="116"/>
      <c r="J40" s="117" t="str">
        <f>+J4</f>
        <v>(หน่วย : พันบาท)</v>
      </c>
    </row>
    <row r="41" spans="1:10" ht="24" customHeight="1">
      <c r="D41" s="13" t="s">
        <v>1</v>
      </c>
      <c r="E41" s="1"/>
      <c r="F41" s="1"/>
      <c r="G41" s="5"/>
      <c r="H41" s="13" t="s">
        <v>2</v>
      </c>
      <c r="I41" s="53"/>
      <c r="J41" s="53"/>
    </row>
    <row r="42" spans="1:10" ht="24" customHeight="1">
      <c r="C42" s="54"/>
      <c r="D42" s="96" t="str">
        <f>+D6</f>
        <v>31 มีนาคม 2562</v>
      </c>
      <c r="E42" s="55"/>
      <c r="F42" s="96" t="str">
        <f>+F6</f>
        <v>31 ธันวาคม 2561</v>
      </c>
      <c r="G42" s="5"/>
      <c r="H42" s="96" t="str">
        <f>+H6</f>
        <v>31 มีนาคม 2562</v>
      </c>
      <c r="I42" s="56"/>
      <c r="J42" s="96" t="str">
        <f>+J6</f>
        <v>31 ธันวาคม 2561</v>
      </c>
    </row>
    <row r="43" spans="1:10" ht="24" customHeight="1">
      <c r="A43" s="6"/>
      <c r="B43" s="98"/>
      <c r="C43" s="54"/>
      <c r="D43" s="94" t="str">
        <f>+D7</f>
        <v>"ยังไม่ได้ตรวจสอบ"</v>
      </c>
      <c r="E43" s="95"/>
      <c r="F43" s="94" t="str">
        <f>+F7</f>
        <v>"ตรวจสอบแล้ว"</v>
      </c>
      <c r="G43" s="95"/>
      <c r="H43" s="94" t="str">
        <f>+H7</f>
        <v>"ยังไม่ได้ตรวจสอบ"</v>
      </c>
      <c r="I43" s="95"/>
      <c r="J43" s="94" t="str">
        <f>+J7</f>
        <v>"ตรวจสอบแล้ว"</v>
      </c>
    </row>
    <row r="44" spans="1:10" ht="24" customHeight="1">
      <c r="A44" s="6" t="s">
        <v>69</v>
      </c>
      <c r="B44" s="97" t="s">
        <v>0</v>
      </c>
      <c r="C44" s="54"/>
      <c r="D44" s="48" t="str">
        <f>+D8</f>
        <v>"สอบทานแล้ว"</v>
      </c>
      <c r="E44" s="95"/>
      <c r="F44" s="48"/>
      <c r="G44" s="95"/>
      <c r="H44" s="48" t="str">
        <f>+H8</f>
        <v>"สอบทานแล้ว"</v>
      </c>
      <c r="I44" s="95"/>
      <c r="J44" s="48"/>
    </row>
    <row r="45" spans="1:10" ht="24" customHeight="1">
      <c r="A45" s="5" t="s">
        <v>70</v>
      </c>
      <c r="B45" s="4"/>
      <c r="C45" s="4"/>
      <c r="D45" s="4"/>
      <c r="E45" s="4"/>
      <c r="F45" s="4"/>
      <c r="G45" s="4"/>
      <c r="H45" s="4"/>
    </row>
    <row r="46" spans="1:10" ht="24" customHeight="1">
      <c r="A46" s="58" t="s">
        <v>139</v>
      </c>
      <c r="B46" s="59"/>
      <c r="C46" s="59"/>
      <c r="D46" s="70">
        <v>14670</v>
      </c>
      <c r="E46" s="7"/>
      <c r="F46" s="62">
        <v>14485</v>
      </c>
      <c r="G46" s="62"/>
      <c r="H46" s="70">
        <v>11984</v>
      </c>
      <c r="I46" s="62"/>
      <c r="J46" s="62">
        <v>11993</v>
      </c>
    </row>
    <row r="47" spans="1:10" ht="24" customHeight="1">
      <c r="A47" s="58" t="s">
        <v>140</v>
      </c>
      <c r="B47" s="102">
        <v>15</v>
      </c>
      <c r="C47" s="59"/>
      <c r="D47" s="70">
        <v>300</v>
      </c>
      <c r="E47" s="7"/>
      <c r="F47" s="62">
        <v>40300</v>
      </c>
      <c r="G47" s="62"/>
      <c r="H47" s="70">
        <v>0</v>
      </c>
      <c r="I47" s="62"/>
      <c r="J47" s="62">
        <v>58000</v>
      </c>
    </row>
    <row r="48" spans="1:10" ht="24" customHeight="1">
      <c r="A48" s="58" t="s">
        <v>141</v>
      </c>
      <c r="B48" s="59"/>
      <c r="C48" s="59"/>
      <c r="D48" s="70">
        <v>1615</v>
      </c>
      <c r="E48" s="7"/>
      <c r="F48" s="62">
        <v>1579</v>
      </c>
      <c r="G48" s="62"/>
      <c r="H48" s="70">
        <v>229</v>
      </c>
      <c r="I48" s="62"/>
      <c r="J48" s="62">
        <v>191</v>
      </c>
    </row>
    <row r="49" spans="1:10" ht="24" customHeight="1">
      <c r="A49" s="58" t="s">
        <v>168</v>
      </c>
      <c r="B49" s="4"/>
      <c r="C49" s="4"/>
      <c r="D49" s="70"/>
      <c r="E49" s="9"/>
      <c r="F49" s="62"/>
      <c r="G49" s="62"/>
      <c r="H49" s="70"/>
      <c r="I49" s="62"/>
      <c r="J49" s="62"/>
    </row>
    <row r="50" spans="1:10" ht="24" customHeight="1">
      <c r="A50" s="58" t="s">
        <v>167</v>
      </c>
      <c r="B50" s="59"/>
      <c r="C50" s="59"/>
      <c r="D50" s="70">
        <v>471</v>
      </c>
      <c r="E50" s="7"/>
      <c r="F50" s="62">
        <v>346</v>
      </c>
      <c r="G50" s="62"/>
      <c r="H50" s="70">
        <v>471</v>
      </c>
      <c r="I50" s="62"/>
      <c r="J50" s="62">
        <v>346</v>
      </c>
    </row>
    <row r="51" spans="1:10" ht="24" customHeight="1">
      <c r="A51" s="58" t="s">
        <v>142</v>
      </c>
      <c r="B51" s="102">
        <v>17</v>
      </c>
      <c r="C51" s="59"/>
      <c r="D51" s="70">
        <v>16055</v>
      </c>
      <c r="E51" s="7"/>
      <c r="F51" s="62">
        <v>16053</v>
      </c>
      <c r="G51" s="62"/>
      <c r="H51" s="70">
        <v>0</v>
      </c>
      <c r="I51" s="62"/>
      <c r="J51" s="62">
        <v>0</v>
      </c>
    </row>
    <row r="52" spans="1:10" ht="24" customHeight="1">
      <c r="A52" s="58" t="s">
        <v>143</v>
      </c>
      <c r="B52" s="59"/>
      <c r="C52" s="59"/>
      <c r="D52" s="70">
        <v>30</v>
      </c>
      <c r="E52" s="7"/>
      <c r="F52" s="62">
        <v>33</v>
      </c>
      <c r="G52" s="62"/>
      <c r="H52" s="70">
        <v>0</v>
      </c>
      <c r="I52" s="62"/>
      <c r="J52" s="62">
        <v>0</v>
      </c>
    </row>
    <row r="53" spans="1:10" ht="24" customHeight="1">
      <c r="A53" s="5" t="s">
        <v>71</v>
      </c>
      <c r="D53" s="66">
        <f>SUM(D46:D52)</f>
        <v>33141</v>
      </c>
      <c r="E53" s="9"/>
      <c r="F53" s="66">
        <f>SUM(F46:F52)</f>
        <v>72796</v>
      </c>
      <c r="G53" s="62"/>
      <c r="H53" s="66">
        <f>SUM(H46:H52)</f>
        <v>12684</v>
      </c>
      <c r="I53" s="62"/>
      <c r="J53" s="66">
        <f>SUM(J46:J52)</f>
        <v>70530</v>
      </c>
    </row>
    <row r="54" spans="1:10" ht="24" customHeight="1">
      <c r="A54" s="5" t="s">
        <v>72</v>
      </c>
      <c r="B54" s="4"/>
      <c r="C54" s="4"/>
      <c r="D54" s="67"/>
      <c r="E54" s="9"/>
      <c r="F54" s="62"/>
      <c r="G54" s="62"/>
      <c r="H54" s="67"/>
      <c r="I54" s="62"/>
      <c r="J54" s="62"/>
    </row>
    <row r="55" spans="1:10" ht="24" customHeight="1">
      <c r="A55" s="58" t="s">
        <v>144</v>
      </c>
      <c r="B55" s="59"/>
      <c r="C55" s="59"/>
      <c r="D55" s="70">
        <v>603</v>
      </c>
      <c r="E55" s="123"/>
      <c r="F55" s="70">
        <v>210</v>
      </c>
      <c r="G55" s="70"/>
      <c r="H55" s="70">
        <v>603</v>
      </c>
      <c r="I55" s="62"/>
      <c r="J55" s="62">
        <v>210</v>
      </c>
    </row>
    <row r="56" spans="1:10" ht="24" customHeight="1">
      <c r="A56" s="58" t="s">
        <v>145</v>
      </c>
      <c r="B56" s="102">
        <v>16</v>
      </c>
      <c r="C56" s="59"/>
      <c r="D56" s="70">
        <v>9000</v>
      </c>
      <c r="E56" s="7"/>
      <c r="F56" s="62">
        <v>9000</v>
      </c>
      <c r="G56" s="62"/>
      <c r="H56" s="70">
        <v>0</v>
      </c>
      <c r="I56" s="62"/>
      <c r="J56" s="62">
        <v>0</v>
      </c>
    </row>
    <row r="57" spans="1:10" ht="24" customHeight="1">
      <c r="A57" s="58" t="s">
        <v>146</v>
      </c>
      <c r="B57" s="102">
        <v>17</v>
      </c>
      <c r="C57" s="59"/>
      <c r="D57" s="70">
        <v>183534</v>
      </c>
      <c r="E57" s="7"/>
      <c r="F57" s="62">
        <v>187548</v>
      </c>
      <c r="G57" s="62"/>
      <c r="H57" s="70">
        <v>0</v>
      </c>
      <c r="I57" s="62"/>
      <c r="J57" s="62">
        <v>0</v>
      </c>
    </row>
    <row r="58" spans="1:10" ht="24" customHeight="1">
      <c r="A58" s="58" t="s">
        <v>147</v>
      </c>
      <c r="B58" s="59"/>
      <c r="C58" s="59"/>
      <c r="D58" s="70"/>
      <c r="E58" s="7"/>
      <c r="F58" s="62"/>
      <c r="G58" s="62"/>
      <c r="H58" s="70"/>
      <c r="I58" s="62"/>
      <c r="J58" s="62"/>
    </row>
    <row r="59" spans="1:10" ht="24" customHeight="1">
      <c r="A59" s="58" t="s">
        <v>181</v>
      </c>
      <c r="B59" s="102">
        <v>27</v>
      </c>
      <c r="C59" s="59"/>
      <c r="D59" s="70">
        <v>1639</v>
      </c>
      <c r="E59" s="7"/>
      <c r="F59" s="62">
        <v>1538</v>
      </c>
      <c r="G59" s="62"/>
      <c r="H59" s="70">
        <v>1628</v>
      </c>
      <c r="I59" s="62"/>
      <c r="J59" s="62">
        <v>1528</v>
      </c>
    </row>
    <row r="60" spans="1:10" ht="24" customHeight="1">
      <c r="A60" s="5" t="s">
        <v>73</v>
      </c>
      <c r="B60" s="57"/>
      <c r="C60" s="57"/>
      <c r="D60" s="66">
        <f>SUM(D55:D59)</f>
        <v>194776</v>
      </c>
      <c r="E60" s="9"/>
      <c r="F60" s="66">
        <f>SUM(F55:F59)</f>
        <v>198296</v>
      </c>
      <c r="G60" s="62"/>
      <c r="H60" s="66">
        <f>SUM(H55:H59)</f>
        <v>2231</v>
      </c>
      <c r="I60" s="62"/>
      <c r="J60" s="66">
        <f>SUM(J55:J59)</f>
        <v>1738</v>
      </c>
    </row>
    <row r="61" spans="1:10" ht="24" customHeight="1">
      <c r="A61" s="5" t="s">
        <v>74</v>
      </c>
      <c r="D61" s="63">
        <f>+D53+D60</f>
        <v>227917</v>
      </c>
      <c r="E61" s="9"/>
      <c r="F61" s="63">
        <f>+F53+F60</f>
        <v>271092</v>
      </c>
      <c r="G61" s="62"/>
      <c r="H61" s="63">
        <f>+H53+H60</f>
        <v>14915</v>
      </c>
      <c r="I61" s="62"/>
      <c r="J61" s="63">
        <f>+J53+J60</f>
        <v>72268</v>
      </c>
    </row>
    <row r="62" spans="1:10" ht="24" customHeight="1">
      <c r="A62" s="4"/>
      <c r="D62" s="4"/>
      <c r="E62" s="4"/>
      <c r="F62" s="4"/>
      <c r="G62" s="4"/>
      <c r="H62" s="4"/>
    </row>
    <row r="63" spans="1:10" ht="24" customHeight="1">
      <c r="A63" s="4"/>
      <c r="D63" s="4"/>
      <c r="E63" s="4"/>
      <c r="F63" s="4"/>
      <c r="G63" s="4"/>
      <c r="H63" s="4"/>
    </row>
    <row r="64" spans="1:10" ht="24" customHeight="1">
      <c r="A64" s="4"/>
      <c r="D64" s="4"/>
      <c r="E64" s="4"/>
      <c r="F64" s="4"/>
      <c r="G64" s="4"/>
      <c r="H64" s="4"/>
    </row>
    <row r="65" spans="1:10" ht="24" customHeight="1">
      <c r="A65" s="4"/>
      <c r="D65" s="4"/>
      <c r="E65" s="4"/>
      <c r="F65" s="4"/>
      <c r="G65" s="4"/>
      <c r="H65" s="4"/>
    </row>
    <row r="66" spans="1:10" ht="24" customHeight="1">
      <c r="A66" s="4"/>
      <c r="D66" s="4"/>
      <c r="E66" s="4"/>
      <c r="F66" s="4"/>
      <c r="G66" s="4"/>
      <c r="H66" s="4"/>
    </row>
    <row r="67" spans="1:10" ht="24" customHeight="1">
      <c r="A67" s="4"/>
      <c r="D67" s="4"/>
      <c r="E67" s="4"/>
      <c r="F67" s="4"/>
      <c r="G67" s="4"/>
      <c r="H67" s="4"/>
    </row>
    <row r="68" spans="1:10" ht="24" customHeight="1">
      <c r="A68" s="4"/>
      <c r="D68" s="4"/>
      <c r="E68" s="4"/>
      <c r="F68" s="4"/>
      <c r="G68" s="4"/>
      <c r="H68" s="4"/>
    </row>
    <row r="69" spans="1:10" ht="24" customHeight="1">
      <c r="A69" s="14"/>
      <c r="B69" s="4"/>
      <c r="C69" s="4"/>
      <c r="D69" s="4"/>
      <c r="E69" s="4"/>
      <c r="F69" s="4"/>
      <c r="G69" s="4"/>
      <c r="H69" s="4"/>
    </row>
    <row r="70" spans="1:10" ht="24" customHeight="1">
      <c r="A70" s="10" t="s">
        <v>46</v>
      </c>
      <c r="B70" s="11"/>
      <c r="C70" s="11"/>
      <c r="F70" s="4" t="s">
        <v>40</v>
      </c>
    </row>
    <row r="71" spans="1:10" ht="24" customHeight="1">
      <c r="A71" s="10" t="s">
        <v>55</v>
      </c>
      <c r="B71" s="11"/>
      <c r="C71" s="11"/>
      <c r="E71" s="11"/>
      <c r="F71" s="10" t="s">
        <v>67</v>
      </c>
      <c r="G71" s="12"/>
    </row>
    <row r="72" spans="1:10" ht="24" customHeight="1">
      <c r="A72" s="1" t="s">
        <v>31</v>
      </c>
      <c r="B72" s="1"/>
      <c r="C72" s="1"/>
      <c r="D72" s="1"/>
      <c r="E72" s="1"/>
      <c r="F72" s="1"/>
      <c r="G72" s="1"/>
      <c r="H72" s="1"/>
      <c r="I72" s="11"/>
      <c r="J72" s="11"/>
    </row>
    <row r="73" spans="1:10" ht="24" customHeight="1">
      <c r="A73" s="1" t="s">
        <v>68</v>
      </c>
      <c r="B73" s="1"/>
      <c r="C73" s="1"/>
      <c r="D73" s="1"/>
      <c r="E73" s="1"/>
      <c r="F73" s="1"/>
      <c r="G73" s="1"/>
      <c r="H73" s="1"/>
      <c r="I73" s="11"/>
      <c r="J73" s="11"/>
    </row>
    <row r="74" spans="1:10" ht="24" customHeight="1">
      <c r="A74" s="1" t="str">
        <f>+A3</f>
        <v>ณ วันที่ 31 มีนาคม 2562</v>
      </c>
      <c r="B74" s="1"/>
      <c r="C74" s="1"/>
      <c r="D74" s="1"/>
      <c r="E74" s="1"/>
      <c r="F74" s="1"/>
      <c r="G74" s="1"/>
      <c r="H74" s="1"/>
      <c r="I74" s="11"/>
      <c r="J74" s="11"/>
    </row>
    <row r="75" spans="1:10" ht="24" customHeight="1">
      <c r="A75" s="4"/>
      <c r="B75" s="4"/>
      <c r="C75" s="4"/>
      <c r="D75" s="116"/>
      <c r="E75" s="115"/>
      <c r="F75" s="115"/>
      <c r="G75" s="115"/>
      <c r="H75" s="116"/>
      <c r="I75" s="116"/>
      <c r="J75" s="117" t="str">
        <f>+J40</f>
        <v>(หน่วย : พันบาท)</v>
      </c>
    </row>
    <row r="76" spans="1:10" ht="24" customHeight="1">
      <c r="D76" s="13" t="s">
        <v>1</v>
      </c>
      <c r="E76" s="1"/>
      <c r="F76" s="1"/>
      <c r="G76" s="5"/>
      <c r="H76" s="13" t="s">
        <v>2</v>
      </c>
      <c r="I76" s="11"/>
      <c r="J76" s="11"/>
    </row>
    <row r="77" spans="1:10" ht="24" customHeight="1">
      <c r="C77" s="54"/>
      <c r="D77" s="96" t="str">
        <f>+D42</f>
        <v>31 มีนาคม 2562</v>
      </c>
      <c r="E77" s="55"/>
      <c r="F77" s="96" t="str">
        <f>+F42</f>
        <v>31 ธันวาคม 2561</v>
      </c>
      <c r="G77" s="5"/>
      <c r="H77" s="96" t="str">
        <f>+H42</f>
        <v>31 มีนาคม 2562</v>
      </c>
      <c r="I77" s="56"/>
      <c r="J77" s="96" t="str">
        <f>+J42</f>
        <v>31 ธันวาคม 2561</v>
      </c>
    </row>
    <row r="78" spans="1:10" ht="24" customHeight="1">
      <c r="A78" s="6"/>
      <c r="B78" s="98"/>
      <c r="C78" s="54"/>
      <c r="D78" s="94" t="str">
        <f t="shared" ref="D78" si="0">+D43</f>
        <v>"ยังไม่ได้ตรวจสอบ"</v>
      </c>
      <c r="E78" s="95"/>
      <c r="F78" s="94" t="str">
        <f t="shared" ref="F78" si="1">+F43</f>
        <v>"ตรวจสอบแล้ว"</v>
      </c>
      <c r="G78" s="95"/>
      <c r="H78" s="94" t="str">
        <f t="shared" ref="H78:H79" si="2">+H43</f>
        <v>"ยังไม่ได้ตรวจสอบ"</v>
      </c>
      <c r="I78" s="95"/>
      <c r="J78" s="94" t="str">
        <f t="shared" ref="J78" si="3">+J43</f>
        <v>"ตรวจสอบแล้ว"</v>
      </c>
    </row>
    <row r="79" spans="1:10" ht="24" customHeight="1">
      <c r="A79" s="6" t="s">
        <v>75</v>
      </c>
      <c r="B79" s="97" t="s">
        <v>0</v>
      </c>
      <c r="C79" s="54"/>
      <c r="D79" s="48" t="str">
        <f t="shared" ref="D79" si="4">+D44</f>
        <v>"สอบทานแล้ว"</v>
      </c>
      <c r="E79" s="95"/>
      <c r="F79" s="48"/>
      <c r="G79" s="95"/>
      <c r="H79" s="48" t="str">
        <f t="shared" si="2"/>
        <v>"สอบทานแล้ว"</v>
      </c>
      <c r="I79" s="95"/>
      <c r="J79" s="48"/>
    </row>
    <row r="80" spans="1:10" ht="24" customHeight="1">
      <c r="A80" s="5" t="s">
        <v>3</v>
      </c>
      <c r="B80" s="4"/>
      <c r="C80" s="4"/>
      <c r="D80" s="4"/>
      <c r="E80" s="4"/>
      <c r="F80" s="4"/>
      <c r="G80" s="4"/>
      <c r="H80" s="4"/>
    </row>
    <row r="81" spans="1:18" ht="24" customHeight="1">
      <c r="A81" s="57" t="s">
        <v>148</v>
      </c>
      <c r="B81" s="4"/>
      <c r="C81" s="4"/>
      <c r="D81" s="4"/>
      <c r="E81" s="4"/>
      <c r="F81" s="4"/>
      <c r="G81" s="4"/>
      <c r="H81" s="4"/>
      <c r="J81" s="62"/>
    </row>
    <row r="82" spans="1:18" ht="24" customHeight="1">
      <c r="A82" s="99" t="s">
        <v>149</v>
      </c>
      <c r="B82" s="59"/>
      <c r="C82" s="59"/>
      <c r="D82" s="4"/>
      <c r="E82" s="4"/>
      <c r="F82" s="62"/>
      <c r="G82" s="4"/>
      <c r="H82" s="4"/>
      <c r="J82" s="62"/>
    </row>
    <row r="83" spans="1:18" ht="24" customHeight="1" thickBot="1">
      <c r="A83" s="57" t="s">
        <v>158</v>
      </c>
      <c r="B83" s="102">
        <v>20</v>
      </c>
      <c r="C83" s="59"/>
      <c r="D83" s="68">
        <v>818025</v>
      </c>
      <c r="E83" s="9"/>
      <c r="F83" s="68">
        <v>818025</v>
      </c>
      <c r="G83" s="9"/>
      <c r="H83" s="68">
        <v>818025</v>
      </c>
      <c r="I83" s="8"/>
      <c r="J83" s="68">
        <v>818025</v>
      </c>
    </row>
    <row r="84" spans="1:18" ht="24" customHeight="1" thickTop="1">
      <c r="A84" s="99" t="s">
        <v>150</v>
      </c>
      <c r="B84" s="4"/>
      <c r="C84" s="4"/>
      <c r="D84" s="62"/>
      <c r="E84" s="9"/>
      <c r="F84" s="62"/>
      <c r="G84" s="9"/>
      <c r="H84" s="62"/>
      <c r="I84" s="8"/>
      <c r="J84" s="62"/>
    </row>
    <row r="85" spans="1:18" ht="24" customHeight="1">
      <c r="A85" s="57" t="s">
        <v>158</v>
      </c>
      <c r="B85" s="59"/>
      <c r="C85" s="59"/>
      <c r="D85" s="70">
        <f>+'CE - Consol (6)'!D15</f>
        <v>818025</v>
      </c>
      <c r="E85" s="65"/>
      <c r="F85" s="70">
        <v>818025</v>
      </c>
      <c r="G85" s="65"/>
      <c r="H85" s="70">
        <f>+'CE - Separate (7)'!D14</f>
        <v>818025</v>
      </c>
      <c r="I85" s="8"/>
      <c r="J85" s="62">
        <v>818025</v>
      </c>
    </row>
    <row r="86" spans="1:18" ht="24" customHeight="1">
      <c r="A86" s="57" t="s">
        <v>151</v>
      </c>
      <c r="B86" s="59"/>
      <c r="C86" s="59"/>
      <c r="D86" s="70">
        <f>+'CE - Consol (6)'!F15</f>
        <v>624226</v>
      </c>
      <c r="E86" s="65"/>
      <c r="F86" s="70">
        <v>624226</v>
      </c>
      <c r="G86" s="65"/>
      <c r="H86" s="70">
        <f>+'CE - Separate (7)'!F14</f>
        <v>624226</v>
      </c>
      <c r="I86" s="8"/>
      <c r="J86" s="62">
        <v>624226</v>
      </c>
    </row>
    <row r="87" spans="1:18" ht="24" customHeight="1">
      <c r="A87" s="57" t="s">
        <v>152</v>
      </c>
      <c r="B87" s="4"/>
      <c r="C87" s="4"/>
      <c r="D87" s="70"/>
      <c r="E87" s="65"/>
      <c r="F87" s="70"/>
      <c r="G87" s="65"/>
      <c r="H87" s="70"/>
      <c r="I87" s="8"/>
      <c r="J87" s="62"/>
    </row>
    <row r="88" spans="1:18" ht="24" customHeight="1">
      <c r="A88" s="57" t="s">
        <v>153</v>
      </c>
      <c r="B88" s="58"/>
      <c r="C88" s="58"/>
      <c r="D88" s="70"/>
      <c r="E88" s="65"/>
      <c r="F88" s="70"/>
      <c r="G88" s="65"/>
      <c r="H88" s="70"/>
      <c r="I88" s="8"/>
      <c r="J88" s="62"/>
    </row>
    <row r="89" spans="1:18" ht="24" customHeight="1">
      <c r="A89" s="57" t="s">
        <v>154</v>
      </c>
      <c r="B89" s="59"/>
      <c r="C89" s="59"/>
      <c r="D89" s="70">
        <f>+'CE - Consol (6)'!H15</f>
        <v>9834</v>
      </c>
      <c r="E89" s="65"/>
      <c r="F89" s="70">
        <v>9834</v>
      </c>
      <c r="G89" s="65"/>
      <c r="H89" s="70">
        <f>+'CE - Separate (7)'!H14</f>
        <v>9834</v>
      </c>
      <c r="I89" s="8"/>
      <c r="J89" s="62">
        <v>9834</v>
      </c>
    </row>
    <row r="90" spans="1:18" ht="24" customHeight="1">
      <c r="A90" s="57" t="s">
        <v>155</v>
      </c>
      <c r="D90" s="69">
        <f>+'CE - Consol (6)'!J15</f>
        <v>-703819</v>
      </c>
      <c r="E90" s="65"/>
      <c r="F90" s="69">
        <v>-702784</v>
      </c>
      <c r="G90" s="65"/>
      <c r="H90" s="69">
        <f>'CE - Separate (7)'!J14</f>
        <v>-712736</v>
      </c>
      <c r="I90" s="8"/>
      <c r="J90" s="69">
        <v>-709874</v>
      </c>
    </row>
    <row r="91" spans="1:18" ht="24" customHeight="1">
      <c r="A91" s="57" t="s">
        <v>156</v>
      </c>
      <c r="D91" s="70">
        <f>SUM(D85:D90)</f>
        <v>748266</v>
      </c>
      <c r="E91" s="65"/>
      <c r="F91" s="70">
        <f>SUM(F85:F90)</f>
        <v>749301</v>
      </c>
      <c r="G91" s="65"/>
      <c r="H91" s="70">
        <f>SUM(H85:H90)</f>
        <v>739349</v>
      </c>
      <c r="I91" s="8"/>
      <c r="J91" s="62">
        <f>SUM(J85:J90)</f>
        <v>742211</v>
      </c>
    </row>
    <row r="92" spans="1:18" ht="24" customHeight="1">
      <c r="A92" s="42" t="s">
        <v>157</v>
      </c>
      <c r="D92" s="71">
        <f>+'CE - Consol (6)'!N15</f>
        <v>114296</v>
      </c>
      <c r="E92" s="65"/>
      <c r="F92" s="71">
        <v>110392</v>
      </c>
      <c r="G92" s="65"/>
      <c r="H92" s="71">
        <v>0</v>
      </c>
      <c r="I92" s="8"/>
      <c r="J92" s="63">
        <v>0</v>
      </c>
    </row>
    <row r="93" spans="1:18" ht="24" customHeight="1">
      <c r="A93" s="5" t="s">
        <v>76</v>
      </c>
      <c r="D93" s="62">
        <f>SUM(D91:D92)</f>
        <v>862562</v>
      </c>
      <c r="E93" s="9" t="s">
        <v>77</v>
      </c>
      <c r="F93" s="63">
        <f>SUM(F91:F92)</f>
        <v>859693</v>
      </c>
      <c r="G93" s="9"/>
      <c r="H93" s="62">
        <f>SUM(H91:H92)</f>
        <v>739349</v>
      </c>
      <c r="I93" s="8"/>
      <c r="J93" s="63">
        <f>SUM(J91:J92)</f>
        <v>742211</v>
      </c>
    </row>
    <row r="94" spans="1:18" ht="24" customHeight="1" thickBot="1">
      <c r="A94" s="5" t="s">
        <v>78</v>
      </c>
      <c r="B94" s="4"/>
      <c r="C94" s="4"/>
      <c r="D94" s="64">
        <f>+D61+D93</f>
        <v>1090479</v>
      </c>
      <c r="E94" s="9"/>
      <c r="F94" s="64">
        <f>+F61+F93</f>
        <v>1130785</v>
      </c>
      <c r="G94" s="9"/>
      <c r="H94" s="64">
        <f>+H61+H93</f>
        <v>754264</v>
      </c>
      <c r="I94" s="8"/>
      <c r="J94" s="64">
        <f>+J61+J93</f>
        <v>814479</v>
      </c>
      <c r="L94" s="4"/>
      <c r="M94" s="4"/>
      <c r="N94" s="4"/>
      <c r="O94" s="4"/>
      <c r="P94" s="4"/>
      <c r="R94" s="4"/>
    </row>
    <row r="95" spans="1:18" ht="24" customHeight="1" thickTop="1">
      <c r="A95" s="5"/>
      <c r="B95" s="4"/>
      <c r="C95" s="4"/>
      <c r="D95" s="72"/>
      <c r="E95" s="9"/>
      <c r="F95" s="72"/>
      <c r="G95" s="9"/>
      <c r="H95" s="72"/>
      <c r="I95" s="8"/>
      <c r="J95" s="72"/>
      <c r="L95" s="4"/>
      <c r="M95" s="4"/>
      <c r="N95" s="4"/>
      <c r="O95" s="4"/>
      <c r="P95" s="4"/>
      <c r="R95" s="4"/>
    </row>
    <row r="96" spans="1:18" ht="24" customHeight="1">
      <c r="A96" s="5"/>
      <c r="B96" s="4"/>
      <c r="C96" s="4"/>
      <c r="D96" s="72"/>
      <c r="E96" s="9"/>
      <c r="F96" s="72"/>
      <c r="G96" s="9"/>
      <c r="H96" s="72"/>
      <c r="I96" s="8"/>
      <c r="J96" s="72"/>
      <c r="L96" s="4"/>
      <c r="M96" s="4"/>
      <c r="N96" s="4"/>
      <c r="O96" s="4"/>
      <c r="P96" s="4"/>
      <c r="R96" s="4"/>
    </row>
    <row r="97" spans="1:18" ht="24" customHeight="1">
      <c r="A97" s="5"/>
      <c r="B97" s="4"/>
      <c r="C97" s="4"/>
      <c r="D97" s="72"/>
      <c r="E97" s="9"/>
      <c r="F97" s="72"/>
      <c r="G97" s="9"/>
      <c r="H97" s="72"/>
      <c r="I97" s="8"/>
      <c r="J97" s="72"/>
      <c r="L97" s="4"/>
      <c r="M97" s="4"/>
      <c r="N97" s="4"/>
      <c r="O97" s="4"/>
      <c r="P97" s="4"/>
      <c r="R97" s="4"/>
    </row>
    <row r="98" spans="1:18" ht="24" customHeight="1">
      <c r="A98" s="5"/>
      <c r="B98" s="4"/>
      <c r="C98" s="4"/>
      <c r="D98" s="72"/>
      <c r="E98" s="9"/>
      <c r="F98" s="72"/>
      <c r="G98" s="9"/>
      <c r="H98" s="72"/>
      <c r="I98" s="8"/>
      <c r="J98" s="72"/>
      <c r="L98" s="4"/>
      <c r="M98" s="4"/>
      <c r="N98" s="4"/>
      <c r="O98" s="4"/>
      <c r="P98" s="4"/>
      <c r="R98" s="4"/>
    </row>
    <row r="99" spans="1:18" ht="24" customHeight="1">
      <c r="A99" s="5"/>
      <c r="B99" s="4"/>
      <c r="C99" s="4"/>
      <c r="D99" s="72"/>
      <c r="E99" s="9"/>
      <c r="F99" s="72"/>
      <c r="G99" s="9"/>
      <c r="H99" s="72"/>
      <c r="I99" s="8"/>
      <c r="J99" s="72"/>
      <c r="L99" s="4"/>
      <c r="M99" s="4"/>
      <c r="N99" s="4"/>
      <c r="O99" s="4"/>
      <c r="P99" s="4"/>
      <c r="R99" s="4"/>
    </row>
    <row r="100" spans="1:18" ht="24" customHeight="1">
      <c r="A100" s="5"/>
      <c r="B100" s="4"/>
      <c r="C100" s="4"/>
      <c r="D100" s="72"/>
      <c r="E100" s="9"/>
      <c r="F100" s="72"/>
      <c r="G100" s="9"/>
      <c r="H100" s="72"/>
      <c r="I100" s="8"/>
      <c r="J100" s="72"/>
      <c r="L100" s="4"/>
      <c r="M100" s="4"/>
      <c r="N100" s="4"/>
      <c r="O100" s="4"/>
      <c r="P100" s="4"/>
      <c r="R100" s="4"/>
    </row>
    <row r="101" spans="1:18" ht="24" customHeight="1">
      <c r="A101" s="5"/>
      <c r="B101" s="4"/>
      <c r="C101" s="4"/>
      <c r="D101" s="72"/>
      <c r="E101" s="9"/>
      <c r="F101" s="72"/>
      <c r="G101" s="9"/>
      <c r="H101" s="72"/>
      <c r="I101" s="8"/>
      <c r="J101" s="72"/>
      <c r="L101" s="4"/>
      <c r="M101" s="4"/>
      <c r="N101" s="4"/>
      <c r="O101" s="4"/>
      <c r="P101" s="4"/>
      <c r="R101" s="4"/>
    </row>
    <row r="102" spans="1:18" ht="24" customHeight="1">
      <c r="A102" s="4"/>
      <c r="B102" s="4"/>
      <c r="C102" s="4"/>
      <c r="D102" s="4"/>
      <c r="E102" s="4"/>
      <c r="F102" s="4"/>
      <c r="G102" s="4"/>
      <c r="H102" s="4"/>
      <c r="J102" s="4"/>
    </row>
    <row r="103" spans="1:18" ht="24" customHeight="1">
      <c r="A103" s="4"/>
      <c r="B103" s="4"/>
      <c r="C103" s="4"/>
    </row>
    <row r="104" spans="1:18" ht="24" customHeight="1">
      <c r="A104" s="4"/>
      <c r="B104" s="4"/>
      <c r="C104" s="4"/>
    </row>
    <row r="105" spans="1:18" ht="24" customHeight="1">
      <c r="A105" s="10" t="s">
        <v>46</v>
      </c>
      <c r="B105" s="11"/>
      <c r="C105" s="11"/>
      <c r="F105" s="4" t="s">
        <v>40</v>
      </c>
    </row>
    <row r="106" spans="1:18" ht="24" customHeight="1">
      <c r="A106" s="10" t="s">
        <v>55</v>
      </c>
      <c r="B106" s="11"/>
      <c r="C106" s="11"/>
      <c r="E106" s="11"/>
      <c r="F106" s="10" t="s">
        <v>67</v>
      </c>
      <c r="G106" s="12"/>
    </row>
    <row r="107" spans="1:18" ht="24" customHeight="1">
      <c r="D107" s="52">
        <f>+D94-D31</f>
        <v>0</v>
      </c>
      <c r="E107" s="52"/>
      <c r="F107" s="52">
        <f>+F94-F31</f>
        <v>0</v>
      </c>
      <c r="G107" s="52"/>
      <c r="H107" s="52">
        <f>+H94-H31</f>
        <v>0</v>
      </c>
      <c r="I107" s="52"/>
      <c r="J107" s="52">
        <f>+J94-J31</f>
        <v>0</v>
      </c>
    </row>
  </sheetData>
  <pageMargins left="0.59055118110236227" right="0.19685039370078741" top="0.59055118110236227" bottom="0.39370078740157483" header="0.23622047244094491" footer="0.31496062992125984"/>
  <pageSetup paperSize="9" scale="81" orientation="portrait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view="pageBreakPreview" topLeftCell="A46" zoomScale="80" zoomScaleNormal="70" zoomScaleSheetLayoutView="80" zoomScalePageLayoutView="90" workbookViewId="0">
      <selection activeCell="F50" sqref="F50"/>
    </sheetView>
  </sheetViews>
  <sheetFormatPr defaultColWidth="9.140625" defaultRowHeight="27" customHeight="1"/>
  <cols>
    <col min="1" max="1" width="42.5703125" style="15" customWidth="1"/>
    <col min="2" max="2" width="11.140625" style="15" customWidth="1"/>
    <col min="3" max="3" width="1.7109375" style="105" customWidth="1"/>
    <col min="4" max="4" width="14.5703125" style="15" customWidth="1"/>
    <col min="5" max="5" width="1.7109375" style="15" customWidth="1"/>
    <col min="6" max="6" width="14.5703125" style="15" customWidth="1"/>
    <col min="7" max="7" width="1.7109375" style="15" customWidth="1"/>
    <col min="8" max="8" width="14.5703125" style="128" customWidth="1"/>
    <col min="9" max="9" width="1.7109375" style="15" customWidth="1"/>
    <col min="10" max="10" width="14.5703125" style="15" customWidth="1"/>
    <col min="11" max="11" width="1.28515625" style="15" customWidth="1"/>
    <col min="12" max="12" width="9.140625" style="15"/>
    <col min="13" max="13" width="13.5703125" style="15" bestFit="1" customWidth="1"/>
    <col min="14" max="16384" width="9.140625" style="15"/>
  </cols>
  <sheetData>
    <row r="1" spans="1:13" ht="27" customHeight="1">
      <c r="J1" s="73" t="s">
        <v>82</v>
      </c>
    </row>
    <row r="2" spans="1:13" ht="27" customHeight="1">
      <c r="J2" s="73" t="s">
        <v>83</v>
      </c>
    </row>
    <row r="3" spans="1:13" ht="27" customHeight="1">
      <c r="A3" s="1" t="s">
        <v>31</v>
      </c>
      <c r="B3" s="1"/>
      <c r="C3" s="106"/>
      <c r="D3" s="1"/>
      <c r="E3" s="1"/>
      <c r="F3" s="1"/>
      <c r="G3" s="1"/>
      <c r="H3" s="129"/>
      <c r="I3" s="1"/>
      <c r="J3" s="1"/>
    </row>
    <row r="4" spans="1:13" ht="27" customHeight="1">
      <c r="A4" s="1" t="s">
        <v>21</v>
      </c>
      <c r="B4" s="1"/>
      <c r="C4" s="106"/>
      <c r="D4" s="1"/>
      <c r="E4" s="1"/>
      <c r="F4" s="1"/>
      <c r="G4" s="1"/>
      <c r="H4" s="129"/>
      <c r="I4" s="1"/>
      <c r="J4" s="1"/>
    </row>
    <row r="5" spans="1:13" ht="27" customHeight="1">
      <c r="A5" s="1" t="s">
        <v>171</v>
      </c>
      <c r="B5" s="1"/>
      <c r="C5" s="106"/>
      <c r="D5" s="1"/>
      <c r="E5" s="1"/>
      <c r="F5" s="1"/>
      <c r="G5" s="1"/>
      <c r="H5" s="129"/>
      <c r="I5" s="1"/>
      <c r="J5" s="1"/>
    </row>
    <row r="6" spans="1:13" ht="27" customHeight="1">
      <c r="A6" s="6"/>
      <c r="B6" s="6"/>
      <c r="C6" s="107"/>
      <c r="D6" s="118"/>
      <c r="E6" s="118"/>
      <c r="F6" s="118"/>
      <c r="G6" s="118"/>
      <c r="H6" s="130"/>
      <c r="I6" s="118"/>
      <c r="J6" s="117" t="s">
        <v>80</v>
      </c>
    </row>
    <row r="7" spans="1:13" ht="27" customHeight="1">
      <c r="A7" s="4"/>
      <c r="B7" s="16"/>
      <c r="C7" s="108"/>
      <c r="D7" s="13" t="s">
        <v>1</v>
      </c>
      <c r="E7" s="13"/>
      <c r="F7" s="13"/>
      <c r="G7" s="5"/>
      <c r="H7" s="131" t="s">
        <v>2</v>
      </c>
      <c r="I7" s="13"/>
      <c r="J7" s="13"/>
    </row>
    <row r="8" spans="1:13" ht="27" customHeight="1">
      <c r="A8" s="4"/>
      <c r="B8" s="16"/>
      <c r="C8" s="108"/>
      <c r="D8" s="48" t="s">
        <v>81</v>
      </c>
      <c r="E8" s="5"/>
      <c r="F8" s="48" t="s">
        <v>54</v>
      </c>
      <c r="G8" s="5"/>
      <c r="H8" s="132" t="str">
        <f>D8</f>
        <v>2562</v>
      </c>
      <c r="I8" s="5"/>
      <c r="J8" s="48" t="str">
        <f>F8</f>
        <v>2561</v>
      </c>
    </row>
    <row r="9" spans="1:13" ht="27" customHeight="1">
      <c r="A9" s="3" t="s">
        <v>4</v>
      </c>
      <c r="B9" s="12"/>
      <c r="C9" s="109"/>
      <c r="D9" s="135"/>
      <c r="E9" s="4"/>
      <c r="F9" s="4"/>
      <c r="G9" s="4"/>
      <c r="H9" s="133"/>
      <c r="I9" s="4"/>
      <c r="J9" s="4"/>
    </row>
    <row r="10" spans="1:13" ht="27" customHeight="1">
      <c r="A10" s="2" t="s">
        <v>39</v>
      </c>
      <c r="B10" s="12"/>
      <c r="C10" s="109"/>
      <c r="D10" s="70">
        <v>4255</v>
      </c>
      <c r="E10" s="62"/>
      <c r="F10" s="62">
        <v>6267</v>
      </c>
      <c r="G10" s="62"/>
      <c r="H10" s="70">
        <v>615</v>
      </c>
      <c r="I10" s="62"/>
      <c r="J10" s="62">
        <v>690</v>
      </c>
    </row>
    <row r="11" spans="1:13" ht="27" customHeight="1">
      <c r="A11" s="2" t="s">
        <v>48</v>
      </c>
      <c r="B11" s="12"/>
      <c r="C11" s="109"/>
      <c r="D11" s="70">
        <v>3486</v>
      </c>
      <c r="E11" s="62"/>
      <c r="F11" s="62">
        <v>2083</v>
      </c>
      <c r="G11" s="62"/>
      <c r="H11" s="70">
        <v>3486</v>
      </c>
      <c r="I11" s="62"/>
      <c r="J11" s="62">
        <v>2383</v>
      </c>
    </row>
    <row r="12" spans="1:13" ht="27" customHeight="1">
      <c r="A12" s="2" t="s">
        <v>52</v>
      </c>
      <c r="B12" s="12"/>
      <c r="C12" s="109"/>
      <c r="D12" s="70">
        <v>23884</v>
      </c>
      <c r="E12" s="62"/>
      <c r="F12" s="62">
        <v>2267</v>
      </c>
      <c r="G12" s="62"/>
      <c r="H12" s="70">
        <v>2339</v>
      </c>
      <c r="I12" s="62"/>
      <c r="J12" s="62">
        <v>0</v>
      </c>
    </row>
    <row r="13" spans="1:13" ht="27" customHeight="1">
      <c r="A13" s="2" t="s">
        <v>7</v>
      </c>
      <c r="B13" s="12"/>
      <c r="C13" s="109"/>
      <c r="D13" s="70">
        <v>1149</v>
      </c>
      <c r="E13" s="62"/>
      <c r="F13" s="62">
        <v>1030</v>
      </c>
      <c r="G13" s="62"/>
      <c r="H13" s="70">
        <v>3814</v>
      </c>
      <c r="I13" s="62"/>
      <c r="J13" s="62">
        <v>1472</v>
      </c>
      <c r="M13" s="52"/>
    </row>
    <row r="14" spans="1:13" ht="27" customHeight="1">
      <c r="A14" s="2" t="s">
        <v>58</v>
      </c>
      <c r="B14" s="12"/>
      <c r="C14" s="109"/>
      <c r="D14" s="70">
        <v>0</v>
      </c>
      <c r="E14" s="62"/>
      <c r="F14" s="62">
        <v>0</v>
      </c>
      <c r="G14" s="62"/>
      <c r="H14" s="70">
        <v>0</v>
      </c>
      <c r="I14" s="62"/>
      <c r="J14" s="62">
        <v>18943</v>
      </c>
    </row>
    <row r="15" spans="1:13" ht="27" customHeight="1">
      <c r="A15" s="2" t="s">
        <v>59</v>
      </c>
      <c r="B15" s="12"/>
      <c r="C15" s="109"/>
      <c r="D15" s="70">
        <v>30</v>
      </c>
      <c r="E15" s="62"/>
      <c r="F15" s="62">
        <v>19000</v>
      </c>
      <c r="G15" s="62"/>
      <c r="H15" s="70">
        <v>30</v>
      </c>
      <c r="I15" s="62"/>
      <c r="J15" s="62">
        <v>0</v>
      </c>
    </row>
    <row r="16" spans="1:13" ht="27" customHeight="1">
      <c r="A16" s="3" t="s">
        <v>5</v>
      </c>
      <c r="B16" s="16"/>
      <c r="C16" s="108"/>
      <c r="D16" s="134">
        <f>SUM(D10:D15)</f>
        <v>32804</v>
      </c>
      <c r="E16" s="62"/>
      <c r="F16" s="66">
        <f>SUM(F10:F15)</f>
        <v>30647</v>
      </c>
      <c r="G16" s="62"/>
      <c r="H16" s="134">
        <f>SUM(H10:H15)</f>
        <v>10284</v>
      </c>
      <c r="I16" s="62"/>
      <c r="J16" s="66">
        <f>SUM(J10:J15)</f>
        <v>23488</v>
      </c>
    </row>
    <row r="17" spans="1:13" ht="27" customHeight="1">
      <c r="A17" s="3" t="s">
        <v>32</v>
      </c>
      <c r="B17" s="12"/>
      <c r="C17" s="109"/>
      <c r="D17" s="62"/>
      <c r="E17" s="62"/>
      <c r="F17" s="62"/>
      <c r="G17" s="62"/>
      <c r="H17" s="70"/>
      <c r="I17" s="62"/>
      <c r="J17" s="62"/>
    </row>
    <row r="18" spans="1:13" ht="27" customHeight="1">
      <c r="A18" s="2" t="s">
        <v>6</v>
      </c>
      <c r="B18" s="12"/>
      <c r="C18" s="109"/>
      <c r="D18" s="70">
        <v>3631</v>
      </c>
      <c r="E18" s="62"/>
      <c r="F18" s="62">
        <v>4898</v>
      </c>
      <c r="G18" s="62"/>
      <c r="H18" s="70">
        <v>582</v>
      </c>
      <c r="I18" s="62"/>
      <c r="J18" s="62">
        <v>565</v>
      </c>
    </row>
    <row r="19" spans="1:13" ht="27" customHeight="1">
      <c r="A19" s="2" t="s">
        <v>49</v>
      </c>
      <c r="B19" s="12"/>
      <c r="C19" s="109"/>
      <c r="D19" s="70">
        <v>2900</v>
      </c>
      <c r="E19" s="62"/>
      <c r="F19" s="62">
        <v>1974</v>
      </c>
      <c r="G19" s="62"/>
      <c r="H19" s="70">
        <v>3306</v>
      </c>
      <c r="I19" s="62"/>
      <c r="J19" s="62">
        <v>1933</v>
      </c>
      <c r="M19" s="140"/>
    </row>
    <row r="20" spans="1:13" ht="27" customHeight="1">
      <c r="A20" s="2" t="s">
        <v>53</v>
      </c>
      <c r="B20" s="12"/>
      <c r="C20" s="109"/>
      <c r="D20" s="70">
        <v>9337</v>
      </c>
      <c r="E20" s="62"/>
      <c r="F20" s="62">
        <v>633</v>
      </c>
      <c r="G20" s="62"/>
      <c r="H20" s="70">
        <v>0</v>
      </c>
      <c r="I20" s="62"/>
      <c r="J20" s="62">
        <v>0</v>
      </c>
    </row>
    <row r="21" spans="1:13" ht="27" customHeight="1">
      <c r="A21" s="2" t="s">
        <v>50</v>
      </c>
      <c r="B21" s="12"/>
      <c r="C21" s="109"/>
      <c r="D21" s="70">
        <v>1342</v>
      </c>
      <c r="E21" s="62"/>
      <c r="F21" s="62">
        <v>1047</v>
      </c>
      <c r="G21" s="62"/>
      <c r="H21" s="70">
        <v>207</v>
      </c>
      <c r="I21" s="62"/>
      <c r="J21" s="62">
        <v>226</v>
      </c>
    </row>
    <row r="22" spans="1:13" ht="27" customHeight="1">
      <c r="A22" s="2" t="s">
        <v>8</v>
      </c>
      <c r="B22" s="12"/>
      <c r="C22" s="109"/>
      <c r="D22" s="70">
        <v>10191</v>
      </c>
      <c r="E22" s="62"/>
      <c r="F22" s="62">
        <v>12657</v>
      </c>
      <c r="G22" s="62"/>
      <c r="H22" s="70">
        <v>9025</v>
      </c>
      <c r="I22" s="62"/>
      <c r="J22" s="62">
        <v>10903</v>
      </c>
    </row>
    <row r="23" spans="1:13" ht="27" customHeight="1">
      <c r="A23" s="2" t="s">
        <v>20</v>
      </c>
      <c r="B23" s="12"/>
      <c r="C23" s="109"/>
      <c r="D23" s="70">
        <v>2534</v>
      </c>
      <c r="E23" s="62"/>
      <c r="F23" s="62">
        <v>11</v>
      </c>
      <c r="G23" s="62"/>
      <c r="H23" s="70">
        <v>26</v>
      </c>
      <c r="I23" s="62"/>
      <c r="J23" s="62">
        <v>11</v>
      </c>
    </row>
    <row r="24" spans="1:13" ht="27" customHeight="1">
      <c r="A24" s="3" t="s">
        <v>33</v>
      </c>
      <c r="B24" s="12"/>
      <c r="C24" s="109"/>
      <c r="D24" s="134">
        <f>SUM(D18:D23)</f>
        <v>29935</v>
      </c>
      <c r="E24" s="62"/>
      <c r="F24" s="66">
        <f>SUM(F18:F23)</f>
        <v>21220</v>
      </c>
      <c r="G24" s="62"/>
      <c r="H24" s="134">
        <f>SUM(H18:H23)</f>
        <v>13146</v>
      </c>
      <c r="I24" s="62"/>
      <c r="J24" s="66">
        <f>SUM(J18:J23)</f>
        <v>13638</v>
      </c>
    </row>
    <row r="25" spans="1:13" ht="27" customHeight="1">
      <c r="A25" s="3" t="s">
        <v>45</v>
      </c>
      <c r="B25" s="12"/>
      <c r="C25" s="109"/>
      <c r="D25" s="62">
        <f>+D16-D24</f>
        <v>2869</v>
      </c>
      <c r="E25" s="62"/>
      <c r="F25" s="62">
        <f>+F16-F24</f>
        <v>9427</v>
      </c>
      <c r="G25" s="62"/>
      <c r="H25" s="137">
        <f>+H16-H24</f>
        <v>-2862</v>
      </c>
      <c r="I25" s="62"/>
      <c r="J25" s="62">
        <f>+J16-J24</f>
        <v>9850</v>
      </c>
    </row>
    <row r="26" spans="1:13" ht="27" customHeight="1">
      <c r="A26" s="2" t="s">
        <v>44</v>
      </c>
      <c r="B26" s="12"/>
      <c r="C26" s="109"/>
      <c r="D26" s="71">
        <v>0</v>
      </c>
      <c r="E26" s="62"/>
      <c r="F26" s="63">
        <v>0</v>
      </c>
      <c r="G26" s="62"/>
      <c r="H26" s="71">
        <v>0</v>
      </c>
      <c r="I26" s="62"/>
      <c r="J26" s="63">
        <v>0</v>
      </c>
    </row>
    <row r="27" spans="1:13" ht="27" customHeight="1">
      <c r="A27" s="3" t="s">
        <v>88</v>
      </c>
      <c r="B27" s="12"/>
      <c r="C27" s="109"/>
      <c r="D27" s="70">
        <f>SUM(D25:D26)</f>
        <v>2869</v>
      </c>
      <c r="E27" s="62"/>
      <c r="F27" s="62">
        <f>SUM(F25:F26)</f>
        <v>9427</v>
      </c>
      <c r="G27" s="62"/>
      <c r="H27" s="137">
        <f>SUM(H25:H26)</f>
        <v>-2862</v>
      </c>
      <c r="I27" s="62"/>
      <c r="J27" s="62">
        <f>SUM(J25:J26)</f>
        <v>9850</v>
      </c>
    </row>
    <row r="28" spans="1:13" ht="27" customHeight="1">
      <c r="A28" s="2" t="s">
        <v>86</v>
      </c>
      <c r="B28" s="2"/>
      <c r="C28" s="110"/>
      <c r="D28" s="137">
        <v>0</v>
      </c>
      <c r="E28" s="62"/>
      <c r="F28" s="62">
        <v>0</v>
      </c>
      <c r="G28" s="62"/>
      <c r="H28" s="70">
        <v>0</v>
      </c>
      <c r="I28" s="62"/>
      <c r="J28" s="62">
        <v>0</v>
      </c>
    </row>
    <row r="29" spans="1:13" ht="27" customHeight="1" thickBot="1">
      <c r="A29" s="3" t="s">
        <v>87</v>
      </c>
      <c r="B29" s="2"/>
      <c r="C29" s="110"/>
      <c r="D29" s="138">
        <f>SUM(D27:D28)</f>
        <v>2869</v>
      </c>
      <c r="E29" s="62"/>
      <c r="F29" s="64">
        <f>SUM(F27:F28)</f>
        <v>9427</v>
      </c>
      <c r="G29" s="62"/>
      <c r="H29" s="138">
        <f>SUM(H27:H28)</f>
        <v>-2862</v>
      </c>
      <c r="I29" s="62"/>
      <c r="J29" s="64">
        <f>SUM(J27:J28)</f>
        <v>9850</v>
      </c>
    </row>
    <row r="30" spans="1:13" ht="27" customHeight="1" thickTop="1">
      <c r="A30" s="3"/>
      <c r="B30" s="2"/>
      <c r="C30" s="110"/>
      <c r="D30" s="72"/>
      <c r="E30" s="62"/>
      <c r="F30" s="72"/>
      <c r="G30" s="62"/>
      <c r="H30" s="81"/>
      <c r="I30" s="62"/>
      <c r="J30" s="72"/>
    </row>
    <row r="31" spans="1:13" ht="27" customHeight="1">
      <c r="A31" s="4"/>
      <c r="B31" s="2"/>
      <c r="C31" s="110"/>
      <c r="D31" s="2"/>
      <c r="E31" s="4"/>
      <c r="F31" s="2"/>
      <c r="G31" s="4"/>
      <c r="H31" s="135"/>
      <c r="I31" s="4"/>
      <c r="J31" s="2"/>
    </row>
    <row r="32" spans="1:13" ht="27" customHeight="1">
      <c r="A32" s="10" t="s">
        <v>46</v>
      </c>
      <c r="B32" s="11"/>
      <c r="C32" s="111"/>
      <c r="D32" s="2"/>
      <c r="E32" s="2"/>
      <c r="F32" s="4" t="s">
        <v>40</v>
      </c>
      <c r="G32" s="2"/>
      <c r="H32" s="135"/>
      <c r="I32" s="2"/>
      <c r="J32" s="2"/>
      <c r="K32" s="2"/>
      <c r="L32" s="2"/>
    </row>
    <row r="33" spans="1:12" ht="27" customHeight="1">
      <c r="A33" s="10" t="s">
        <v>55</v>
      </c>
      <c r="B33" s="11"/>
      <c r="C33" s="111"/>
      <c r="D33" s="2"/>
      <c r="E33" s="11"/>
      <c r="F33" s="10" t="s">
        <v>42</v>
      </c>
      <c r="G33" s="12"/>
      <c r="H33" s="135"/>
      <c r="I33" s="2"/>
      <c r="J33" s="2"/>
      <c r="K33" s="2"/>
      <c r="L33" s="2"/>
    </row>
    <row r="34" spans="1:12" ht="27" customHeight="1">
      <c r="A34" s="10"/>
      <c r="B34" s="11"/>
      <c r="C34" s="111"/>
      <c r="D34" s="2"/>
      <c r="E34" s="11"/>
      <c r="F34" s="10"/>
      <c r="G34" s="12"/>
      <c r="H34" s="135"/>
      <c r="I34" s="2"/>
      <c r="J34" s="73" t="s">
        <v>82</v>
      </c>
      <c r="K34" s="2"/>
      <c r="L34" s="2"/>
    </row>
    <row r="35" spans="1:12" ht="27" customHeight="1">
      <c r="A35" s="10"/>
      <c r="B35" s="11"/>
      <c r="C35" s="111"/>
      <c r="D35" s="2"/>
      <c r="E35" s="11"/>
      <c r="F35" s="10"/>
      <c r="G35" s="12"/>
      <c r="H35" s="135"/>
      <c r="I35" s="2"/>
      <c r="J35" s="73" t="s">
        <v>83</v>
      </c>
      <c r="K35" s="2"/>
      <c r="L35" s="2"/>
    </row>
    <row r="36" spans="1:12" ht="27" customHeight="1">
      <c r="A36" s="1" t="s">
        <v>31</v>
      </c>
      <c r="B36" s="1"/>
      <c r="C36" s="106"/>
      <c r="D36" s="1"/>
      <c r="E36" s="1"/>
      <c r="F36" s="1"/>
      <c r="G36" s="1"/>
      <c r="H36" s="129"/>
      <c r="I36" s="1"/>
      <c r="J36" s="1"/>
    </row>
    <row r="37" spans="1:12" ht="27" customHeight="1">
      <c r="A37" s="1" t="s">
        <v>22</v>
      </c>
      <c r="B37" s="1"/>
      <c r="C37" s="106"/>
      <c r="D37" s="1"/>
      <c r="E37" s="1"/>
      <c r="F37" s="1"/>
      <c r="G37" s="1"/>
      <c r="H37" s="129"/>
      <c r="I37" s="1"/>
      <c r="J37" s="1"/>
    </row>
    <row r="38" spans="1:12" ht="27" customHeight="1">
      <c r="A38" s="1" t="str">
        <f>A5</f>
        <v>สำหรับงวดสามเดือนสิ้นสุดวันที่ 31 มีนาคม 2562</v>
      </c>
      <c r="B38" s="1"/>
      <c r="C38" s="106"/>
      <c r="D38" s="1"/>
      <c r="E38" s="1"/>
      <c r="F38" s="1"/>
      <c r="G38" s="1"/>
      <c r="H38" s="129"/>
      <c r="I38" s="1"/>
      <c r="J38" s="1"/>
    </row>
    <row r="39" spans="1:12" ht="27" customHeight="1">
      <c r="A39" s="6"/>
      <c r="B39" s="6"/>
      <c r="C39" s="107"/>
      <c r="D39" s="118"/>
      <c r="E39" s="118"/>
      <c r="F39" s="118"/>
      <c r="G39" s="118"/>
      <c r="H39" s="130"/>
      <c r="I39" s="118"/>
      <c r="J39" s="117" t="s">
        <v>80</v>
      </c>
    </row>
    <row r="40" spans="1:12" ht="27" customHeight="1">
      <c r="A40" s="4"/>
      <c r="B40" s="16"/>
      <c r="C40" s="108"/>
      <c r="D40" s="13" t="s">
        <v>1</v>
      </c>
      <c r="E40" s="13"/>
      <c r="F40" s="13"/>
      <c r="G40" s="5"/>
      <c r="H40" s="131" t="s">
        <v>2</v>
      </c>
      <c r="I40" s="13"/>
      <c r="J40" s="13"/>
    </row>
    <row r="41" spans="1:12" ht="27" customHeight="1">
      <c r="A41" s="4"/>
      <c r="B41" s="104" t="s">
        <v>0</v>
      </c>
      <c r="C41" s="108"/>
      <c r="D41" s="48" t="str">
        <f>+D8</f>
        <v>2562</v>
      </c>
      <c r="E41" s="5"/>
      <c r="F41" s="48" t="str">
        <f>+F8</f>
        <v>2561</v>
      </c>
      <c r="G41" s="5"/>
      <c r="H41" s="132" t="str">
        <f>D41</f>
        <v>2562</v>
      </c>
      <c r="I41" s="5"/>
      <c r="J41" s="48" t="str">
        <f>F41</f>
        <v>2561</v>
      </c>
    </row>
    <row r="42" spans="1:12" ht="27" customHeight="1">
      <c r="A42" s="3" t="s">
        <v>9</v>
      </c>
      <c r="B42" s="2"/>
      <c r="C42" s="110"/>
      <c r="D42" s="2"/>
      <c r="E42" s="4"/>
      <c r="F42" s="4"/>
      <c r="G42" s="4"/>
      <c r="H42" s="133"/>
      <c r="I42" s="4"/>
      <c r="J42" s="4"/>
    </row>
    <row r="43" spans="1:12" ht="27" customHeight="1">
      <c r="A43" s="4" t="s">
        <v>28</v>
      </c>
      <c r="B43" s="2"/>
      <c r="C43" s="110"/>
      <c r="D43" s="137">
        <f>D45-D44</f>
        <v>-1035</v>
      </c>
      <c r="E43" s="62"/>
      <c r="F43" s="137">
        <f>F45-F44</f>
        <v>9427</v>
      </c>
      <c r="G43" s="62"/>
      <c r="H43" s="137">
        <f>H45-H44</f>
        <v>-2862</v>
      </c>
      <c r="I43" s="62"/>
      <c r="J43" s="137">
        <f>J45-J44</f>
        <v>9850</v>
      </c>
    </row>
    <row r="44" spans="1:12" ht="27" customHeight="1">
      <c r="A44" s="4" t="s">
        <v>30</v>
      </c>
      <c r="B44" s="2"/>
      <c r="C44" s="110"/>
      <c r="D44" s="137">
        <v>3904</v>
      </c>
      <c r="E44" s="62"/>
      <c r="F44" s="62">
        <v>0</v>
      </c>
      <c r="G44" s="62"/>
      <c r="H44" s="70">
        <v>0</v>
      </c>
      <c r="I44" s="62"/>
      <c r="J44" s="62">
        <v>0</v>
      </c>
    </row>
    <row r="45" spans="1:12" ht="27" customHeight="1" thickBot="1">
      <c r="A45" s="4"/>
      <c r="B45" s="2"/>
      <c r="C45" s="110"/>
      <c r="D45" s="138">
        <f>+D29</f>
        <v>2869</v>
      </c>
      <c r="E45" s="62"/>
      <c r="F45" s="64">
        <f>+F29</f>
        <v>9427</v>
      </c>
      <c r="G45" s="62"/>
      <c r="H45" s="138">
        <f>+H29</f>
        <v>-2862</v>
      </c>
      <c r="I45" s="62"/>
      <c r="J45" s="64">
        <f>+J29</f>
        <v>9850</v>
      </c>
    </row>
    <row r="46" spans="1:12" ht="27" customHeight="1" thickTop="1">
      <c r="A46" s="3" t="s">
        <v>23</v>
      </c>
      <c r="B46" s="2"/>
      <c r="C46" s="110"/>
      <c r="D46" s="62"/>
      <c r="E46" s="62"/>
      <c r="F46" s="62"/>
      <c r="G46" s="62"/>
      <c r="H46" s="70"/>
      <c r="I46" s="62"/>
      <c r="J46" s="62"/>
    </row>
    <row r="47" spans="1:12" ht="27" customHeight="1">
      <c r="A47" s="4" t="s">
        <v>28</v>
      </c>
      <c r="B47" s="2"/>
      <c r="C47" s="110"/>
      <c r="D47" s="137">
        <f>D49-D48</f>
        <v>-1035</v>
      </c>
      <c r="E47" s="62"/>
      <c r="F47" s="62">
        <f>F49-F48</f>
        <v>9427</v>
      </c>
      <c r="G47" s="62"/>
      <c r="H47" s="137">
        <f>H49-H48</f>
        <v>-2862</v>
      </c>
      <c r="I47" s="62"/>
      <c r="J47" s="62">
        <f>J49-J48</f>
        <v>9850</v>
      </c>
    </row>
    <row r="48" spans="1:12" ht="27" customHeight="1">
      <c r="A48" s="4" t="s">
        <v>30</v>
      </c>
      <c r="B48" s="2"/>
      <c r="C48" s="110"/>
      <c r="D48" s="137">
        <f>D44</f>
        <v>3904</v>
      </c>
      <c r="E48" s="62"/>
      <c r="F48" s="62">
        <f>F44</f>
        <v>0</v>
      </c>
      <c r="G48" s="62"/>
      <c r="H48" s="70">
        <v>0</v>
      </c>
      <c r="I48" s="62"/>
      <c r="J48" s="62">
        <v>0</v>
      </c>
    </row>
    <row r="49" spans="1:10" ht="27" customHeight="1" thickBot="1">
      <c r="A49" s="4"/>
      <c r="B49" s="2"/>
      <c r="C49" s="110"/>
      <c r="D49" s="138">
        <f>+D29</f>
        <v>2869</v>
      </c>
      <c r="E49" s="62"/>
      <c r="F49" s="64">
        <f>+F29</f>
        <v>9427</v>
      </c>
      <c r="G49" s="62"/>
      <c r="H49" s="138">
        <f>+H29</f>
        <v>-2862</v>
      </c>
      <c r="I49" s="62"/>
      <c r="J49" s="64">
        <f>+J29</f>
        <v>9850</v>
      </c>
    </row>
    <row r="50" spans="1:10" ht="27" customHeight="1" thickTop="1">
      <c r="A50" s="2"/>
      <c r="B50" s="12"/>
      <c r="C50" s="109"/>
      <c r="D50" s="62"/>
      <c r="E50" s="62"/>
      <c r="F50" s="62"/>
      <c r="G50" s="62"/>
      <c r="H50" s="70"/>
      <c r="I50" s="62"/>
      <c r="J50" s="62"/>
    </row>
    <row r="51" spans="1:10" ht="27" customHeight="1">
      <c r="A51" s="3" t="s">
        <v>24</v>
      </c>
      <c r="B51" s="50"/>
      <c r="C51" s="112"/>
      <c r="D51" s="62"/>
      <c r="E51" s="62"/>
      <c r="F51" s="62"/>
      <c r="G51" s="62"/>
      <c r="H51" s="70"/>
      <c r="I51" s="62"/>
      <c r="J51" s="62"/>
    </row>
    <row r="52" spans="1:10" ht="27" customHeight="1">
      <c r="A52" s="2" t="s">
        <v>25</v>
      </c>
      <c r="B52" s="103">
        <v>19</v>
      </c>
      <c r="C52" s="113"/>
      <c r="D52" s="139">
        <f>D43/D53</f>
        <v>-1.2652425048134226E-3</v>
      </c>
      <c r="E52" s="62"/>
      <c r="F52" s="74">
        <f>F43/F53</f>
        <v>1.318422815553669E-2</v>
      </c>
      <c r="G52" s="62"/>
      <c r="H52" s="139">
        <f>H43/H53</f>
        <v>-3.4986705785275511E-3</v>
      </c>
      <c r="I52" s="62"/>
      <c r="J52" s="74">
        <f>J43/J53</f>
        <v>1.3775819171744606E-2</v>
      </c>
    </row>
    <row r="53" spans="1:10" ht="27" customHeight="1">
      <c r="A53" s="2" t="s">
        <v>173</v>
      </c>
      <c r="B53" s="2"/>
      <c r="C53" s="110"/>
      <c r="D53" s="62">
        <v>818025</v>
      </c>
      <c r="E53" s="62"/>
      <c r="F53" s="62">
        <v>715021</v>
      </c>
      <c r="G53" s="62"/>
      <c r="H53" s="70">
        <v>818025</v>
      </c>
      <c r="I53" s="62"/>
      <c r="J53" s="62">
        <v>715021</v>
      </c>
    </row>
    <row r="54" spans="1:10" ht="27" customHeight="1">
      <c r="A54" s="2"/>
      <c r="B54" s="2"/>
      <c r="C54" s="110"/>
      <c r="D54" s="62"/>
      <c r="E54" s="62"/>
      <c r="F54" s="62"/>
      <c r="G54" s="62"/>
      <c r="H54" s="70"/>
      <c r="I54" s="62"/>
      <c r="J54" s="62"/>
    </row>
    <row r="55" spans="1:10" ht="27" customHeight="1">
      <c r="A55" s="2"/>
      <c r="B55" s="2"/>
      <c r="C55" s="110"/>
      <c r="D55" s="75"/>
      <c r="E55" s="62"/>
      <c r="F55" s="74"/>
      <c r="G55" s="62"/>
      <c r="H55" s="136"/>
      <c r="I55" s="62"/>
      <c r="J55" s="74"/>
    </row>
    <row r="56" spans="1:10" ht="27" customHeight="1">
      <c r="A56" s="2"/>
      <c r="B56" s="2"/>
      <c r="C56" s="110"/>
      <c r="D56" s="62"/>
      <c r="E56" s="62"/>
      <c r="F56" s="62"/>
      <c r="G56" s="62"/>
      <c r="H56" s="70"/>
      <c r="I56" s="62"/>
      <c r="J56" s="62"/>
    </row>
    <row r="57" spans="1:10" ht="27" customHeight="1">
      <c r="A57" s="2"/>
      <c r="B57" s="2"/>
      <c r="C57" s="110"/>
      <c r="D57" s="2"/>
      <c r="E57" s="4"/>
      <c r="F57" s="4"/>
      <c r="G57" s="4"/>
      <c r="H57" s="133"/>
      <c r="I57" s="4"/>
      <c r="J57" s="4"/>
    </row>
    <row r="58" spans="1:10" ht="27" customHeight="1">
      <c r="A58" s="2"/>
      <c r="B58" s="2"/>
      <c r="C58" s="110"/>
      <c r="D58" s="2"/>
      <c r="E58" s="4"/>
      <c r="F58" s="4"/>
      <c r="G58" s="4"/>
      <c r="H58" s="133"/>
      <c r="I58" s="4"/>
      <c r="J58" s="4"/>
    </row>
    <row r="59" spans="1:10" ht="27" customHeight="1">
      <c r="B59" s="2"/>
      <c r="C59" s="110"/>
      <c r="D59" s="2"/>
      <c r="E59" s="2"/>
      <c r="F59" s="2"/>
      <c r="G59" s="2"/>
      <c r="H59" s="135"/>
      <c r="I59" s="2"/>
      <c r="J59" s="2"/>
    </row>
    <row r="60" spans="1:10" ht="27" customHeight="1">
      <c r="A60" s="4"/>
      <c r="B60" s="2"/>
      <c r="C60" s="110"/>
      <c r="D60" s="2"/>
      <c r="E60" s="2"/>
      <c r="F60" s="2"/>
      <c r="G60" s="2"/>
      <c r="H60" s="135"/>
      <c r="I60" s="2"/>
      <c r="J60" s="2"/>
    </row>
    <row r="61" spans="1:10" ht="27" customHeight="1">
      <c r="A61" s="4"/>
      <c r="B61" s="2"/>
      <c r="C61" s="110"/>
      <c r="D61" s="2"/>
      <c r="E61" s="2"/>
      <c r="F61" s="2"/>
      <c r="G61" s="2"/>
      <c r="H61" s="135"/>
      <c r="I61" s="2"/>
      <c r="J61" s="2"/>
    </row>
    <row r="62" spans="1:10" ht="27" customHeight="1">
      <c r="A62" s="4"/>
      <c r="B62" s="2"/>
      <c r="C62" s="110"/>
      <c r="D62" s="2"/>
      <c r="E62" s="2"/>
      <c r="F62" s="2"/>
      <c r="G62" s="2"/>
      <c r="H62" s="135"/>
      <c r="I62" s="2"/>
      <c r="J62" s="2"/>
    </row>
    <row r="63" spans="1:10" ht="27" customHeight="1">
      <c r="A63" s="4"/>
      <c r="B63" s="2"/>
      <c r="C63" s="110"/>
      <c r="D63" s="2"/>
      <c r="E63" s="2"/>
      <c r="F63" s="2"/>
      <c r="G63" s="2"/>
      <c r="H63" s="135"/>
      <c r="I63" s="2"/>
      <c r="J63" s="2"/>
    </row>
    <row r="64" spans="1:10" ht="27" customHeight="1">
      <c r="A64" s="4"/>
      <c r="B64" s="2"/>
      <c r="C64" s="110"/>
      <c r="D64" s="2"/>
      <c r="E64" s="2"/>
      <c r="F64" s="2"/>
      <c r="G64" s="2"/>
      <c r="H64" s="135"/>
      <c r="I64" s="2"/>
      <c r="J64" s="2"/>
    </row>
    <row r="65" spans="1:12" ht="27" customHeight="1">
      <c r="A65" s="4"/>
      <c r="B65" s="2"/>
      <c r="C65" s="110"/>
      <c r="D65" s="2"/>
      <c r="E65" s="2"/>
      <c r="F65" s="2"/>
      <c r="G65" s="2"/>
      <c r="H65" s="135"/>
      <c r="I65" s="2"/>
      <c r="J65" s="2"/>
    </row>
    <row r="66" spans="1:12" ht="27" customHeight="1">
      <c r="A66" s="10" t="s">
        <v>46</v>
      </c>
      <c r="B66" s="11"/>
      <c r="C66" s="111"/>
      <c r="D66" s="2"/>
      <c r="E66" s="2"/>
      <c r="F66" s="4" t="s">
        <v>40</v>
      </c>
      <c r="G66" s="2"/>
      <c r="H66" s="135"/>
      <c r="I66" s="2"/>
      <c r="J66" s="2"/>
      <c r="K66" s="2"/>
      <c r="L66" s="2"/>
    </row>
    <row r="67" spans="1:12" ht="27" customHeight="1">
      <c r="A67" s="10" t="s">
        <v>55</v>
      </c>
      <c r="B67" s="11"/>
      <c r="C67" s="111"/>
      <c r="D67" s="2"/>
      <c r="E67" s="11"/>
      <c r="F67" s="10" t="s">
        <v>42</v>
      </c>
      <c r="G67" s="12"/>
      <c r="H67" s="135"/>
      <c r="I67" s="2"/>
      <c r="J67" s="2"/>
      <c r="K67" s="2"/>
      <c r="L67" s="2"/>
    </row>
  </sheetData>
  <pageMargins left="0.59055118110236227" right="0.4" top="0.59055118110236227" bottom="0.19685039370078741" header="0.31496062992125984" footer="0.31496062992125984"/>
  <pageSetup paperSize="9" scale="84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7" zoomScaleNormal="106" zoomScaleSheetLayoutView="100" workbookViewId="0">
      <selection activeCell="L21" sqref="L21"/>
    </sheetView>
  </sheetViews>
  <sheetFormatPr defaultColWidth="9.140625" defaultRowHeight="24" customHeight="1"/>
  <cols>
    <col min="1" max="1" width="4.7109375" style="21" customWidth="1"/>
    <col min="2" max="2" width="38.5703125" style="21" customWidth="1"/>
    <col min="3" max="3" width="8.28515625" style="26" customWidth="1"/>
    <col min="4" max="4" width="16.140625" style="25" customWidth="1"/>
    <col min="5" max="5" width="1" style="25" customWidth="1"/>
    <col min="6" max="6" width="16.140625" style="25" customWidth="1"/>
    <col min="7" max="7" width="1" style="25" customWidth="1"/>
    <col min="8" max="8" width="16.140625" style="25" customWidth="1"/>
    <col min="9" max="9" width="1" style="25" customWidth="1"/>
    <col min="10" max="10" width="16.140625" style="25" customWidth="1"/>
    <col min="11" max="11" width="1" style="25" customWidth="1"/>
    <col min="12" max="12" width="16.140625" style="25" customWidth="1"/>
    <col min="13" max="13" width="1" style="25" customWidth="1"/>
    <col min="14" max="14" width="16.140625" style="25" customWidth="1"/>
    <col min="15" max="15" width="1" style="25" customWidth="1"/>
    <col min="16" max="16" width="16.140625" style="25" customWidth="1"/>
    <col min="17" max="17" width="1.85546875" style="21" customWidth="1"/>
    <col min="18" max="19" width="9.140625" style="21"/>
    <col min="20" max="20" width="13.42578125" style="21" bestFit="1" customWidth="1"/>
    <col min="21" max="16384" width="9.140625" style="21"/>
  </cols>
  <sheetData>
    <row r="1" spans="1:18" ht="24" customHeight="1">
      <c r="P1" s="73" t="s">
        <v>82</v>
      </c>
    </row>
    <row r="2" spans="1:18" ht="24" customHeight="1">
      <c r="P2" s="73" t="s">
        <v>83</v>
      </c>
    </row>
    <row r="3" spans="1:18" ht="24" customHeight="1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8" ht="24" customHeight="1">
      <c r="A4" s="22" t="s">
        <v>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8" ht="24" customHeight="1">
      <c r="A5" s="23" t="str">
        <f>+'CI (4-5)'!A5</f>
        <v>สำหรับงวดสามเดือนสิ้นสุดวันที่ 31 มีนาคม 2562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8" ht="21.7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8" ht="24" customHeight="1">
      <c r="B7" s="24"/>
      <c r="C7" s="24"/>
      <c r="D7" s="119"/>
      <c r="E7" s="119"/>
      <c r="F7" s="119"/>
      <c r="G7" s="119"/>
      <c r="H7" s="119"/>
      <c r="I7" s="119"/>
      <c r="J7" s="119"/>
      <c r="K7" s="119"/>
      <c r="L7" s="120"/>
      <c r="M7" s="119"/>
      <c r="N7" s="121"/>
      <c r="O7" s="119"/>
      <c r="P7" s="121" t="s">
        <v>80</v>
      </c>
    </row>
    <row r="8" spans="1:18" ht="24" customHeight="1">
      <c r="D8" s="27" t="s">
        <v>1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8" ht="24" customHeight="1">
      <c r="D9" s="142" t="s">
        <v>36</v>
      </c>
      <c r="E9" s="142"/>
      <c r="F9" s="142"/>
      <c r="G9" s="142"/>
      <c r="H9" s="142"/>
      <c r="I9" s="142"/>
      <c r="J9" s="142"/>
      <c r="K9" s="142"/>
      <c r="L9" s="142"/>
      <c r="M9" s="28"/>
      <c r="N9" s="28"/>
      <c r="O9" s="28"/>
      <c r="P9" s="28"/>
    </row>
    <row r="10" spans="1:18" ht="24" customHeight="1">
      <c r="C10" s="24"/>
      <c r="D10" s="29"/>
      <c r="E10" s="29"/>
      <c r="F10" s="29"/>
      <c r="G10" s="29"/>
      <c r="H10" s="143" t="s">
        <v>10</v>
      </c>
      <c r="I10" s="143"/>
      <c r="J10" s="143"/>
      <c r="K10" s="29"/>
      <c r="L10" s="29"/>
      <c r="M10" s="29"/>
      <c r="N10" s="20"/>
      <c r="O10" s="20"/>
      <c r="P10" s="20"/>
    </row>
    <row r="11" spans="1:18" ht="24" customHeight="1">
      <c r="C11" s="24"/>
      <c r="D11" s="29" t="s">
        <v>26</v>
      </c>
      <c r="E11" s="29"/>
      <c r="F11" s="29" t="s">
        <v>34</v>
      </c>
      <c r="G11" s="29"/>
      <c r="H11" s="29" t="s">
        <v>12</v>
      </c>
      <c r="I11" s="29"/>
      <c r="J11" s="29"/>
      <c r="K11" s="29"/>
      <c r="L11" s="29"/>
      <c r="M11" s="29"/>
      <c r="N11" s="20" t="s">
        <v>37</v>
      </c>
      <c r="O11" s="29"/>
      <c r="P11" s="20" t="s">
        <v>11</v>
      </c>
    </row>
    <row r="12" spans="1:18" ht="24" customHeight="1">
      <c r="C12" s="24"/>
      <c r="D12" s="30" t="s">
        <v>27</v>
      </c>
      <c r="E12" s="29"/>
      <c r="F12" s="30" t="s">
        <v>35</v>
      </c>
      <c r="G12" s="29"/>
      <c r="H12" s="30" t="s">
        <v>14</v>
      </c>
      <c r="I12" s="29"/>
      <c r="J12" s="30" t="s">
        <v>13</v>
      </c>
      <c r="K12" s="29"/>
      <c r="L12" s="30" t="s">
        <v>11</v>
      </c>
      <c r="M12" s="29"/>
      <c r="N12" s="30" t="s">
        <v>38</v>
      </c>
      <c r="O12" s="29"/>
      <c r="P12" s="30" t="s">
        <v>3</v>
      </c>
    </row>
    <row r="13" spans="1:18" ht="24" customHeight="1">
      <c r="A13" s="49" t="s">
        <v>92</v>
      </c>
      <c r="C13" s="31"/>
      <c r="D13" s="62">
        <v>818025</v>
      </c>
      <c r="E13" s="62"/>
      <c r="F13" s="62">
        <v>624226</v>
      </c>
      <c r="G13" s="62"/>
      <c r="H13" s="62">
        <v>9834</v>
      </c>
      <c r="I13" s="62"/>
      <c r="J13" s="83">
        <v>-702784</v>
      </c>
      <c r="K13" s="62"/>
      <c r="L13" s="62">
        <f>SUM(D13:J13)</f>
        <v>749301</v>
      </c>
      <c r="M13" s="62"/>
      <c r="N13" s="62">
        <v>110392</v>
      </c>
      <c r="O13" s="62"/>
      <c r="P13" s="62">
        <f>SUM(L13:N13)</f>
        <v>859693</v>
      </c>
    </row>
    <row r="14" spans="1:18" ht="24" customHeight="1">
      <c r="A14" s="78" t="s">
        <v>87</v>
      </c>
      <c r="C14" s="31"/>
      <c r="D14" s="62">
        <v>0</v>
      </c>
      <c r="E14" s="62"/>
      <c r="F14" s="62">
        <v>0</v>
      </c>
      <c r="G14" s="62"/>
      <c r="H14" s="63">
        <v>0</v>
      </c>
      <c r="I14" s="62"/>
      <c r="J14" s="83">
        <f>+'CI (4-5)'!D43</f>
        <v>-1035</v>
      </c>
      <c r="K14" s="62"/>
      <c r="L14" s="83">
        <f>SUM(D14:J14)</f>
        <v>-1035</v>
      </c>
      <c r="M14" s="62"/>
      <c r="N14" s="62">
        <v>3904</v>
      </c>
      <c r="O14" s="62"/>
      <c r="P14" s="62">
        <f>SUM(L14:N14)</f>
        <v>2869</v>
      </c>
    </row>
    <row r="15" spans="1:18" ht="24" customHeight="1" thickBot="1">
      <c r="A15" s="49" t="s">
        <v>91</v>
      </c>
      <c r="C15" s="31"/>
      <c r="D15" s="64">
        <f>SUM(D13:D14)</f>
        <v>818025</v>
      </c>
      <c r="E15" s="62"/>
      <c r="F15" s="64">
        <f>SUM(F13:F14)</f>
        <v>624226</v>
      </c>
      <c r="G15" s="62"/>
      <c r="H15" s="64">
        <f>SUM(H13:H14)</f>
        <v>9834</v>
      </c>
      <c r="I15" s="62"/>
      <c r="J15" s="84">
        <f>SUM(J13:J14)</f>
        <v>-703819</v>
      </c>
      <c r="K15" s="62"/>
      <c r="L15" s="64">
        <f>SUM(L13:L14)</f>
        <v>748266</v>
      </c>
      <c r="M15" s="62"/>
      <c r="N15" s="64">
        <f>SUM(N13:N14)</f>
        <v>114296</v>
      </c>
      <c r="O15" s="62"/>
      <c r="P15" s="64">
        <f>SUM(P13:P14)</f>
        <v>862562</v>
      </c>
      <c r="R15" s="21">
        <f>+P15-'FS (1-3)'!D93</f>
        <v>0</v>
      </c>
    </row>
    <row r="16" spans="1:18" ht="24" customHeight="1" thickTop="1">
      <c r="A16" s="49"/>
      <c r="C16" s="31"/>
      <c r="D16" s="76"/>
      <c r="E16" s="34"/>
      <c r="F16" s="76"/>
      <c r="G16" s="34"/>
      <c r="H16" s="76"/>
      <c r="I16" s="34"/>
      <c r="J16" s="76"/>
      <c r="K16" s="34"/>
      <c r="L16" s="76"/>
      <c r="M16" s="34"/>
      <c r="N16" s="76"/>
      <c r="O16" s="34"/>
      <c r="P16" s="76"/>
    </row>
    <row r="17" spans="1:16" s="78" customFormat="1" ht="24" customHeight="1">
      <c r="A17" s="77" t="s">
        <v>89</v>
      </c>
      <c r="C17" s="79"/>
      <c r="D17" s="81">
        <v>715021</v>
      </c>
      <c r="E17" s="81"/>
      <c r="F17" s="81">
        <v>624226</v>
      </c>
      <c r="G17" s="81"/>
      <c r="H17" s="81">
        <v>9834</v>
      </c>
      <c r="I17" s="81"/>
      <c r="J17" s="83">
        <v>-699985</v>
      </c>
      <c r="K17" s="81"/>
      <c r="L17" s="62">
        <f t="shared" ref="L17:L18" si="0">SUM(D17:J17)</f>
        <v>649096</v>
      </c>
      <c r="M17" s="81"/>
      <c r="N17" s="81">
        <v>3</v>
      </c>
      <c r="O17" s="81"/>
      <c r="P17" s="62">
        <f t="shared" ref="P17:P18" si="1">SUM(L17:N17)</f>
        <v>649099</v>
      </c>
    </row>
    <row r="18" spans="1:16" s="78" customFormat="1" ht="24" customHeight="1">
      <c r="A18" s="78" t="s">
        <v>87</v>
      </c>
      <c r="C18" s="79"/>
      <c r="D18" s="81">
        <v>0</v>
      </c>
      <c r="E18" s="81"/>
      <c r="F18" s="81">
        <v>0</v>
      </c>
      <c r="G18" s="81"/>
      <c r="H18" s="81">
        <v>0</v>
      </c>
      <c r="I18" s="81"/>
      <c r="J18" s="81">
        <f>+'CI (4-5)'!F43</f>
        <v>9427</v>
      </c>
      <c r="K18" s="81"/>
      <c r="L18" s="62">
        <f t="shared" si="0"/>
        <v>9427</v>
      </c>
      <c r="M18" s="81"/>
      <c r="N18" s="70">
        <f>+'CI (4-5)'!F44</f>
        <v>0</v>
      </c>
      <c r="O18" s="81"/>
      <c r="P18" s="62">
        <f t="shared" si="1"/>
        <v>9427</v>
      </c>
    </row>
    <row r="19" spans="1:16" s="78" customFormat="1" ht="24" customHeight="1" thickBot="1">
      <c r="A19" s="77" t="s">
        <v>90</v>
      </c>
      <c r="C19" s="79"/>
      <c r="D19" s="82">
        <f>SUM(D17:D18)</f>
        <v>715021</v>
      </c>
      <c r="E19" s="81"/>
      <c r="F19" s="82">
        <f>SUM(F17:F18)</f>
        <v>624226</v>
      </c>
      <c r="G19" s="81"/>
      <c r="H19" s="82">
        <f>SUM(H17:H18)</f>
        <v>9834</v>
      </c>
      <c r="I19" s="81"/>
      <c r="J19" s="84">
        <f>SUM(J17:J18)</f>
        <v>-690558</v>
      </c>
      <c r="K19" s="81"/>
      <c r="L19" s="82">
        <f>SUM(L17:L18)</f>
        <v>658523</v>
      </c>
      <c r="M19" s="81"/>
      <c r="N19" s="82">
        <f>SUM(N17:N18)</f>
        <v>3</v>
      </c>
      <c r="O19" s="81"/>
      <c r="P19" s="82">
        <f>SUM(P17:P18)</f>
        <v>658526</v>
      </c>
    </row>
    <row r="20" spans="1:16" ht="24" customHeight="1" thickTop="1">
      <c r="C20" s="31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16" ht="24" customHeight="1">
      <c r="C21" s="31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ht="24" customHeight="1">
      <c r="C22" s="31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ht="24" customHeight="1">
      <c r="C23" s="31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s="2" customFormat="1" ht="24" customHeight="1">
      <c r="B24" s="10" t="s">
        <v>46</v>
      </c>
      <c r="C24" s="10"/>
      <c r="J24" s="4" t="s">
        <v>40</v>
      </c>
    </row>
    <row r="25" spans="1:16" s="2" customFormat="1" ht="24" customHeight="1">
      <c r="B25" s="10" t="s">
        <v>56</v>
      </c>
      <c r="C25" s="36"/>
      <c r="D25" s="11"/>
      <c r="E25" s="11"/>
      <c r="F25" s="11"/>
      <c r="J25" s="10" t="s">
        <v>57</v>
      </c>
      <c r="K25" s="11"/>
      <c r="L25" s="11"/>
    </row>
  </sheetData>
  <mergeCells count="2">
    <mergeCell ref="D9:L9"/>
    <mergeCell ref="H10:J10"/>
  </mergeCells>
  <phoneticPr fontId="5" type="noConversion"/>
  <pageMargins left="0.59055118110236227" right="0.39370078740157483" top="0.59055118110236227" bottom="0.19685039370078741" header="0.31496062992125984" footer="0.31496062992125984"/>
  <pageSetup paperSize="9" scale="87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topLeftCell="A2" zoomScale="60" zoomScaleNormal="90" workbookViewId="0">
      <selection activeCell="D27" sqref="D27"/>
    </sheetView>
  </sheetViews>
  <sheetFormatPr defaultColWidth="9.140625" defaultRowHeight="26.25" customHeight="1"/>
  <cols>
    <col min="1" max="1" width="4.7109375" style="21" customWidth="1"/>
    <col min="2" max="2" width="33.140625" style="21" customWidth="1"/>
    <col min="3" max="3" width="10.28515625" style="26" customWidth="1"/>
    <col min="4" max="4" width="22.7109375" style="25" customWidth="1"/>
    <col min="5" max="5" width="1" style="25" customWidth="1"/>
    <col min="6" max="6" width="22.7109375" style="25" customWidth="1"/>
    <col min="7" max="7" width="1" style="25" customWidth="1"/>
    <col min="8" max="8" width="22.7109375" style="25" customWidth="1"/>
    <col min="9" max="9" width="1" style="25" customWidth="1"/>
    <col min="10" max="10" width="22.7109375" style="25" customWidth="1"/>
    <col min="11" max="11" width="1" style="25" customWidth="1"/>
    <col min="12" max="12" width="22.7109375" style="25" customWidth="1"/>
    <col min="13" max="13" width="1" style="25" customWidth="1"/>
    <col min="14" max="16384" width="9.140625" style="21"/>
  </cols>
  <sheetData>
    <row r="1" spans="1:15" ht="26.25" customHeight="1">
      <c r="L1" s="73" t="s">
        <v>82</v>
      </c>
    </row>
    <row r="2" spans="1:15" ht="26.25" customHeight="1">
      <c r="L2" s="73" t="s">
        <v>83</v>
      </c>
    </row>
    <row r="3" spans="1:15" ht="24.95" customHeight="1">
      <c r="A3" s="144" t="s">
        <v>31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24"/>
    </row>
    <row r="4" spans="1:15" ht="24.95" customHeight="1">
      <c r="A4" s="145" t="s">
        <v>29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24"/>
    </row>
    <row r="5" spans="1:15" ht="24.95" customHeight="1">
      <c r="A5" s="146" t="str">
        <f>+'CI (4-5)'!A5</f>
        <v>สำหรับงวดสามเดือนสิ้นสุดวันที่ 31 มีนาคม 2562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47"/>
    </row>
    <row r="6" spans="1:15" ht="24.9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5" ht="24.95" customHeight="1">
      <c r="B7" s="24"/>
      <c r="C7" s="24"/>
      <c r="D7" s="119"/>
      <c r="E7" s="119"/>
      <c r="F7" s="119"/>
      <c r="G7" s="119"/>
      <c r="H7" s="119"/>
      <c r="I7" s="119"/>
      <c r="J7" s="119"/>
      <c r="K7" s="119"/>
      <c r="L7" s="121" t="s">
        <v>80</v>
      </c>
      <c r="M7" s="24"/>
    </row>
    <row r="8" spans="1:15" ht="24.95" customHeight="1">
      <c r="D8" s="27" t="s">
        <v>2</v>
      </c>
      <c r="E8" s="27"/>
      <c r="F8" s="27"/>
      <c r="G8" s="27"/>
      <c r="H8" s="27"/>
      <c r="I8" s="27"/>
      <c r="J8" s="27"/>
      <c r="K8" s="27"/>
      <c r="L8" s="27"/>
      <c r="M8" s="20"/>
    </row>
    <row r="9" spans="1:15" ht="24.95" customHeight="1">
      <c r="C9" s="24"/>
      <c r="D9" s="29"/>
      <c r="E9" s="29"/>
      <c r="F9" s="29"/>
      <c r="G9" s="43"/>
      <c r="H9" s="143" t="s">
        <v>10</v>
      </c>
      <c r="I9" s="143"/>
      <c r="J9" s="143"/>
      <c r="K9" s="43"/>
      <c r="L9" s="29"/>
      <c r="M9" s="29"/>
    </row>
    <row r="10" spans="1:15" ht="24.95" customHeight="1">
      <c r="C10" s="24"/>
      <c r="D10" s="29" t="s">
        <v>26</v>
      </c>
      <c r="E10" s="29"/>
      <c r="F10" s="29" t="s">
        <v>34</v>
      </c>
      <c r="G10" s="29"/>
      <c r="H10" s="29" t="s">
        <v>12</v>
      </c>
      <c r="I10" s="29"/>
      <c r="J10" s="29"/>
      <c r="K10" s="29"/>
      <c r="L10" s="29" t="s">
        <v>11</v>
      </c>
      <c r="M10" s="29"/>
    </row>
    <row r="11" spans="1:15" ht="24.95" customHeight="1">
      <c r="C11" s="24"/>
      <c r="D11" s="29" t="s">
        <v>27</v>
      </c>
      <c r="E11" s="29"/>
      <c r="F11" s="29" t="s">
        <v>35</v>
      </c>
      <c r="G11" s="29"/>
      <c r="H11" s="30" t="s">
        <v>14</v>
      </c>
      <c r="I11" s="29"/>
      <c r="J11" s="30" t="s">
        <v>13</v>
      </c>
      <c r="K11" s="29"/>
      <c r="L11" s="30" t="s">
        <v>3</v>
      </c>
      <c r="M11" s="29"/>
    </row>
    <row r="12" spans="1:15" ht="24.95" customHeight="1">
      <c r="A12" s="49" t="s">
        <v>92</v>
      </c>
      <c r="C12" s="31"/>
      <c r="D12" s="80">
        <v>818025</v>
      </c>
      <c r="E12" s="62"/>
      <c r="F12" s="80">
        <v>624226</v>
      </c>
      <c r="G12" s="62"/>
      <c r="H12" s="80">
        <v>9834</v>
      </c>
      <c r="I12" s="62"/>
      <c r="J12" s="88">
        <v>-709874</v>
      </c>
      <c r="K12" s="62"/>
      <c r="L12" s="62">
        <f>SUM(D12:K12)</f>
        <v>742211</v>
      </c>
      <c r="M12" s="32"/>
    </row>
    <row r="13" spans="1:15" ht="24.95" customHeight="1">
      <c r="A13" s="78" t="s">
        <v>87</v>
      </c>
      <c r="C13" s="33"/>
      <c r="D13" s="62">
        <v>0</v>
      </c>
      <c r="E13" s="62"/>
      <c r="F13" s="62">
        <v>0</v>
      </c>
      <c r="G13" s="62"/>
      <c r="H13" s="62">
        <v>0</v>
      </c>
      <c r="I13" s="62"/>
      <c r="J13" s="88">
        <f>+'CI (4-5)'!H43</f>
        <v>-2862</v>
      </c>
      <c r="K13" s="88"/>
      <c r="L13" s="88">
        <f>SUM(D13:K13)</f>
        <v>-2862</v>
      </c>
      <c r="M13" s="32"/>
    </row>
    <row r="14" spans="1:15" ht="24.95" customHeight="1" thickBot="1">
      <c r="A14" s="49" t="s">
        <v>91</v>
      </c>
      <c r="C14" s="31"/>
      <c r="D14" s="64">
        <f>SUM(D12:D13)</f>
        <v>818025</v>
      </c>
      <c r="E14" s="62"/>
      <c r="F14" s="64">
        <f>SUM(F12:F13)</f>
        <v>624226</v>
      </c>
      <c r="G14" s="62"/>
      <c r="H14" s="64">
        <f>SUM(H12:H13)</f>
        <v>9834</v>
      </c>
      <c r="I14" s="62"/>
      <c r="J14" s="84">
        <f>SUM(J12:J13)</f>
        <v>-712736</v>
      </c>
      <c r="K14" s="62"/>
      <c r="L14" s="64">
        <f>SUM(L12:L13)</f>
        <v>739349</v>
      </c>
      <c r="M14" s="34"/>
      <c r="O14" s="52">
        <f>+L14-'FS (1-3)'!H93</f>
        <v>0</v>
      </c>
    </row>
    <row r="15" spans="1:15" ht="24.95" customHeight="1" thickTop="1"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5" ht="24.95" customHeight="1">
      <c r="A16" s="85" t="s">
        <v>89</v>
      </c>
      <c r="B16" s="86"/>
      <c r="C16" s="87"/>
      <c r="D16" s="81">
        <v>715021</v>
      </c>
      <c r="E16" s="81"/>
      <c r="F16" s="81">
        <v>624226</v>
      </c>
      <c r="G16" s="81"/>
      <c r="H16" s="81">
        <v>9834</v>
      </c>
      <c r="I16" s="81"/>
      <c r="J16" s="88">
        <v>-698681</v>
      </c>
      <c r="K16" s="81"/>
      <c r="L16" s="81">
        <v>650400</v>
      </c>
      <c r="M16" s="32"/>
    </row>
    <row r="17" spans="1:13" ht="24.95" customHeight="1">
      <c r="A17" s="78" t="s">
        <v>87</v>
      </c>
      <c r="B17" s="78"/>
      <c r="C17" s="79"/>
      <c r="D17" s="81">
        <v>0</v>
      </c>
      <c r="E17" s="81"/>
      <c r="F17" s="81">
        <v>0</v>
      </c>
      <c r="G17" s="81"/>
      <c r="H17" s="81">
        <v>0</v>
      </c>
      <c r="I17" s="81"/>
      <c r="J17" s="81">
        <f>+'CI (4-5)'!J43</f>
        <v>9850</v>
      </c>
      <c r="K17" s="81"/>
      <c r="L17" s="81">
        <f>SUM(D17:J17)</f>
        <v>9850</v>
      </c>
      <c r="M17" s="32"/>
    </row>
    <row r="18" spans="1:13" ht="24.95" customHeight="1" thickBot="1">
      <c r="A18" s="77" t="s">
        <v>90</v>
      </c>
      <c r="B18" s="78"/>
      <c r="C18" s="79"/>
      <c r="D18" s="82">
        <f>SUM(D16:D17)</f>
        <v>715021</v>
      </c>
      <c r="E18" s="81"/>
      <c r="F18" s="82">
        <f>SUM(F16:F17)</f>
        <v>624226</v>
      </c>
      <c r="G18" s="81"/>
      <c r="H18" s="82">
        <f>SUM(H16:H17)</f>
        <v>9834</v>
      </c>
      <c r="I18" s="81"/>
      <c r="J18" s="84">
        <f>SUM(J16:J17)</f>
        <v>-688831</v>
      </c>
      <c r="K18" s="81"/>
      <c r="L18" s="82">
        <f>SUM(L16:L17)</f>
        <v>660250</v>
      </c>
      <c r="M18" s="34"/>
    </row>
    <row r="19" spans="1:13" ht="24.95" customHeight="1" thickTop="1">
      <c r="C19" s="31"/>
      <c r="D19" s="34"/>
      <c r="E19" s="34"/>
      <c r="F19" s="37"/>
      <c r="G19" s="37"/>
      <c r="H19" s="37"/>
      <c r="I19" s="37"/>
      <c r="J19" s="34"/>
      <c r="K19" s="34"/>
      <c r="L19" s="34"/>
      <c r="M19" s="34"/>
    </row>
    <row r="20" spans="1:13" ht="24.95" customHeight="1">
      <c r="C20" s="31"/>
      <c r="D20" s="34"/>
      <c r="E20" s="34"/>
      <c r="F20" s="37"/>
      <c r="G20" s="37"/>
      <c r="H20" s="37"/>
      <c r="I20" s="37"/>
      <c r="J20" s="34"/>
      <c r="K20" s="34"/>
      <c r="L20" s="34"/>
      <c r="M20" s="34"/>
    </row>
    <row r="21" spans="1:13" ht="24.95" customHeight="1">
      <c r="C21" s="31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s="2" customFormat="1" ht="23.45" customHeight="1">
      <c r="B22" s="10" t="s">
        <v>46</v>
      </c>
      <c r="C22" s="4"/>
      <c r="H22" s="4" t="s">
        <v>41</v>
      </c>
    </row>
    <row r="23" spans="1:13" s="2" customFormat="1" ht="23.45" customHeight="1">
      <c r="B23" s="10" t="s">
        <v>56</v>
      </c>
      <c r="C23" s="38"/>
      <c r="D23" s="38"/>
      <c r="E23" s="38"/>
      <c r="F23" s="38"/>
      <c r="H23" s="10" t="s">
        <v>43</v>
      </c>
      <c r="K23" s="11"/>
      <c r="L23" s="11"/>
    </row>
    <row r="24" spans="1:13" ht="24.95" customHeight="1">
      <c r="C24" s="31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s="44" customFormat="1" ht="26.25" customHeight="1">
      <c r="C25" s="4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s="44" customFormat="1" ht="26.25" customHeight="1">
      <c r="C26" s="4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s="44" customFormat="1" ht="26.25" customHeight="1">
      <c r="C27" s="4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s="44" customFormat="1" ht="26.25" customHeight="1">
      <c r="C28" s="4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s="44" customFormat="1" ht="26.25" customHeight="1">
      <c r="C29" s="45"/>
      <c r="D29" s="25"/>
      <c r="E29" s="25"/>
      <c r="F29" s="25"/>
      <c r="G29" s="25"/>
      <c r="H29" s="25"/>
      <c r="I29" s="25"/>
      <c r="J29" s="25"/>
      <c r="K29" s="25"/>
      <c r="L29" s="25"/>
      <c r="M29" s="25"/>
    </row>
    <row r="30" spans="1:13" s="44" customFormat="1" ht="26.25" customHeight="1">
      <c r="C30" s="4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3" s="44" customFormat="1" ht="26.25" customHeight="1">
      <c r="C31" s="45"/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13" s="44" customFormat="1" ht="26.25" customHeight="1">
      <c r="C32" s="4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3:13" s="44" customFormat="1" ht="26.25" customHeight="1">
      <c r="C33" s="4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3:13" s="44" customFormat="1" ht="26.25" customHeight="1">
      <c r="C34" s="4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3:13" s="44" customFormat="1" ht="26.25" customHeight="1">
      <c r="C35" s="45"/>
      <c r="D35" s="25"/>
      <c r="E35" s="25"/>
      <c r="F35" s="25"/>
      <c r="G35" s="25"/>
      <c r="H35" s="25"/>
      <c r="I35" s="25"/>
      <c r="J35" s="25"/>
      <c r="K35" s="25"/>
      <c r="L35" s="25"/>
      <c r="M35" s="25"/>
    </row>
    <row r="36" spans="3:13" s="44" customFormat="1" ht="26.25" customHeight="1">
      <c r="C36" s="4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3:13" s="44" customFormat="1" ht="26.25" customHeight="1">
      <c r="C37" s="4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3:13" s="44" customFormat="1" ht="26.25" customHeight="1">
      <c r="C38" s="4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3:13" s="44" customFormat="1" ht="26.25" customHeight="1">
      <c r="C39" s="4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3:13" s="44" customFormat="1" ht="26.25" customHeight="1">
      <c r="C40" s="4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3:13" s="44" customFormat="1" ht="26.25" customHeight="1">
      <c r="C41" s="4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3:13" s="44" customFormat="1" ht="26.25" customHeight="1">
      <c r="C42" s="4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3:13" s="44" customFormat="1" ht="26.25" customHeight="1">
      <c r="C43" s="45"/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3:13" s="44" customFormat="1" ht="26.25" customHeight="1">
      <c r="C44" s="45"/>
      <c r="D44" s="25"/>
      <c r="E44" s="25"/>
      <c r="F44" s="25"/>
      <c r="G44" s="25"/>
      <c r="H44" s="25"/>
      <c r="I44" s="25"/>
      <c r="J44" s="25"/>
      <c r="K44" s="25"/>
      <c r="L44" s="25"/>
      <c r="M44" s="25"/>
    </row>
    <row r="45" spans="3:13" s="44" customFormat="1" ht="26.25" customHeight="1">
      <c r="C45" s="4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3:13" s="44" customFormat="1" ht="26.25" customHeight="1">
      <c r="C46" s="45"/>
      <c r="D46" s="25"/>
      <c r="E46" s="25"/>
      <c r="F46" s="25"/>
      <c r="G46" s="25"/>
      <c r="H46" s="25"/>
      <c r="I46" s="25"/>
      <c r="J46" s="25"/>
      <c r="K46" s="25"/>
      <c r="L46" s="25"/>
      <c r="M46" s="25"/>
    </row>
    <row r="47" spans="3:13" s="44" customFormat="1" ht="26.25" customHeight="1">
      <c r="C47" s="4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3:13" s="44" customFormat="1" ht="26.25" customHeight="1">
      <c r="C48" s="4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3:13" s="44" customFormat="1" ht="26.25" customHeight="1">
      <c r="C49" s="45"/>
      <c r="D49" s="25"/>
      <c r="E49" s="25"/>
      <c r="F49" s="25"/>
      <c r="G49" s="25"/>
      <c r="H49" s="25"/>
      <c r="I49" s="25"/>
      <c r="J49" s="25"/>
      <c r="K49" s="25"/>
      <c r="L49" s="25"/>
      <c r="M49" s="25"/>
    </row>
    <row r="50" spans="3:13" s="44" customFormat="1" ht="26.25" customHeight="1">
      <c r="C50" s="4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3:13" s="44" customFormat="1" ht="26.25" customHeight="1">
      <c r="C51" s="4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3:13" s="44" customFormat="1" ht="26.25" customHeight="1">
      <c r="C52" s="45"/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3:13" s="44" customFormat="1" ht="26.25" customHeight="1">
      <c r="C53" s="4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spans="3:13" s="44" customFormat="1" ht="26.25" customHeight="1">
      <c r="C54" s="4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pans="3:13" s="44" customFormat="1" ht="26.25" customHeight="1">
      <c r="C55" s="45"/>
      <c r="D55" s="25"/>
      <c r="E55" s="25"/>
      <c r="F55" s="25"/>
      <c r="G55" s="25"/>
      <c r="H55" s="25"/>
      <c r="I55" s="25"/>
      <c r="J55" s="25"/>
      <c r="K55" s="25"/>
      <c r="L55" s="25"/>
      <c r="M55" s="25"/>
    </row>
    <row r="56" spans="3:13" s="44" customFormat="1" ht="26.25" customHeight="1">
      <c r="C56" s="45"/>
      <c r="D56" s="25"/>
      <c r="E56" s="25"/>
      <c r="F56" s="25"/>
      <c r="G56" s="25"/>
      <c r="H56" s="25"/>
      <c r="I56" s="25"/>
      <c r="J56" s="25"/>
      <c r="K56" s="25"/>
      <c r="L56" s="25"/>
      <c r="M56" s="25"/>
    </row>
    <row r="57" spans="3:13" s="44" customFormat="1" ht="26.25" customHeight="1">
      <c r="C57" s="45"/>
      <c r="D57" s="25"/>
      <c r="E57" s="25"/>
      <c r="F57" s="25"/>
      <c r="G57" s="25"/>
      <c r="H57" s="25"/>
      <c r="I57" s="25"/>
      <c r="J57" s="25"/>
      <c r="K57" s="25"/>
      <c r="L57" s="25"/>
      <c r="M57" s="25"/>
    </row>
    <row r="58" spans="3:13" s="44" customFormat="1" ht="26.25" customHeight="1">
      <c r="C58" s="45"/>
      <c r="D58" s="25"/>
      <c r="E58" s="25"/>
      <c r="F58" s="25"/>
      <c r="G58" s="25"/>
      <c r="H58" s="25"/>
      <c r="I58" s="25"/>
      <c r="J58" s="25"/>
      <c r="K58" s="25"/>
      <c r="L58" s="25"/>
      <c r="M58" s="25"/>
    </row>
    <row r="59" spans="3:13" s="44" customFormat="1" ht="26.25" customHeight="1">
      <c r="C59" s="4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3:13" s="44" customFormat="1" ht="26.25" customHeight="1">
      <c r="C60" s="45"/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3:13" s="44" customFormat="1" ht="26.25" customHeight="1">
      <c r="C61" s="4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3:13" s="44" customFormat="1" ht="26.25" customHeight="1">
      <c r="C62" s="45"/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3:13" s="44" customFormat="1" ht="26.25" customHeight="1">
      <c r="C63" s="45"/>
      <c r="D63" s="25"/>
      <c r="E63" s="25"/>
      <c r="F63" s="25"/>
      <c r="G63" s="25"/>
      <c r="H63" s="25"/>
      <c r="I63" s="25"/>
      <c r="J63" s="25"/>
      <c r="K63" s="25"/>
      <c r="L63" s="25"/>
      <c r="M63" s="25"/>
    </row>
    <row r="64" spans="3:13" s="44" customFormat="1" ht="26.25" customHeight="1">
      <c r="C64" s="4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3:13" s="44" customFormat="1" ht="26.25" customHeight="1">
      <c r="C65" s="45"/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3:13" s="44" customFormat="1" ht="26.25" customHeight="1">
      <c r="C66" s="4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3:13" s="44" customFormat="1" ht="26.25" customHeight="1">
      <c r="C67" s="4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3:13" s="44" customFormat="1" ht="26.25" customHeight="1">
      <c r="C68" s="4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3:13" s="44" customFormat="1" ht="26.25" customHeight="1">
      <c r="C69" s="4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3:13" s="44" customFormat="1" ht="26.25" customHeight="1">
      <c r="C70" s="45"/>
      <c r="D70" s="25"/>
      <c r="E70" s="25"/>
      <c r="F70" s="25"/>
      <c r="G70" s="25"/>
      <c r="H70" s="25"/>
      <c r="I70" s="25"/>
      <c r="J70" s="25"/>
      <c r="K70" s="25"/>
      <c r="L70" s="25"/>
      <c r="M70" s="25"/>
    </row>
  </sheetData>
  <mergeCells count="4">
    <mergeCell ref="H9:J9"/>
    <mergeCell ref="A3:L3"/>
    <mergeCell ref="A4:L4"/>
    <mergeCell ref="A5:L5"/>
  </mergeCells>
  <pageMargins left="0.59055118110236227" right="0.39370078740157483" top="0.59055118110236227" bottom="0.19685039370078741" header="0.31496062992125984" footer="0.31496062992125984"/>
  <pageSetup paperSize="9" scale="89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view="pageBreakPreview" topLeftCell="A40" zoomScale="80" zoomScaleNormal="70" zoomScaleSheetLayoutView="80" workbookViewId="0">
      <selection activeCell="B44" sqref="B44"/>
    </sheetView>
  </sheetViews>
  <sheetFormatPr defaultColWidth="9.140625" defaultRowHeight="21.95" customHeight="1"/>
  <cols>
    <col min="1" max="1" width="34.7109375" style="2" customWidth="1"/>
    <col min="2" max="2" width="26.28515625" style="2" customWidth="1"/>
    <col min="3" max="3" width="14.42578125" style="2" customWidth="1"/>
    <col min="4" max="4" width="1.140625" style="2" customWidth="1"/>
    <col min="5" max="5" width="14.42578125" style="2" customWidth="1"/>
    <col min="6" max="6" width="1.140625" style="2" customWidth="1"/>
    <col min="7" max="7" width="14.42578125" style="2" customWidth="1"/>
    <col min="8" max="8" width="1.140625" style="2" customWidth="1"/>
    <col min="9" max="9" width="14.42578125" style="2" customWidth="1"/>
    <col min="10" max="10" width="1.140625" style="2" customWidth="1"/>
    <col min="11" max="16384" width="9.140625" style="2"/>
  </cols>
  <sheetData>
    <row r="1" spans="1:9" ht="21.95" customHeight="1">
      <c r="I1" s="73" t="s">
        <v>82</v>
      </c>
    </row>
    <row r="2" spans="1:9" ht="21.95" customHeight="1">
      <c r="I2" s="73" t="s">
        <v>83</v>
      </c>
    </row>
    <row r="3" spans="1:9" ht="21.95" customHeight="1">
      <c r="A3" s="1" t="s">
        <v>31</v>
      </c>
      <c r="B3" s="1"/>
      <c r="C3" s="1"/>
      <c r="D3" s="1"/>
      <c r="E3" s="1"/>
      <c r="F3" s="1"/>
      <c r="G3" s="1"/>
      <c r="H3" s="1"/>
      <c r="I3" s="1"/>
    </row>
    <row r="4" spans="1:9" ht="21.95" customHeight="1">
      <c r="A4" s="1" t="s">
        <v>15</v>
      </c>
      <c r="B4" s="1"/>
      <c r="C4" s="1"/>
      <c r="D4" s="1"/>
      <c r="E4" s="1"/>
      <c r="F4" s="1"/>
      <c r="G4" s="1"/>
      <c r="H4" s="1"/>
      <c r="I4" s="1"/>
    </row>
    <row r="5" spans="1:9" s="39" customFormat="1" ht="21.95" customHeight="1">
      <c r="A5" s="23" t="str">
        <f>+'CI (4-5)'!A5</f>
        <v>สำหรับงวดสามเดือนสิ้นสุดวันที่ 31 มีนาคม 2562</v>
      </c>
      <c r="B5" s="23"/>
      <c r="C5" s="23"/>
      <c r="D5" s="23"/>
      <c r="E5" s="23"/>
      <c r="F5" s="23"/>
      <c r="G5" s="23"/>
      <c r="H5" s="23"/>
      <c r="I5" s="23"/>
    </row>
    <row r="6" spans="1:9" s="3" customFormat="1" ht="21.95" customHeight="1">
      <c r="A6" s="1"/>
      <c r="B6" s="6"/>
      <c r="C6" s="6"/>
      <c r="D6" s="6"/>
      <c r="E6" s="6"/>
      <c r="F6" s="6"/>
      <c r="G6" s="6"/>
      <c r="H6" s="6"/>
      <c r="I6" s="51"/>
    </row>
    <row r="7" spans="1:9" s="3" customFormat="1" ht="21.95" customHeight="1">
      <c r="A7" s="6"/>
      <c r="B7" s="6"/>
      <c r="C7" s="118"/>
      <c r="D7" s="118"/>
      <c r="E7" s="118"/>
      <c r="F7" s="118"/>
      <c r="G7" s="118"/>
      <c r="H7" s="118"/>
      <c r="I7" s="117" t="s">
        <v>80</v>
      </c>
    </row>
    <row r="8" spans="1:9" ht="21.95" customHeight="1">
      <c r="A8" s="4"/>
      <c r="B8" s="4"/>
      <c r="C8" s="13" t="s">
        <v>1</v>
      </c>
      <c r="D8" s="13"/>
      <c r="E8" s="13"/>
      <c r="F8" s="5"/>
      <c r="G8" s="13" t="s">
        <v>2</v>
      </c>
      <c r="H8" s="13"/>
      <c r="I8" s="13"/>
    </row>
    <row r="9" spans="1:9" ht="21.95" customHeight="1">
      <c r="A9" s="4"/>
      <c r="B9" s="3"/>
      <c r="C9" s="48" t="s">
        <v>81</v>
      </c>
      <c r="D9" s="5"/>
      <c r="E9" s="48" t="s">
        <v>54</v>
      </c>
      <c r="F9" s="5"/>
      <c r="G9" s="48" t="str">
        <f>C9</f>
        <v>2562</v>
      </c>
      <c r="H9" s="5"/>
      <c r="I9" s="48" t="str">
        <f>E9</f>
        <v>2561</v>
      </c>
    </row>
    <row r="10" spans="1:9" ht="21.95" customHeight="1">
      <c r="A10" s="3" t="s">
        <v>16</v>
      </c>
      <c r="H10" s="4"/>
      <c r="I10" s="4"/>
    </row>
    <row r="11" spans="1:9" ht="21.95" customHeight="1">
      <c r="A11" s="2" t="s">
        <v>47</v>
      </c>
      <c r="C11" s="19">
        <f>+'CI (4-5)'!D25</f>
        <v>2869</v>
      </c>
      <c r="D11" s="19"/>
      <c r="E11" s="19">
        <f>+'CI (4-5)'!F25</f>
        <v>9427</v>
      </c>
      <c r="F11" s="19"/>
      <c r="G11" s="19">
        <f>+'CI (4-5)'!H25</f>
        <v>-2862</v>
      </c>
      <c r="H11" s="19"/>
      <c r="I11" s="19">
        <f>+'CI (4-5)'!J25</f>
        <v>9850</v>
      </c>
    </row>
    <row r="12" spans="1:9" ht="21.95" customHeight="1">
      <c r="A12" s="40" t="s">
        <v>93</v>
      </c>
      <c r="C12" s="19"/>
      <c r="D12" s="19"/>
      <c r="E12" s="19"/>
      <c r="F12" s="19"/>
      <c r="G12" s="19"/>
      <c r="H12" s="19"/>
      <c r="I12" s="19"/>
    </row>
    <row r="13" spans="1:9" ht="21.95" customHeight="1">
      <c r="A13" s="41" t="s">
        <v>118</v>
      </c>
      <c r="C13" s="19">
        <v>2541</v>
      </c>
      <c r="D13" s="19"/>
      <c r="E13" s="19">
        <v>11</v>
      </c>
      <c r="F13" s="19"/>
      <c r="G13" s="19">
        <v>26</v>
      </c>
      <c r="H13" s="19"/>
      <c r="I13" s="19">
        <v>11</v>
      </c>
    </row>
    <row r="14" spans="1:9" ht="21.95" customHeight="1">
      <c r="A14" s="41" t="s">
        <v>117</v>
      </c>
      <c r="C14" s="18">
        <v>-806</v>
      </c>
      <c r="D14" s="18"/>
      <c r="E14" s="18">
        <v>-714</v>
      </c>
      <c r="F14" s="18"/>
      <c r="G14" s="18">
        <v>-916</v>
      </c>
      <c r="H14" s="19"/>
      <c r="I14" s="19">
        <f>-471+1+14</f>
        <v>-456</v>
      </c>
    </row>
    <row r="15" spans="1:9" ht="21.95" customHeight="1">
      <c r="A15" s="141" t="s">
        <v>116</v>
      </c>
      <c r="C15" s="52">
        <v>0</v>
      </c>
      <c r="D15" s="60"/>
      <c r="E15" s="52">
        <v>0</v>
      </c>
      <c r="F15" s="19"/>
      <c r="G15" s="52">
        <v>0</v>
      </c>
      <c r="H15" s="19"/>
      <c r="I15" s="19">
        <v>369</v>
      </c>
    </row>
    <row r="16" spans="1:9" ht="21.95" customHeight="1">
      <c r="A16" s="141" t="s">
        <v>114</v>
      </c>
      <c r="C16" s="19">
        <v>3632</v>
      </c>
      <c r="D16" s="60"/>
      <c r="E16" s="19">
        <v>4713</v>
      </c>
      <c r="F16" s="19"/>
      <c r="G16" s="19">
        <v>582</v>
      </c>
      <c r="H16" s="19"/>
      <c r="I16" s="19">
        <v>381</v>
      </c>
    </row>
    <row r="17" spans="1:9" ht="21.95" customHeight="1">
      <c r="A17" s="141" t="s">
        <v>115</v>
      </c>
      <c r="C17" s="19">
        <f>-2325-31</f>
        <v>-2356</v>
      </c>
      <c r="D17" s="60"/>
      <c r="E17" s="19">
        <v>6</v>
      </c>
      <c r="F17" s="19"/>
      <c r="G17" s="52">
        <v>0</v>
      </c>
      <c r="H17" s="19"/>
      <c r="I17" s="52">
        <v>0</v>
      </c>
    </row>
    <row r="18" spans="1:9" ht="21.95" customHeight="1">
      <c r="A18" s="141" t="s">
        <v>113</v>
      </c>
      <c r="C18" s="19">
        <v>153</v>
      </c>
      <c r="D18" s="60"/>
      <c r="E18" s="19">
        <v>2686</v>
      </c>
      <c r="F18" s="19"/>
      <c r="G18" s="19">
        <v>27</v>
      </c>
      <c r="H18" s="19"/>
      <c r="I18" s="19">
        <v>2775</v>
      </c>
    </row>
    <row r="19" spans="1:9" ht="21.95" customHeight="1">
      <c r="A19" s="141" t="s">
        <v>112</v>
      </c>
      <c r="C19" s="52">
        <v>0</v>
      </c>
      <c r="D19" s="60"/>
      <c r="E19" s="19">
        <v>-40</v>
      </c>
      <c r="F19" s="19"/>
      <c r="G19" s="52">
        <v>0</v>
      </c>
      <c r="H19" s="19"/>
      <c r="I19" s="19">
        <v>-45</v>
      </c>
    </row>
    <row r="20" spans="1:9" ht="21.95" customHeight="1">
      <c r="A20" s="141" t="s">
        <v>111</v>
      </c>
      <c r="C20" s="19">
        <v>8782</v>
      </c>
      <c r="D20" s="19"/>
      <c r="E20" s="19">
        <v>2590</v>
      </c>
      <c r="F20" s="19"/>
      <c r="G20" s="19">
        <v>2716</v>
      </c>
      <c r="H20" s="19"/>
      <c r="I20" s="19">
        <v>1922</v>
      </c>
    </row>
    <row r="21" spans="1:9" ht="21.95" customHeight="1">
      <c r="A21" s="41" t="s">
        <v>110</v>
      </c>
      <c r="C21" s="52">
        <v>0</v>
      </c>
      <c r="D21" s="19"/>
      <c r="E21" s="52">
        <v>0</v>
      </c>
      <c r="F21" s="19"/>
      <c r="G21" s="52">
        <v>0</v>
      </c>
      <c r="H21" s="19"/>
      <c r="I21" s="19">
        <v>-18943</v>
      </c>
    </row>
    <row r="22" spans="1:9" ht="21.95" customHeight="1">
      <c r="A22" s="41" t="s">
        <v>109</v>
      </c>
      <c r="C22" s="52">
        <v>0</v>
      </c>
      <c r="D22" s="19"/>
      <c r="E22" s="19">
        <v>115</v>
      </c>
      <c r="F22" s="19"/>
      <c r="G22" s="52">
        <v>0</v>
      </c>
      <c r="H22" s="19"/>
      <c r="I22" s="19">
        <v>114</v>
      </c>
    </row>
    <row r="23" spans="1:9" ht="21.95" customHeight="1">
      <c r="A23" s="41" t="s">
        <v>107</v>
      </c>
      <c r="C23" s="19">
        <v>-30</v>
      </c>
      <c r="D23" s="19"/>
      <c r="E23" s="19">
        <v>-19000</v>
      </c>
      <c r="F23" s="19"/>
      <c r="G23" s="19">
        <v>-30</v>
      </c>
      <c r="H23" s="19"/>
      <c r="I23" s="52">
        <v>0</v>
      </c>
    </row>
    <row r="24" spans="1:9" ht="21.95" customHeight="1">
      <c r="A24" s="41" t="s">
        <v>106</v>
      </c>
      <c r="C24" s="52">
        <v>0</v>
      </c>
      <c r="D24" s="19"/>
      <c r="E24" s="52">
        <v>0</v>
      </c>
      <c r="F24" s="19"/>
      <c r="G24" s="52">
        <v>0</v>
      </c>
      <c r="H24" s="19"/>
      <c r="I24" s="52">
        <v>0</v>
      </c>
    </row>
    <row r="25" spans="1:9" ht="21.95" customHeight="1">
      <c r="A25" s="41" t="s">
        <v>105</v>
      </c>
      <c r="C25" s="52">
        <v>0</v>
      </c>
      <c r="D25" s="19"/>
      <c r="E25" s="19">
        <v>313</v>
      </c>
      <c r="F25" s="19"/>
      <c r="G25" s="52">
        <v>0</v>
      </c>
      <c r="H25" s="19"/>
      <c r="I25" s="19">
        <v>134</v>
      </c>
    </row>
    <row r="26" spans="1:9" ht="21.95" customHeight="1">
      <c r="A26" s="41" t="s">
        <v>108</v>
      </c>
      <c r="C26" s="89">
        <v>1</v>
      </c>
      <c r="D26" s="60"/>
      <c r="E26" s="89">
        <v>-961</v>
      </c>
      <c r="F26" s="60"/>
      <c r="G26" s="89">
        <v>-3746</v>
      </c>
      <c r="H26" s="19"/>
      <c r="I26" s="89">
        <v>-1124</v>
      </c>
    </row>
    <row r="27" spans="1:9" ht="21.95" customHeight="1">
      <c r="A27" s="40" t="s">
        <v>95</v>
      </c>
      <c r="C27" s="19">
        <f>SUM(C11:C26)</f>
        <v>14786</v>
      </c>
      <c r="D27" s="19"/>
      <c r="E27" s="19">
        <f>SUM(E11:E26)</f>
        <v>-854</v>
      </c>
      <c r="F27" s="19"/>
      <c r="G27" s="19">
        <f>SUM(G11:G26)</f>
        <v>-4203</v>
      </c>
      <c r="H27" s="19"/>
      <c r="I27" s="19">
        <f>SUM(I11:I26)</f>
        <v>-5012</v>
      </c>
    </row>
    <row r="28" spans="1:9" ht="21.95" customHeight="1">
      <c r="A28" s="41" t="s">
        <v>104</v>
      </c>
      <c r="C28" s="52">
        <v>0</v>
      </c>
      <c r="D28" s="19"/>
      <c r="E28" s="52">
        <v>0</v>
      </c>
      <c r="F28" s="19"/>
      <c r="G28" s="52">
        <v>0</v>
      </c>
      <c r="H28" s="19"/>
      <c r="I28" s="52">
        <v>0</v>
      </c>
    </row>
    <row r="29" spans="1:9" ht="21.95" customHeight="1">
      <c r="A29" s="41" t="s">
        <v>103</v>
      </c>
      <c r="C29" s="19">
        <v>-2541</v>
      </c>
      <c r="D29" s="60"/>
      <c r="E29" s="19">
        <v>-11</v>
      </c>
      <c r="F29" s="19"/>
      <c r="G29" s="19">
        <v>-26</v>
      </c>
      <c r="H29" s="19"/>
      <c r="I29" s="19">
        <v>-11</v>
      </c>
    </row>
    <row r="30" spans="1:9" ht="21.95" customHeight="1">
      <c r="A30" s="41" t="s">
        <v>102</v>
      </c>
      <c r="C30" s="19">
        <v>-52</v>
      </c>
      <c r="D30" s="60"/>
      <c r="E30" s="19">
        <v>-110</v>
      </c>
      <c r="F30" s="19"/>
      <c r="G30" s="19">
        <v>-68</v>
      </c>
      <c r="H30" s="19"/>
      <c r="I30" s="19">
        <v>-45</v>
      </c>
    </row>
    <row r="31" spans="1:9" ht="21.95" customHeight="1">
      <c r="A31" s="41" t="s">
        <v>101</v>
      </c>
      <c r="C31" s="19"/>
      <c r="D31" s="60"/>
      <c r="E31" s="19"/>
      <c r="F31" s="19"/>
      <c r="G31" s="19"/>
      <c r="H31" s="19"/>
      <c r="I31" s="19"/>
    </row>
    <row r="32" spans="1:9" ht="21.95" customHeight="1">
      <c r="A32" s="41" t="s">
        <v>94</v>
      </c>
      <c r="C32" s="62">
        <v>101</v>
      </c>
      <c r="D32" s="60"/>
      <c r="E32" s="52">
        <v>0</v>
      </c>
      <c r="F32" s="19"/>
      <c r="G32" s="62">
        <v>100</v>
      </c>
      <c r="H32" s="19"/>
      <c r="I32" s="52">
        <v>0</v>
      </c>
    </row>
    <row r="33" spans="1:10" ht="21.95" customHeight="1">
      <c r="A33" s="40" t="s">
        <v>96</v>
      </c>
      <c r="C33" s="61">
        <f>SUM(C27:C32)</f>
        <v>12294</v>
      </c>
      <c r="D33" s="19"/>
      <c r="E33" s="61">
        <f>SUM(E27:E32)</f>
        <v>-975</v>
      </c>
      <c r="F33" s="19"/>
      <c r="G33" s="61">
        <f>SUM(G27:G32)</f>
        <v>-4197</v>
      </c>
      <c r="H33" s="19"/>
      <c r="I33" s="61">
        <f>SUM(I27:I32)</f>
        <v>-5068</v>
      </c>
    </row>
    <row r="34" spans="1:10" ht="21.95" customHeight="1">
      <c r="A34" s="41"/>
      <c r="D34" s="7"/>
      <c r="F34" s="9"/>
      <c r="H34" s="9"/>
      <c r="I34" s="9"/>
    </row>
    <row r="35" spans="1:10" ht="21.95" customHeight="1">
      <c r="A35" s="14"/>
      <c r="D35" s="17"/>
      <c r="F35" s="4"/>
      <c r="H35" s="4"/>
    </row>
    <row r="36" spans="1:10" ht="21.95" customHeight="1">
      <c r="A36" s="14"/>
      <c r="D36" s="17"/>
      <c r="F36" s="4"/>
      <c r="H36" s="4"/>
    </row>
    <row r="37" spans="1:10" ht="21.95" customHeight="1">
      <c r="A37" s="14"/>
      <c r="D37" s="17"/>
      <c r="F37" s="4"/>
      <c r="H37" s="4"/>
    </row>
    <row r="38" spans="1:10" ht="21.95" customHeight="1">
      <c r="A38" s="14"/>
      <c r="D38" s="17"/>
      <c r="F38" s="4"/>
      <c r="H38" s="4"/>
    </row>
    <row r="39" spans="1:10" ht="21.95" customHeight="1">
      <c r="A39" s="10" t="s">
        <v>46</v>
      </c>
      <c r="B39" s="11"/>
      <c r="C39" s="36"/>
      <c r="E39" s="36" t="s">
        <v>40</v>
      </c>
      <c r="F39" s="36"/>
      <c r="G39" s="36"/>
      <c r="H39" s="36"/>
      <c r="I39" s="36"/>
    </row>
    <row r="40" spans="1:10" ht="21.95" customHeight="1">
      <c r="A40" s="10" t="s">
        <v>56</v>
      </c>
      <c r="B40" s="11"/>
      <c r="C40" s="36"/>
      <c r="D40" s="11"/>
      <c r="E40" s="36" t="s">
        <v>51</v>
      </c>
      <c r="F40" s="36"/>
      <c r="G40" s="36"/>
      <c r="H40" s="36"/>
      <c r="I40" s="36"/>
    </row>
    <row r="41" spans="1:10" ht="21.95" customHeight="1">
      <c r="I41" s="73" t="s">
        <v>82</v>
      </c>
    </row>
    <row r="42" spans="1:10" ht="21.95" customHeight="1">
      <c r="I42" s="73" t="s">
        <v>83</v>
      </c>
    </row>
    <row r="43" spans="1:10" s="39" customFormat="1" ht="21.95" customHeight="1">
      <c r="A43" s="1" t="s">
        <v>31</v>
      </c>
      <c r="B43" s="1"/>
      <c r="C43" s="1"/>
      <c r="D43" s="1"/>
      <c r="E43" s="1"/>
      <c r="F43" s="1"/>
      <c r="G43" s="1"/>
      <c r="H43" s="1"/>
      <c r="I43" s="1"/>
      <c r="J43" s="2"/>
    </row>
    <row r="44" spans="1:10" s="39" customFormat="1" ht="21.95" customHeight="1">
      <c r="A44" s="1" t="s">
        <v>17</v>
      </c>
      <c r="B44" s="1"/>
      <c r="C44" s="1"/>
      <c r="D44" s="1"/>
      <c r="E44" s="1"/>
      <c r="F44" s="1"/>
      <c r="G44" s="1"/>
      <c r="H44" s="1"/>
      <c r="I44" s="1"/>
      <c r="J44" s="2"/>
    </row>
    <row r="45" spans="1:10" s="3" customFormat="1" ht="21.95" customHeight="1">
      <c r="A45" s="23" t="str">
        <f>+A5</f>
        <v>สำหรับงวดสามเดือนสิ้นสุดวันที่ 31 มีนาคม 2562</v>
      </c>
      <c r="B45" s="23"/>
      <c r="C45" s="23"/>
      <c r="D45" s="23"/>
      <c r="E45" s="23"/>
      <c r="F45" s="23"/>
      <c r="G45" s="23"/>
      <c r="H45" s="23"/>
      <c r="I45" s="23"/>
      <c r="J45" s="39"/>
    </row>
    <row r="46" spans="1:10" s="3" customFormat="1" ht="21.95" customHeight="1">
      <c r="A46" s="23"/>
      <c r="B46" s="23"/>
      <c r="C46" s="23"/>
      <c r="D46" s="23"/>
      <c r="E46" s="23"/>
      <c r="F46" s="23"/>
      <c r="G46" s="23"/>
      <c r="H46" s="23"/>
      <c r="I46" s="23"/>
      <c r="J46" s="39"/>
    </row>
    <row r="47" spans="1:10" ht="21.95" customHeight="1">
      <c r="A47" s="6"/>
      <c r="B47" s="6"/>
      <c r="C47" s="118"/>
      <c r="D47" s="118"/>
      <c r="E47" s="118"/>
      <c r="F47" s="118"/>
      <c r="G47" s="118"/>
      <c r="H47" s="118"/>
      <c r="I47" s="117" t="s">
        <v>80</v>
      </c>
      <c r="J47" s="3"/>
    </row>
    <row r="48" spans="1:10" ht="21.95" customHeight="1">
      <c r="A48" s="4"/>
      <c r="B48" s="4"/>
      <c r="C48" s="13" t="s">
        <v>1</v>
      </c>
      <c r="D48" s="13"/>
      <c r="E48" s="13"/>
      <c r="F48" s="5"/>
      <c r="G48" s="13" t="s">
        <v>2</v>
      </c>
      <c r="H48" s="13"/>
      <c r="I48" s="13"/>
    </row>
    <row r="49" spans="1:10" ht="21.95" customHeight="1">
      <c r="A49" s="4"/>
      <c r="B49" s="3"/>
      <c r="C49" s="48" t="str">
        <f>+C9</f>
        <v>2562</v>
      </c>
      <c r="D49" s="5"/>
      <c r="E49" s="48" t="str">
        <f>+E9</f>
        <v>2561</v>
      </c>
      <c r="F49" s="5"/>
      <c r="G49" s="48" t="str">
        <f>+G9</f>
        <v>2562</v>
      </c>
      <c r="H49" s="5"/>
      <c r="I49" s="48" t="str">
        <f>+I9</f>
        <v>2561</v>
      </c>
    </row>
    <row r="50" spans="1:10" ht="21.95" customHeight="1">
      <c r="A50" s="3" t="s">
        <v>18</v>
      </c>
      <c r="C50" s="8"/>
      <c r="D50" s="8"/>
      <c r="E50" s="8"/>
      <c r="F50" s="8"/>
      <c r="G50" s="8"/>
      <c r="H50" s="8"/>
      <c r="I50" s="8"/>
    </row>
    <row r="51" spans="1:10" ht="21.95" customHeight="1">
      <c r="A51" s="41" t="s">
        <v>182</v>
      </c>
      <c r="C51" s="52">
        <v>0</v>
      </c>
      <c r="D51" s="52"/>
      <c r="E51" s="52">
        <v>0</v>
      </c>
      <c r="F51" s="52"/>
      <c r="G51" s="18">
        <v>80000</v>
      </c>
      <c r="H51" s="8"/>
      <c r="I51" s="52">
        <v>0</v>
      </c>
    </row>
    <row r="52" spans="1:10" ht="21.95" customHeight="1">
      <c r="A52" s="41" t="s">
        <v>100</v>
      </c>
      <c r="C52" s="52">
        <v>0</v>
      </c>
      <c r="D52" s="18"/>
      <c r="E52" s="52">
        <v>0</v>
      </c>
      <c r="F52" s="18"/>
      <c r="G52" s="62">
        <v>0</v>
      </c>
      <c r="H52" s="18"/>
      <c r="I52" s="18">
        <v>-40500</v>
      </c>
    </row>
    <row r="53" spans="1:10" ht="21.95" customHeight="1">
      <c r="A53" s="41" t="s">
        <v>99</v>
      </c>
      <c r="C53" s="52">
        <v>0</v>
      </c>
      <c r="D53" s="18"/>
      <c r="E53" s="18">
        <v>-20580</v>
      </c>
      <c r="F53" s="18"/>
      <c r="G53" s="52">
        <v>0</v>
      </c>
      <c r="H53" s="18"/>
      <c r="I53" s="52">
        <v>0</v>
      </c>
    </row>
    <row r="54" spans="1:10" ht="21.95" customHeight="1">
      <c r="A54" s="41" t="s">
        <v>98</v>
      </c>
      <c r="C54" s="62">
        <v>363</v>
      </c>
      <c r="D54" s="18"/>
      <c r="E54" s="19">
        <v>-39420</v>
      </c>
      <c r="F54" s="18"/>
      <c r="G54" s="19">
        <v>-32000</v>
      </c>
      <c r="H54" s="18"/>
      <c r="I54" s="19">
        <v>-18000</v>
      </c>
    </row>
    <row r="55" spans="1:10" ht="21.95" customHeight="1">
      <c r="A55" s="41" t="s">
        <v>176</v>
      </c>
      <c r="C55" s="52"/>
      <c r="D55" s="18"/>
      <c r="E55" s="19"/>
      <c r="F55" s="18"/>
      <c r="G55" s="19"/>
      <c r="H55" s="18"/>
      <c r="I55" s="19"/>
    </row>
    <row r="56" spans="1:10" ht="21.95" customHeight="1">
      <c r="A56" s="41" t="s">
        <v>177</v>
      </c>
      <c r="C56" s="52">
        <v>0</v>
      </c>
      <c r="D56" s="18"/>
      <c r="E56" s="52">
        <v>0</v>
      </c>
      <c r="F56" s="18"/>
      <c r="G56" s="19">
        <v>10000</v>
      </c>
      <c r="H56" s="18"/>
      <c r="I56" s="52">
        <v>0</v>
      </c>
    </row>
    <row r="57" spans="1:10" ht="21.95" customHeight="1">
      <c r="A57" s="41" t="s">
        <v>97</v>
      </c>
      <c r="C57" s="18">
        <v>-279</v>
      </c>
      <c r="D57" s="18"/>
      <c r="E57" s="18">
        <v>-51</v>
      </c>
      <c r="F57" s="18"/>
      <c r="G57" s="18">
        <v>-271</v>
      </c>
      <c r="H57" s="18"/>
      <c r="I57" s="18">
        <v>-47</v>
      </c>
    </row>
    <row r="58" spans="1:10" ht="21.95" customHeight="1">
      <c r="A58" s="41" t="s">
        <v>169</v>
      </c>
      <c r="C58" s="18">
        <v>-1</v>
      </c>
      <c r="D58" s="18"/>
      <c r="E58" s="18">
        <v>392</v>
      </c>
      <c r="F58" s="18"/>
      <c r="G58" s="62">
        <v>3746</v>
      </c>
      <c r="H58" s="18"/>
      <c r="I58" s="18">
        <v>555</v>
      </c>
    </row>
    <row r="59" spans="1:10" ht="21.95" customHeight="1">
      <c r="A59" s="40" t="s">
        <v>119</v>
      </c>
      <c r="C59" s="61">
        <f>SUM(C51:C58)</f>
        <v>83</v>
      </c>
      <c r="D59" s="19"/>
      <c r="E59" s="61">
        <f>SUM(E51:E58)</f>
        <v>-59659</v>
      </c>
      <c r="F59" s="19"/>
      <c r="G59" s="61">
        <f>SUM(G51:G58)</f>
        <v>61475</v>
      </c>
      <c r="H59" s="19"/>
      <c r="I59" s="61">
        <f>SUM(I51:I58)</f>
        <v>-57992</v>
      </c>
    </row>
    <row r="60" spans="1:10" ht="21.95" customHeight="1">
      <c r="A60" s="40"/>
      <c r="C60" s="93"/>
      <c r="D60" s="19"/>
      <c r="E60" s="93"/>
      <c r="F60" s="19"/>
      <c r="G60" s="93"/>
      <c r="H60" s="19"/>
      <c r="I60" s="93"/>
    </row>
    <row r="61" spans="1:10" ht="21.95" customHeight="1">
      <c r="A61" s="3" t="s">
        <v>19</v>
      </c>
      <c r="C61" s="18"/>
      <c r="D61" s="18"/>
      <c r="E61" s="18"/>
      <c r="F61" s="18"/>
      <c r="G61" s="18"/>
      <c r="H61" s="18"/>
      <c r="I61" s="18"/>
    </row>
    <row r="62" spans="1:10" ht="21.95" customHeight="1">
      <c r="A62" s="41" t="s">
        <v>175</v>
      </c>
      <c r="C62" s="19">
        <v>-44012</v>
      </c>
      <c r="D62" s="18"/>
      <c r="E62" s="52">
        <v>0</v>
      </c>
      <c r="F62" s="52"/>
      <c r="G62" s="19">
        <v>-58000</v>
      </c>
      <c r="H62" s="52"/>
      <c r="I62" s="52">
        <v>0</v>
      </c>
      <c r="J62" s="52"/>
    </row>
    <row r="63" spans="1:10" ht="21.95" customHeight="1">
      <c r="A63" s="41" t="s">
        <v>172</v>
      </c>
      <c r="C63" s="18"/>
      <c r="D63" s="18"/>
      <c r="E63" s="18"/>
      <c r="F63" s="18"/>
      <c r="G63" s="18"/>
      <c r="H63" s="18"/>
      <c r="I63" s="90"/>
    </row>
    <row r="64" spans="1:10" ht="21.95" customHeight="1">
      <c r="A64" s="41" t="s">
        <v>180</v>
      </c>
      <c r="C64" s="18">
        <v>-371</v>
      </c>
      <c r="D64" s="18"/>
      <c r="E64" s="18">
        <v>-81</v>
      </c>
      <c r="F64" s="18"/>
      <c r="G64" s="18">
        <v>-371</v>
      </c>
      <c r="H64" s="18"/>
      <c r="I64" s="90">
        <v>-81</v>
      </c>
    </row>
    <row r="65" spans="1:10" ht="21.95" customHeight="1">
      <c r="A65" s="40" t="s">
        <v>120</v>
      </c>
      <c r="C65" s="91">
        <f>SUM(C62:C64)</f>
        <v>-44383</v>
      </c>
      <c r="D65" s="18"/>
      <c r="E65" s="91">
        <f>SUM(E62:E64)</f>
        <v>-81</v>
      </c>
      <c r="F65" s="18"/>
      <c r="G65" s="91">
        <f>SUM(G62:G64)</f>
        <v>-58371</v>
      </c>
      <c r="H65" s="18"/>
      <c r="I65" s="91">
        <f>SUM(I62:I64)</f>
        <v>-81</v>
      </c>
    </row>
    <row r="66" spans="1:10" ht="21.95" customHeight="1">
      <c r="A66" s="40"/>
      <c r="C66" s="8"/>
      <c r="D66" s="8"/>
      <c r="E66" s="8"/>
      <c r="F66" s="8"/>
      <c r="G66" s="8"/>
      <c r="H66" s="8"/>
      <c r="I66" s="8"/>
    </row>
    <row r="67" spans="1:10" ht="21.95" customHeight="1">
      <c r="A67" s="40" t="s">
        <v>121</v>
      </c>
      <c r="C67" s="60">
        <f>+C33+C59+C65</f>
        <v>-32006</v>
      </c>
      <c r="D67" s="18"/>
      <c r="E67" s="60">
        <f>+E33+E59+E65</f>
        <v>-60715</v>
      </c>
      <c r="F67" s="18"/>
      <c r="G67" s="60">
        <f>+G33+G59+G65</f>
        <v>-1093</v>
      </c>
      <c r="H67" s="18"/>
      <c r="I67" s="60">
        <f>+I33+I59+I65</f>
        <v>-63141</v>
      </c>
    </row>
    <row r="68" spans="1:10" ht="21.95" customHeight="1">
      <c r="A68" s="42" t="s">
        <v>122</v>
      </c>
      <c r="C68" s="60">
        <f>+'FS (1-3)'!F10</f>
        <v>53556</v>
      </c>
      <c r="D68" s="18"/>
      <c r="E68" s="60">
        <v>213059</v>
      </c>
      <c r="F68" s="18"/>
      <c r="G68" s="60">
        <v>9003</v>
      </c>
      <c r="H68" s="18"/>
      <c r="I68" s="60">
        <v>190685</v>
      </c>
    </row>
    <row r="69" spans="1:10" ht="21.95" customHeight="1" thickBot="1">
      <c r="A69" s="3" t="s">
        <v>123</v>
      </c>
      <c r="C69" s="92">
        <f>SUM(C67:C68)</f>
        <v>21550</v>
      </c>
      <c r="D69" s="18"/>
      <c r="E69" s="92">
        <f>SUM(E67:E68)</f>
        <v>152344</v>
      </c>
      <c r="F69" s="18"/>
      <c r="G69" s="92">
        <f>SUM(G67:G68)</f>
        <v>7910</v>
      </c>
      <c r="H69" s="18"/>
      <c r="I69" s="92">
        <f>SUM(I67:I68)</f>
        <v>127544</v>
      </c>
    </row>
    <row r="70" spans="1:10" ht="21.95" customHeight="1" thickTop="1">
      <c r="A70" s="3"/>
      <c r="C70" s="8"/>
      <c r="D70" s="8"/>
      <c r="E70" s="8"/>
      <c r="F70" s="8"/>
      <c r="G70" s="8"/>
      <c r="H70" s="8"/>
      <c r="I70" s="8"/>
    </row>
    <row r="71" spans="1:10" ht="21.95" customHeight="1">
      <c r="A71" s="100" t="s">
        <v>159</v>
      </c>
      <c r="C71" s="4"/>
      <c r="D71" s="4"/>
      <c r="E71" s="4"/>
      <c r="F71" s="4"/>
      <c r="G71" s="4"/>
      <c r="H71" s="4"/>
      <c r="I71" s="4"/>
      <c r="J71" s="4" t="e">
        <f>+J69-#REF!</f>
        <v>#REF!</v>
      </c>
    </row>
    <row r="72" spans="1:10" ht="21.95" customHeight="1">
      <c r="A72" s="101" t="s">
        <v>160</v>
      </c>
      <c r="C72" s="8"/>
      <c r="D72" s="8"/>
      <c r="E72" s="8"/>
      <c r="F72" s="8"/>
      <c r="G72" s="8"/>
      <c r="H72" s="8"/>
      <c r="I72" s="8"/>
    </row>
    <row r="73" spans="1:10" ht="21.95" customHeight="1">
      <c r="A73" s="101" t="s">
        <v>161</v>
      </c>
      <c r="C73" s="8"/>
      <c r="D73" s="8"/>
      <c r="E73" s="8"/>
      <c r="F73" s="8"/>
      <c r="G73" s="8"/>
      <c r="H73" s="8"/>
      <c r="I73" s="8"/>
    </row>
    <row r="74" spans="1:10" ht="21.95" customHeight="1">
      <c r="A74" s="14" t="s">
        <v>179</v>
      </c>
      <c r="C74" s="8"/>
      <c r="D74" s="8"/>
      <c r="E74" s="8"/>
      <c r="F74" s="8"/>
      <c r="G74" s="8"/>
      <c r="H74" s="8"/>
      <c r="I74" s="8"/>
    </row>
    <row r="75" spans="1:10" ht="21.95" customHeight="1">
      <c r="A75" s="14" t="s">
        <v>178</v>
      </c>
      <c r="C75" s="8"/>
      <c r="D75" s="8"/>
      <c r="E75" s="8"/>
      <c r="F75" s="8"/>
      <c r="G75" s="8"/>
      <c r="H75" s="8"/>
      <c r="I75" s="8"/>
    </row>
    <row r="76" spans="1:10" ht="21.95" customHeight="1">
      <c r="A76" s="14" t="s">
        <v>162</v>
      </c>
      <c r="C76" s="8"/>
      <c r="D76" s="8"/>
      <c r="E76" s="8"/>
      <c r="F76" s="8"/>
      <c r="G76" s="8"/>
      <c r="H76" s="8"/>
      <c r="I76" s="8"/>
    </row>
    <row r="77" spans="1:10" ht="21.95" customHeight="1">
      <c r="A77" s="14"/>
      <c r="C77" s="8"/>
      <c r="D77" s="8"/>
      <c r="E77" s="8"/>
      <c r="F77" s="8"/>
      <c r="G77" s="8"/>
      <c r="H77" s="8"/>
      <c r="I77" s="8"/>
    </row>
    <row r="78" spans="1:10" ht="21.95" customHeight="1">
      <c r="A78" s="14"/>
      <c r="C78" s="8"/>
      <c r="D78" s="8"/>
      <c r="E78" s="8"/>
      <c r="F78" s="8"/>
      <c r="G78" s="8"/>
      <c r="H78" s="8"/>
      <c r="I78" s="8"/>
    </row>
    <row r="79" spans="1:10" ht="21.95" customHeight="1">
      <c r="A79" s="14"/>
      <c r="C79" s="8"/>
      <c r="D79" s="8"/>
      <c r="E79" s="8"/>
      <c r="F79" s="8"/>
      <c r="G79" s="8"/>
      <c r="H79" s="8"/>
      <c r="I79" s="8"/>
    </row>
    <row r="80" spans="1:10" ht="21.95" customHeight="1">
      <c r="A80" s="14"/>
      <c r="C80" s="8"/>
      <c r="D80" s="8"/>
      <c r="E80" s="8"/>
      <c r="F80" s="8"/>
      <c r="G80" s="8"/>
      <c r="H80" s="8"/>
      <c r="I80" s="8"/>
    </row>
    <row r="81" spans="1:9" ht="21.95" customHeight="1">
      <c r="A81" s="14"/>
      <c r="C81" s="8"/>
      <c r="D81" s="8"/>
      <c r="E81" s="8"/>
      <c r="F81" s="8"/>
      <c r="G81" s="8"/>
      <c r="H81" s="8"/>
      <c r="I81" s="8"/>
    </row>
    <row r="82" spans="1:9" ht="21.95" customHeight="1">
      <c r="A82" s="14"/>
      <c r="C82" s="8"/>
      <c r="D82" s="8"/>
      <c r="E82" s="8"/>
      <c r="F82" s="8"/>
      <c r="G82" s="8"/>
      <c r="H82" s="8"/>
      <c r="I82" s="8"/>
    </row>
    <row r="83" spans="1:9" ht="21.95" customHeight="1">
      <c r="A83" s="10" t="s">
        <v>46</v>
      </c>
      <c r="B83" s="11"/>
      <c r="C83" s="36"/>
      <c r="E83" s="36" t="s">
        <v>40</v>
      </c>
      <c r="F83" s="36"/>
      <c r="G83" s="36"/>
      <c r="H83" s="36"/>
      <c r="I83" s="36"/>
    </row>
    <row r="84" spans="1:9" ht="21.95" customHeight="1">
      <c r="A84" s="10" t="s">
        <v>56</v>
      </c>
      <c r="B84" s="11"/>
      <c r="C84" s="36"/>
      <c r="D84" s="11"/>
      <c r="E84" s="36" t="s">
        <v>51</v>
      </c>
      <c r="F84" s="36"/>
      <c r="G84" s="36"/>
      <c r="H84" s="36"/>
      <c r="I84" s="36"/>
    </row>
    <row r="85" spans="1:9" ht="21.95" customHeight="1">
      <c r="C85" s="2">
        <f>+C69-'FS (1-3)'!D10</f>
        <v>0</v>
      </c>
      <c r="G85" s="52">
        <f>'FS (1-3)'!H10-'CF (8-9)'!G69</f>
        <v>0</v>
      </c>
    </row>
  </sheetData>
  <pageMargins left="0.59055118110236227" right="0.28000000000000003" top="0.59055118110236227" bottom="0.19685039370078741" header="0.31496062992125984" footer="0.31496062992125984"/>
  <pageSetup paperSize="9" scale="83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(1-3)</vt:lpstr>
      <vt:lpstr>CI (4-5)</vt:lpstr>
      <vt:lpstr>CE - Consol (6)</vt:lpstr>
      <vt:lpstr>CE - Separate (7)</vt:lpstr>
      <vt:lpstr>CF (8-9)</vt:lpstr>
      <vt:lpstr>'CE - Consol (6)'!Print_Area</vt:lpstr>
      <vt:lpstr>'CE - Separate (7)'!Print_Area</vt:lpstr>
      <vt:lpstr>'CF (8-9)'!Print_Area</vt:lpstr>
      <vt:lpstr>'CI (4-5)'!Print_Area</vt:lpstr>
      <vt:lpstr>'FS (1-3)'!Print_Area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Thanathit team</cp:lastModifiedBy>
  <cp:lastPrinted>2019-05-09T09:53:13Z</cp:lastPrinted>
  <dcterms:created xsi:type="dcterms:W3CDTF">1999-11-06T14:16:36Z</dcterms:created>
  <dcterms:modified xsi:type="dcterms:W3CDTF">2019-05-09T09:53:18Z</dcterms:modified>
</cp:coreProperties>
</file>