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EPARTMENT_PI\AUDIT\PUBLIC COMPANY\LISIED COMPANY\เอส แพ็ค แอนด์ พริ้น\2019\financial statement\TYPIST\Q1 ' 62\ส่งตลาด\Final_T\"/>
    </mc:Choice>
  </mc:AlternateContent>
  <xr:revisionPtr revIDLastSave="0" documentId="13_ncr:1_{41665D84-28F7-40FB-9506-ECFED64FB7C4}" xr6:coauthVersionLast="43" xr6:coauthVersionMax="43" xr10:uidLastSave="{00000000-0000-0000-0000-000000000000}"/>
  <bookViews>
    <workbookView xWindow="-120" yWindow="-120" windowWidth="19440" windowHeight="15000" tabRatio="737" xr2:uid="{00000000-000D-0000-FFFF-FFFF00000000}"/>
  </bookViews>
  <sheets>
    <sheet name="งบแสดงฐานะการเงิน" sheetId="5" r:id="rId1"/>
    <sheet name="งบกำไรขาดทุน  " sheetId="13" r:id="rId2"/>
    <sheet name="งบเปลี่ยนแปลงงบรวม" sheetId="11" r:id="rId3"/>
    <sheet name="งบเปลี่ยนแปลง" sheetId="14" r:id="rId4"/>
    <sheet name="งบกระแสเงินสด " sheetId="6" r:id="rId5"/>
  </sheets>
  <definedNames>
    <definedName name="_xlnm.Print_Area" localSheetId="3">งบเปลี่ยนแปลง!$A$1:$O$44</definedName>
    <definedName name="_xlnm.Print_Area" localSheetId="2">งบเปลี่ยนแปลงงบรวม!$A$1:$O$44</definedName>
    <definedName name="_xlnm.Print_Area" localSheetId="0">งบแสดงฐานะการเงิน!$A$1:$N$132</definedName>
    <definedName name="_xlnm.Print_Area" localSheetId="4">'งบกระแสเงินสด '!$A$1:$O$90</definedName>
    <definedName name="_xlnm.Print_Area" localSheetId="1">'งบกำไรขาดทุน  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7" i="6" l="1"/>
  <c r="M13" i="14"/>
  <c r="O12" i="14"/>
  <c r="M17" i="11" l="1"/>
  <c r="O16" i="11"/>
  <c r="O12" i="11"/>
  <c r="K17" i="14" l="1"/>
  <c r="I17" i="14"/>
  <c r="G17" i="14"/>
  <c r="O15" i="14"/>
  <c r="K17" i="11"/>
  <c r="I17" i="11"/>
  <c r="G17" i="11"/>
  <c r="O15" i="11"/>
  <c r="G13" i="11"/>
  <c r="I13" i="11"/>
  <c r="K13" i="11"/>
  <c r="N71" i="5" l="1"/>
  <c r="L71" i="5"/>
  <c r="J71" i="5"/>
  <c r="N65" i="5"/>
  <c r="L65" i="5"/>
  <c r="J65" i="5"/>
  <c r="N29" i="5"/>
  <c r="L29" i="5"/>
  <c r="J29" i="5"/>
  <c r="N19" i="5"/>
  <c r="L19" i="5"/>
  <c r="J19" i="5"/>
  <c r="J73" i="5" l="1"/>
  <c r="J31" i="5"/>
  <c r="N73" i="5"/>
  <c r="N31" i="5"/>
  <c r="L31" i="5"/>
  <c r="L73" i="5"/>
  <c r="O64" i="6"/>
  <c r="M64" i="6"/>
  <c r="K64" i="6"/>
  <c r="I64" i="6"/>
  <c r="O58" i="6"/>
  <c r="M58" i="6"/>
  <c r="K58" i="6"/>
  <c r="I58" i="6"/>
  <c r="O22" i="6"/>
  <c r="O31" i="6" s="1"/>
  <c r="O33" i="6" s="1"/>
  <c r="M22" i="6"/>
  <c r="M31" i="6" s="1"/>
  <c r="M33" i="6" s="1"/>
  <c r="K22" i="6"/>
  <c r="K31" i="6" s="1"/>
  <c r="K33" i="6" s="1"/>
  <c r="I22" i="6"/>
  <c r="O11" i="14"/>
  <c r="K13" i="14"/>
  <c r="I13" i="14"/>
  <c r="G13" i="14"/>
  <c r="O11" i="11"/>
  <c r="N18" i="13"/>
  <c r="L18" i="13"/>
  <c r="J18" i="13"/>
  <c r="H18" i="13"/>
  <c r="N11" i="13"/>
  <c r="L11" i="13"/>
  <c r="J11" i="13"/>
  <c r="H11" i="13"/>
  <c r="N110" i="5"/>
  <c r="N112" i="5" s="1"/>
  <c r="L110" i="5"/>
  <c r="L112" i="5" s="1"/>
  <c r="H71" i="5"/>
  <c r="H65" i="5"/>
  <c r="H29" i="5"/>
  <c r="H19" i="5"/>
  <c r="I31" i="6" l="1"/>
  <c r="K68" i="6"/>
  <c r="O68" i="6"/>
  <c r="N20" i="13"/>
  <c r="N22" i="13" s="1"/>
  <c r="N25" i="13" s="1"/>
  <c r="O13" i="14"/>
  <c r="N114" i="5"/>
  <c r="J20" i="13"/>
  <c r="J22" i="13" s="1"/>
  <c r="J25" i="13" s="1"/>
  <c r="H20" i="13"/>
  <c r="H22" i="13" s="1"/>
  <c r="H25" i="13" s="1"/>
  <c r="H31" i="5"/>
  <c r="M68" i="6"/>
  <c r="L20" i="13"/>
  <c r="L22" i="13" s="1"/>
  <c r="L25" i="13" s="1"/>
  <c r="I33" i="6" l="1"/>
  <c r="H30" i="13"/>
  <c r="M13" i="11"/>
  <c r="J30" i="13"/>
  <c r="J35" i="13"/>
  <c r="J110" i="5"/>
  <c r="J112" i="5" s="1"/>
  <c r="O13" i="11"/>
  <c r="H35" i="13"/>
  <c r="A47" i="6"/>
  <c r="I68" i="6" l="1"/>
  <c r="M17" i="14"/>
  <c r="O16" i="14"/>
  <c r="J114" i="5"/>
  <c r="O17" i="14" l="1"/>
  <c r="H73" i="5"/>
  <c r="L114" i="5"/>
  <c r="H110" i="5" l="1"/>
  <c r="H112" i="5" s="1"/>
  <c r="O17" i="11"/>
  <c r="H114" i="5" l="1"/>
</calcChain>
</file>

<file path=xl/sharedStrings.xml><?xml version="1.0" encoding="utf-8"?>
<sst xmlns="http://schemas.openxmlformats.org/spreadsheetml/2006/main" count="294" uniqueCount="163">
  <si>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</si>
  <si>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</si>
  <si>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</si>
  <si>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</si>
  <si>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</si>
  <si>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</si>
  <si>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</si>
  <si>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</si>
  <si>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</si>
  <si>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</si>
  <si>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</si>
  <si>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</si>
  <si>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</si>
  <si>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</si>
  <si>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</si>
  <si>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</si>
  <si>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</si>
  <si>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</si>
  <si>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</si>
  <si>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</si>
  <si>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</si>
  <si>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</si>
  <si>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</si>
  <si>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</si>
  <si>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</si>
  <si>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</si>
  <si>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</si>
  <si>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</si>
  <si>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</si>
  <si>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</si>
  <si>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</si>
  <si>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</si>
  <si>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</si>
  <si>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</si>
  <si>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</si>
  <si>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</si>
  <si>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</si>
  <si>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</si>
  <si>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</si>
  <si>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</si>
  <si>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</si>
  <si>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</si>
  <si>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</si>
  <si>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</si>
  <si>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</si>
  <si>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</si>
  <si>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</si>
  <si>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</si>
  <si>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</si>
  <si>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</si>
  <si>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</si>
  <si>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</si>
  <si>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</si>
  <si>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</si>
  <si>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</si>
  <si>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</si>
  <si>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</si>
  <si>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</si>
  <si>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</si>
  <si>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</si>
  <si>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</si>
  <si>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</si>
  <si>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</si>
  <si>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</si>
  <si>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</si>
  <si>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</si>
  <si>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</si>
  <si>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</si>
  <si>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</si>
  <si>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</si>
  <si>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</si>
  <si>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</si>
  <si>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</si>
  <si>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</si>
  <si>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</si>
  <si>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</si>
  <si>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</si>
  <si>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</si>
  <si>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</si>
  <si>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</si>
  <si>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</si>
  <si>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</si>
  <si>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รับรองว่าถูกต้อง  ลงชื่อ..........................................................................กรรมการ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</si>
  <si>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</si>
  <si>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</si>
  <si>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 xml:space="preserve">กำไร(ขาดทุน)ต่อหุ้นขั้นพื้นฐาน 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</si>
  <si>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</si>
  <si>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</si>
  <si>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เงินเบิกเกินบัญชีและเงินกู้ยืมจากสถาบันการเงิน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</si>
  <si>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</si>
  <si>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</si>
  <si>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</si>
  <si>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</si>
  <si>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r>
      <t>หนี้สินและส่วนของผู้ถือหุ้น</t>
    </r>
    <r>
      <rPr>
        <b/>
        <sz val="14"/>
        <color indexed="8"/>
        <rFont val="Browallia New"/>
        <family val="2"/>
      </rPr>
      <t xml:space="preserve">  (ต่อ)</t>
    </r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</si>
  <si>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</si>
  <si>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</si>
  <si>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</si>
  <si>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</si>
  <si>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</si>
  <si>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</si>
  <si>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ปี 2561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</si>
  <si>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</si>
  <si>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</si>
  <si>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</si>
  <si>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</si>
  <si>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</si>
  <si>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</si>
  <si>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</si>
  <si>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</si>
  <si>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</si>
  <si>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</si>
  <si>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</si>
  <si>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</si>
  <si>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สถาบันการเงินเพิ่มขึ้น(ลดลง)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</si>
  <si>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</si>
  <si>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</si>
  <si>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</si>
  <si>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</si>
  <si>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</si>
  <si>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ส่วนที่เป็นของบริษัทใหญ่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</si>
  <si>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</si>
  <si>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</si>
  <si>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</t>
  </si>
  <si>
    <t>การแบ่งกำไร(ขาดทุน)เบ็ดเสร็จรวม</t>
  </si>
  <si>
    <t>จ่ายเงินให้กู้ยืมระยะยาวแก่พนักงาน</t>
  </si>
  <si>
    <t>ต้นทุนในการจัดจำหน่าย</t>
  </si>
  <si>
    <t>ณ วันที่ 31 มีนาคม 2562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</si>
  <si>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</si>
  <si>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</si>
  <si>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</si>
  <si>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</si>
  <si>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31 มีนาคม 2562</t>
  </si>
  <si>
    <t>31 ธันวาคม 2561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</si>
  <si>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</si>
  <si>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สำหรับงวดสามเดือน สิ้นสุดวันที่ 31 มีนาคม 2562</t>
  </si>
  <si>
    <t>ยอดคงเหลือ ณ วันที่ 1 มกราคม 2561</t>
  </si>
  <si>
    <t>ยอดคงเหลือ ณ วันที่ 1 มกราคม 2562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</si>
  <si>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</si>
  <si>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</si>
  <si>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</si>
  <si>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</si>
  <si>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การแบ่งกำไร(ขาดทุน)สุทธิสำหรับงวด</t>
  </si>
  <si>
    <t>ยอดคงเหลือ ณ วันที่ 31 มีนาคม 2561</t>
  </si>
  <si>
    <t>ยอดคงเหลือ ณ วันที่ 31 มีนาคม 2562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</si>
  <si>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</si>
  <si>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</si>
  <si>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ปี 2562</t>
  </si>
  <si>
    <t>ยอดคงเหลือ ณ วันที่  1 มกราคม 2561</t>
  </si>
  <si>
    <t>5.2 และ 14</t>
  </si>
  <si>
    <t>สินค้าคงเหลือ - สุทธิ</t>
  </si>
  <si>
    <t>ขาดทุนเบ็ดเสร็จรวมสำหรับงวด</t>
  </si>
  <si>
    <t>กำไรเบ็ดเสร็จรวมสำหรับงวด</t>
  </si>
  <si>
    <t>5.2 และ 6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</si>
  <si>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</si>
  <si>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</si>
  <si>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หน้า 1 จาก 26</t>
  </si>
  <si>
    <t>หน้า 2 จาก 26</t>
  </si>
  <si>
    <t>หน้า 3 จาก 26</t>
  </si>
  <si>
    <t>หน้า 4 จาก 26</t>
  </si>
  <si>
    <t>หน้า 5 จาก 26</t>
  </si>
  <si>
    <t>หน้า 6 จาก 26</t>
  </si>
  <si>
    <t>หน้า 7 จาก 26</t>
  </si>
  <si>
    <t>หน้า 8 จาก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</si>
</sst>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</numFmts>
  <fonts count="145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170" fontId="9" fillId="0" borderId="0" applyFont="0" applyFill="0" applyBorder="0" applyAlignment="0" applyProtection="0"/>
    <xf numFmtId="0" fontId="3" fillId="0" borderId="0"/>
    <xf numFmtId="170" fontId="11" fillId="0" borderId="0" applyFont="0" applyFill="0" applyBorder="0" applyAlignment="0" applyProtection="0">
      <alignment vertical="center"/>
    </xf>
    <xf numFmtId="170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7" fillId="0" borderId="0"/>
    <xf numFmtId="0" fontId="3" fillId="0" borderId="0"/>
    <xf numFmtId="176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170" fontId="10" fillId="0" borderId="0" applyFont="0" applyFill="0" applyBorder="0" applyAlignment="0" applyProtection="0"/>
    <xf numFmtId="176" fontId="4" fillId="0" borderId="0"/>
    <xf numFmtId="44" fontId="8" fillId="0" borderId="0" applyFont="0" applyFill="0" applyBorder="0" applyAlignment="0" applyProtection="0"/>
    <xf numFmtId="39" fontId="50" fillId="0" borderId="0"/>
    <xf numFmtId="39" fontId="50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50" fillId="0" borderId="0"/>
    <xf numFmtId="39" fontId="50" fillId="0" borderId="0"/>
    <xf numFmtId="0" fontId="88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50" fillId="0" borderId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43" fontId="89" fillId="0" borderId="18">
      <alignment horizontal="right" vertical="center"/>
    </xf>
    <xf numFmtId="170" fontId="89" fillId="0" borderId="18">
      <alignment horizontal="right" vertical="center"/>
    </xf>
    <xf numFmtId="170" fontId="89" fillId="0" borderId="18">
      <alignment horizontal="right" vertical="center"/>
    </xf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9" fontId="10" fillId="0" borderId="0"/>
    <xf numFmtId="0" fontId="90" fillId="0" borderId="1">
      <alignment horizontal="center"/>
    </xf>
    <xf numFmtId="0" fontId="91" fillId="0" borderId="0"/>
    <xf numFmtId="0" fontId="91" fillId="0" borderId="19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50" borderId="0">
      <alignment horizontal="right"/>
    </xf>
    <xf numFmtId="0" fontId="90" fillId="0" borderId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/>
    <xf numFmtId="227" fontId="112" fillId="0" borderId="8" applyAlignment="0" applyProtection="0"/>
    <xf numFmtId="190" fontId="29" fillId="0" borderId="0" applyFill="0" applyBorder="0" applyAlignment="0"/>
    <xf numFmtId="191" fontId="29" fillId="0" borderId="0" applyFill="0" applyBorder="0" applyAlignment="0"/>
    <xf numFmtId="192" fontId="29" fillId="0" borderId="0" applyFill="0" applyBorder="0" applyAlignment="0"/>
    <xf numFmtId="193" fontId="29" fillId="0" borderId="0" applyFill="0" applyBorder="0" applyAlignment="0"/>
    <xf numFmtId="194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51" fillId="0" borderId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170" fontId="4" fillId="0" borderId="0" applyFont="0" applyFill="0" applyBorder="0" applyAlignment="0" applyProtection="0"/>
    <xf numFmtId="212" fontId="92" fillId="0" borderId="0"/>
    <xf numFmtId="212" fontId="92" fillId="0" borderId="0"/>
    <xf numFmtId="212" fontId="92" fillId="0" borderId="0"/>
    <xf numFmtId="212" fontId="92" fillId="0" borderId="0"/>
    <xf numFmtId="212" fontId="92" fillId="0" borderId="0"/>
    <xf numFmtId="39" fontId="50" fillId="0" borderId="0"/>
    <xf numFmtId="39" fontId="50" fillId="0" borderId="0"/>
    <xf numFmtId="190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15" fillId="0" borderId="0" applyFill="0" applyBorder="0" applyAlignment="0" applyProtection="0"/>
    <xf numFmtId="170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70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15" fillId="0" borderId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2" fontId="115" fillId="0" borderId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6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10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0" fillId="0" borderId="0"/>
    <xf numFmtId="3" fontId="8" fillId="0" borderId="0" applyFont="0" applyFill="0" applyBorder="0" applyAlignment="0" applyProtection="0"/>
    <xf numFmtId="0" fontId="93" fillId="0" borderId="0" applyNumberFormat="0" applyAlignment="0">
      <alignment horizontal="left"/>
    </xf>
    <xf numFmtId="191" fontId="29" fillId="0" borderId="0" applyFont="0" applyFill="0" applyBorder="0" applyAlignment="0" applyProtection="0"/>
    <xf numFmtId="169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10" fillId="0" borderId="0"/>
    <xf numFmtId="232" fontId="10" fillId="0" borderId="0"/>
    <xf numFmtId="0" fontId="29" fillId="0" borderId="0" applyProtection="0"/>
    <xf numFmtId="14" fontId="52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0" fillId="0" borderId="0"/>
    <xf numFmtId="233" fontId="10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90" fontId="29" fillId="0" borderId="0" applyFill="0" applyBorder="0" applyAlignment="0"/>
    <xf numFmtId="191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0" fontId="94" fillId="0" borderId="0" applyNumberFormat="0" applyAlignment="0">
      <alignment horizontal="left"/>
    </xf>
    <xf numFmtId="234" fontId="4" fillId="49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29" fillId="0" borderId="0" applyProtection="0"/>
    <xf numFmtId="214" fontId="95" fillId="0" borderId="0">
      <alignment horizontal="right"/>
    </xf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4" fillId="0" borderId="0">
      <alignment horizontal="left"/>
    </xf>
    <xf numFmtId="0" fontId="54" fillId="57" borderId="22"/>
    <xf numFmtId="0" fontId="55" fillId="0" borderId="23" applyNumberFormat="0" applyAlignment="0" applyProtection="0">
      <alignment horizontal="left" vertical="center"/>
    </xf>
    <xf numFmtId="0" fontId="55" fillId="0" borderId="4">
      <alignment horizontal="left" vertical="center"/>
    </xf>
    <xf numFmtId="14" fontId="56" fillId="58" borderId="19">
      <alignment horizontal="center" vertical="center" wrapText="1"/>
    </xf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Protection="0"/>
    <xf numFmtId="0" fontId="58" fillId="0" borderId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" fontId="59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95" fillId="0" borderId="0"/>
    <xf numFmtId="0" fontId="95" fillId="0" borderId="0"/>
    <xf numFmtId="1" fontId="117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190" fontId="29" fillId="0" borderId="0" applyFill="0" applyBorder="0" applyAlignment="0"/>
    <xf numFmtId="191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215" fontId="86" fillId="0" borderId="0" applyFont="0" applyFill="0" applyBorder="0" applyAlignment="0" applyProtection="0"/>
    <xf numFmtId="0" fontId="60" fillId="0" borderId="19"/>
    <xf numFmtId="21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37" fontId="27" fillId="0" borderId="0"/>
    <xf numFmtId="0" fontId="28" fillId="0" borderId="0"/>
    <xf numFmtId="0" fontId="7" fillId="0" borderId="0"/>
    <xf numFmtId="0" fontId="2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3" fontId="8" fillId="0" borderId="0"/>
    <xf numFmtId="40" fontId="8" fillId="0" borderId="0"/>
    <xf numFmtId="233" fontId="8" fillId="0" borderId="0"/>
    <xf numFmtId="40" fontId="8" fillId="0" borderId="0"/>
    <xf numFmtId="176" fontId="8" fillId="0" borderId="0"/>
    <xf numFmtId="40" fontId="8" fillId="0" borderId="0"/>
    <xf numFmtId="0" fontId="8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89" fontId="8" fillId="0" borderId="0"/>
    <xf numFmtId="189" fontId="8" fillId="0" borderId="0"/>
    <xf numFmtId="176" fontId="8" fillId="0" borderId="0"/>
    <xf numFmtId="0" fontId="1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0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0" fontId="136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0" fontId="8" fillId="0" borderId="0"/>
    <xf numFmtId="176" fontId="8" fillId="0" borderId="0"/>
    <xf numFmtId="200" fontId="8" fillId="0" borderId="0"/>
    <xf numFmtId="0" fontId="8" fillId="0" borderId="0"/>
    <xf numFmtId="0" fontId="137" fillId="0" borderId="0"/>
    <xf numFmtId="173" fontId="67" fillId="0" borderId="0"/>
    <xf numFmtId="176" fontId="8" fillId="0" borderId="0"/>
    <xf numFmtId="200" fontId="8" fillId="0" borderId="0"/>
    <xf numFmtId="0" fontId="137" fillId="0" borderId="0"/>
    <xf numFmtId="0" fontId="29" fillId="0" borderId="0"/>
    <xf numFmtId="200" fontId="8" fillId="0" borderId="0"/>
    <xf numFmtId="176" fontId="8" fillId="0" borderId="0"/>
    <xf numFmtId="0" fontId="114" fillId="0" borderId="0"/>
    <xf numFmtId="0" fontId="137" fillId="0" borderId="0"/>
    <xf numFmtId="0" fontId="29" fillId="0" borderId="0"/>
    <xf numFmtId="197" fontId="4" fillId="0" borderId="0"/>
    <xf numFmtId="176" fontId="8" fillId="0" borderId="0"/>
    <xf numFmtId="200" fontId="8" fillId="0" borderId="0"/>
    <xf numFmtId="176" fontId="8" fillId="0" borderId="0"/>
    <xf numFmtId="173" fontId="67" fillId="0" borderId="0"/>
    <xf numFmtId="0" fontId="8" fillId="0" borderId="0"/>
    <xf numFmtId="176" fontId="4" fillId="0" borderId="0"/>
    <xf numFmtId="0" fontId="10" fillId="0" borderId="0"/>
    <xf numFmtId="200" fontId="8" fillId="0" borderId="0"/>
    <xf numFmtId="233" fontId="8" fillId="0" borderId="0"/>
    <xf numFmtId="176" fontId="8" fillId="0" borderId="0"/>
    <xf numFmtId="0" fontId="8" fillId="0" borderId="0"/>
    <xf numFmtId="0" fontId="1" fillId="0" borderId="0"/>
    <xf numFmtId="176" fontId="4" fillId="0" borderId="0"/>
    <xf numFmtId="176" fontId="8" fillId="0" borderId="0"/>
    <xf numFmtId="0" fontId="10" fillId="0" borderId="0"/>
    <xf numFmtId="200" fontId="8" fillId="0" borderId="0"/>
    <xf numFmtId="176" fontId="8" fillId="0" borderId="0"/>
    <xf numFmtId="0" fontId="8" fillId="0" borderId="0"/>
    <xf numFmtId="0" fontId="10" fillId="0" borderId="0"/>
    <xf numFmtId="0" fontId="8" fillId="0" borderId="0"/>
    <xf numFmtId="176" fontId="4" fillId="0" borderId="0"/>
    <xf numFmtId="0" fontId="138" fillId="0" borderId="0"/>
    <xf numFmtId="0" fontId="1" fillId="0" borderId="0"/>
    <xf numFmtId="176" fontId="4" fillId="0" borderId="0"/>
    <xf numFmtId="0" fontId="8" fillId="0" borderId="0"/>
    <xf numFmtId="0" fontId="10" fillId="0" borderId="0"/>
    <xf numFmtId="176" fontId="4" fillId="0" borderId="0"/>
    <xf numFmtId="176" fontId="4" fillId="0" borderId="0"/>
    <xf numFmtId="176" fontId="8" fillId="0" borderId="0"/>
    <xf numFmtId="0" fontId="8" fillId="0" borderId="0"/>
    <xf numFmtId="176" fontId="4" fillId="0" borderId="0"/>
    <xf numFmtId="0" fontId="10" fillId="0" borderId="0"/>
    <xf numFmtId="165" fontId="8" fillId="0" borderId="0"/>
    <xf numFmtId="176" fontId="8" fillId="0" borderId="0"/>
    <xf numFmtId="0" fontId="1" fillId="0" borderId="0"/>
    <xf numFmtId="176" fontId="8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0" fontId="4" fillId="0" borderId="0"/>
    <xf numFmtId="178" fontId="8" fillId="0" borderId="0"/>
    <xf numFmtId="178" fontId="8" fillId="0" borderId="0"/>
    <xf numFmtId="189" fontId="8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10" fillId="0" borderId="0"/>
    <xf numFmtId="0" fontId="8" fillId="0" borderId="0"/>
    <xf numFmtId="176" fontId="8" fillId="0" borderId="0"/>
    <xf numFmtId="178" fontId="8" fillId="0" borderId="0"/>
    <xf numFmtId="178" fontId="8" fillId="0" borderId="0"/>
    <xf numFmtId="178" fontId="8" fillId="0" borderId="0"/>
    <xf numFmtId="176" fontId="8" fillId="0" borderId="0"/>
    <xf numFmtId="178" fontId="8" fillId="0" borderId="0"/>
    <xf numFmtId="176" fontId="8" fillId="0" borderId="0"/>
    <xf numFmtId="176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5" fontId="8" fillId="0" borderId="0"/>
    <xf numFmtId="189" fontId="8" fillId="0" borderId="0"/>
    <xf numFmtId="189" fontId="8" fillId="0" borderId="0"/>
    <xf numFmtId="0" fontId="8" fillId="0" borderId="0"/>
    <xf numFmtId="5" fontId="8" fillId="0" borderId="0"/>
    <xf numFmtId="189" fontId="8" fillId="0" borderId="0"/>
    <xf numFmtId="189" fontId="8" fillId="0" borderId="0"/>
    <xf numFmtId="5" fontId="8" fillId="0" borderId="0"/>
    <xf numFmtId="189" fontId="8" fillId="0" borderId="0"/>
    <xf numFmtId="189" fontId="8" fillId="0" borderId="0"/>
    <xf numFmtId="5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88" fontId="8" fillId="0" borderId="0"/>
    <xf numFmtId="176" fontId="8" fillId="0" borderId="0"/>
    <xf numFmtId="0" fontId="1" fillId="0" borderId="0"/>
    <xf numFmtId="176" fontId="8" fillId="0" borderId="0"/>
    <xf numFmtId="176" fontId="4" fillId="0" borderId="0"/>
    <xf numFmtId="0" fontId="4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176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10" fillId="0" borderId="0"/>
    <xf numFmtId="176" fontId="4" fillId="0" borderId="0"/>
    <xf numFmtId="0" fontId="1" fillId="0" borderId="0"/>
    <xf numFmtId="0" fontId="136" fillId="0" borderId="0"/>
    <xf numFmtId="176" fontId="4" fillId="0" borderId="0"/>
    <xf numFmtId="176" fontId="8" fillId="0" borderId="0"/>
    <xf numFmtId="176" fontId="8" fillId="0" borderId="0"/>
    <xf numFmtId="0" fontId="10" fillId="0" borderId="0"/>
    <xf numFmtId="0" fontId="1" fillId="0" borderId="0"/>
    <xf numFmtId="0" fontId="114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37" fillId="0" borderId="0"/>
    <xf numFmtId="0" fontId="1" fillId="0" borderId="0"/>
    <xf numFmtId="235" fontId="119" fillId="0" borderId="0"/>
    <xf numFmtId="0" fontId="137" fillId="0" borderId="0"/>
    <xf numFmtId="0" fontId="10" fillId="0" borderId="0"/>
    <xf numFmtId="0" fontId="8" fillId="0" borderId="0"/>
    <xf numFmtId="0" fontId="1" fillId="0" borderId="0"/>
    <xf numFmtId="233" fontId="8" fillId="0" borderId="0"/>
    <xf numFmtId="0" fontId="8" fillId="0" borderId="0"/>
    <xf numFmtId="0" fontId="137" fillId="0" borderId="0"/>
    <xf numFmtId="0" fontId="137" fillId="0" borderId="0"/>
    <xf numFmtId="0" fontId="1" fillId="0" borderId="0"/>
    <xf numFmtId="233" fontId="8" fillId="0" borderId="0"/>
    <xf numFmtId="176" fontId="8" fillId="0" borderId="0"/>
    <xf numFmtId="0" fontId="1" fillId="0" borderId="0"/>
    <xf numFmtId="233" fontId="8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176" fontId="4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9" fillId="0" borderId="0"/>
    <xf numFmtId="0" fontId="137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173" fontId="8" fillId="0" borderId="0"/>
    <xf numFmtId="0" fontId="140" fillId="0" borderId="0"/>
    <xf numFmtId="176" fontId="8" fillId="0" borderId="0"/>
    <xf numFmtId="173" fontId="8" fillId="0" borderId="0"/>
    <xf numFmtId="0" fontId="10" fillId="0" borderId="0"/>
    <xf numFmtId="176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9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8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0" fontId="122" fillId="0" borderId="0"/>
    <xf numFmtId="0" fontId="67" fillId="0" borderId="0"/>
    <xf numFmtId="0" fontId="1" fillId="0" borderId="0"/>
    <xf numFmtId="176" fontId="67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8" fillId="0" borderId="0"/>
    <xf numFmtId="0" fontId="1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89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176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89" fontId="8" fillId="0" borderId="0"/>
    <xf numFmtId="189" fontId="8" fillId="0" borderId="0"/>
    <xf numFmtId="0" fontId="10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4" fillId="0" borderId="0"/>
    <xf numFmtId="0" fontId="1" fillId="0" borderId="0"/>
    <xf numFmtId="0" fontId="8" fillId="0" borderId="0"/>
    <xf numFmtId="176" fontId="4" fillId="0" borderId="0"/>
    <xf numFmtId="0" fontId="4" fillId="0" borderId="0"/>
    <xf numFmtId="0" fontId="8" fillId="0" borderId="0"/>
    <xf numFmtId="0" fontId="137" fillId="0" borderId="0"/>
    <xf numFmtId="176" fontId="4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8" fillId="0" borderId="0"/>
    <xf numFmtId="176" fontId="8" fillId="0" borderId="0"/>
    <xf numFmtId="189" fontId="8" fillId="0" borderId="0"/>
    <xf numFmtId="176" fontId="31" fillId="0" borderId="0"/>
    <xf numFmtId="176" fontId="31" fillId="0" borderId="0"/>
    <xf numFmtId="176" fontId="4" fillId="0" borderId="0"/>
    <xf numFmtId="0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236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8" fillId="0" borderId="0"/>
    <xf numFmtId="176" fontId="4" fillId="0" borderId="0"/>
    <xf numFmtId="0" fontId="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76" fontId="8" fillId="0" borderId="0"/>
    <xf numFmtId="189" fontId="8" fillId="0" borderId="0"/>
    <xf numFmtId="236" fontId="4" fillId="0" borderId="0"/>
    <xf numFmtId="0" fontId="8" fillId="0" borderId="0"/>
    <xf numFmtId="189" fontId="8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1" fillId="0" borderId="0"/>
    <xf numFmtId="18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9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43" fontId="8" fillId="0" borderId="0"/>
    <xf numFmtId="0" fontId="8" fillId="0" borderId="0"/>
    <xf numFmtId="0" fontId="8" fillId="0" borderId="0"/>
    <xf numFmtId="0" fontId="8" fillId="0" borderId="0"/>
    <xf numFmtId="43" fontId="8" fillId="0" borderId="0"/>
    <xf numFmtId="43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6" fillId="0" borderId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198" fontId="59" fillId="0" borderId="29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29" fillId="0" borderId="0" applyFont="0" applyFill="0" applyBorder="0" applyAlignment="0" applyProtection="0"/>
    <xf numFmtId="199" fontId="6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170" fontId="8" fillId="0" borderId="0" applyFont="0" applyFill="0" applyBorder="0" applyAlignment="0" applyProtection="0"/>
    <xf numFmtId="3" fontId="102" fillId="0" borderId="0" applyNumberFormat="0" applyFill="0" applyBorder="0" applyAlignment="0" applyProtection="0"/>
    <xf numFmtId="190" fontId="29" fillId="0" borderId="0" applyFill="0" applyBorder="0" applyAlignment="0"/>
    <xf numFmtId="191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168" fontId="8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18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0" fontId="100" fillId="0" borderId="32" applyAlignment="0">
      <alignment horizontal="centerContinuous"/>
    </xf>
    <xf numFmtId="0" fontId="6" fillId="0" borderId="0"/>
    <xf numFmtId="176" fontId="30" fillId="0" borderId="0"/>
    <xf numFmtId="180" fontId="30" fillId="0" borderId="0"/>
    <xf numFmtId="176" fontId="30" fillId="0" borderId="0"/>
    <xf numFmtId="0" fontId="30" fillId="0" borderId="0"/>
    <xf numFmtId="176" fontId="30" fillId="0" borderId="0"/>
    <xf numFmtId="176" fontId="30" fillId="0" borderId="0"/>
    <xf numFmtId="0" fontId="30" fillId="0" borderId="0"/>
    <xf numFmtId="18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76" fontId="30" fillId="0" borderId="0"/>
    <xf numFmtId="0" fontId="60" fillId="0" borderId="0"/>
    <xf numFmtId="40" fontId="103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2" fillId="0" borderId="0" applyFill="0" applyBorder="0" applyAlignment="0"/>
    <xf numFmtId="202" fontId="29" fillId="0" borderId="0" applyFill="0" applyBorder="0" applyAlignment="0"/>
    <xf numFmtId="203" fontId="29" fillId="0" borderId="0" applyFill="0" applyBorder="0" applyAlignment="0"/>
    <xf numFmtId="0" fontId="62" fillId="0" borderId="0" applyFill="0" applyBorder="0" applyProtection="0">
      <alignment horizontal="left" vertical="top"/>
    </xf>
    <xf numFmtId="40" fontId="63" fillId="0" borderId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4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0" borderId="34"/>
    <xf numFmtId="0" fontId="10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207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0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206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175" fontId="8" fillId="0" borderId="0"/>
    <xf numFmtId="0" fontId="10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76" fontId="4" fillId="0" borderId="0"/>
    <xf numFmtId="185" fontId="4" fillId="0" borderId="0"/>
    <xf numFmtId="185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0" fontId="1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43" fontId="8" fillId="0" borderId="0"/>
    <xf numFmtId="164" fontId="8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04" fillId="0" borderId="0"/>
    <xf numFmtId="0" fontId="49" fillId="0" borderId="0"/>
    <xf numFmtId="5" fontId="8" fillId="0" borderId="0"/>
    <xf numFmtId="176" fontId="4" fillId="0" borderId="0"/>
    <xf numFmtId="5" fontId="8" fillId="0" borderId="0"/>
    <xf numFmtId="0" fontId="49" fillId="0" borderId="0"/>
    <xf numFmtId="164" fontId="8" fillId="0" borderId="0"/>
    <xf numFmtId="43" fontId="8" fillId="0" borderId="0"/>
    <xf numFmtId="164" fontId="8" fillId="0" borderId="0"/>
    <xf numFmtId="164" fontId="8" fillId="0" borderId="0"/>
    <xf numFmtId="0" fontId="8" fillId="0" borderId="0"/>
    <xf numFmtId="0" fontId="49" fillId="0" borderId="0"/>
    <xf numFmtId="0" fontId="49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6" fontId="8" fillId="0" borderId="0"/>
    <xf numFmtId="176" fontId="8" fillId="0" borderId="0"/>
    <xf numFmtId="0" fontId="4" fillId="0" borderId="0"/>
    <xf numFmtId="0" fontId="49" fillId="0" borderId="0"/>
    <xf numFmtId="0" fontId="49" fillId="0" borderId="0"/>
    <xf numFmtId="5" fontId="8" fillId="0" borderId="0"/>
    <xf numFmtId="0" fontId="49" fillId="0" borderId="0"/>
    <xf numFmtId="0" fontId="49" fillId="0" borderId="0"/>
    <xf numFmtId="0" fontId="4" fillId="0" borderId="0"/>
    <xf numFmtId="176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49" fillId="0" borderId="0"/>
    <xf numFmtId="0" fontId="49" fillId="0" borderId="0"/>
    <xf numFmtId="176" fontId="8" fillId="0" borderId="0"/>
    <xf numFmtId="0" fontId="49" fillId="0" borderId="0"/>
    <xf numFmtId="178" fontId="8" fillId="0" borderId="0"/>
    <xf numFmtId="178" fontId="8" fillId="0" borderId="0"/>
    <xf numFmtId="176" fontId="8" fillId="0" borderId="0"/>
    <xf numFmtId="0" fontId="49" fillId="0" borderId="0"/>
    <xf numFmtId="0" fontId="4" fillId="0" borderId="0"/>
    <xf numFmtId="176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5" fontId="8" fillId="0" borderId="0"/>
    <xf numFmtId="0" fontId="8" fillId="0" borderId="0"/>
    <xf numFmtId="21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6" fontId="30" fillId="0" borderId="0"/>
    <xf numFmtId="237" fontId="30" fillId="0" borderId="0"/>
    <xf numFmtId="0" fontId="105" fillId="0" borderId="0"/>
    <xf numFmtId="0" fontId="8" fillId="0" borderId="0"/>
    <xf numFmtId="168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0" fontId="118" fillId="0" borderId="0"/>
    <xf numFmtId="170" fontId="69" fillId="0" borderId="0" applyFont="0" applyFill="0" applyBorder="0" applyAlignment="0" applyProtection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8" fillId="0" borderId="0"/>
    <xf numFmtId="0" fontId="69" fillId="0" borderId="0"/>
    <xf numFmtId="222" fontId="106" fillId="0" borderId="0" applyFont="0" applyFill="0" applyBorder="0" applyAlignment="0" applyProtection="0"/>
    <xf numFmtId="223" fontId="106" fillId="0" borderId="0" applyFont="0" applyFill="0" applyBorder="0" applyAlignment="0" applyProtection="0"/>
    <xf numFmtId="224" fontId="107" fillId="0" borderId="0" applyFont="0" applyFill="0" applyBorder="0" applyAlignment="0" applyProtection="0"/>
    <xf numFmtId="225" fontId="107" fillId="0" borderId="0" applyFont="0" applyFill="0" applyBorder="0" applyAlignment="0" applyProtection="0"/>
  </cellStyleXfs>
  <cellXfs count="169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170" fontId="13" fillId="0" borderId="0" xfId="27" applyNumberFormat="1" applyFont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170" fontId="13" fillId="0" borderId="0" xfId="1" applyFont="1" applyAlignment="1">
      <alignment horizontal="center"/>
    </xf>
    <xf numFmtId="0" fontId="17" fillId="0" borderId="0" xfId="28" applyFont="1" applyAlignment="1">
      <alignment horizontal="centerContinuous"/>
    </xf>
    <xf numFmtId="0" fontId="17" fillId="0" borderId="0" xfId="28" applyFont="1" applyAlignment="1">
      <alignment horizontal="center"/>
    </xf>
    <xf numFmtId="0" fontId="17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170" fontId="13" fillId="0" borderId="0" xfId="1" applyFont="1" applyAlignment="1">
      <alignment horizontal="right"/>
    </xf>
    <xf numFmtId="170" fontId="2" fillId="0" borderId="0" xfId="4" applyFont="1" applyAlignment="1">
      <alignment horizontal="right"/>
    </xf>
    <xf numFmtId="170" fontId="12" fillId="0" borderId="0" xfId="1" applyFont="1" applyAlignment="1">
      <alignment horizontal="centerContinuous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72" fontId="13" fillId="0" borderId="0" xfId="27" applyNumberFormat="1" applyFont="1" applyAlignment="1">
      <alignment horizontal="center" wrapText="1"/>
    </xf>
    <xf numFmtId="170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170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75" fontId="13" fillId="0" borderId="0" xfId="1" applyNumberFormat="1" applyFont="1" applyAlignment="1">
      <alignment horizontal="right"/>
    </xf>
    <xf numFmtId="176" fontId="13" fillId="0" borderId="0" xfId="0" applyNumberFormat="1" applyFont="1" applyAlignment="1">
      <alignment horizontal="center"/>
    </xf>
    <xf numFmtId="0" fontId="12" fillId="0" borderId="0" xfId="27" applyFont="1" applyAlignment="1">
      <alignment horizontal="left"/>
    </xf>
    <xf numFmtId="172" fontId="2" fillId="0" borderId="0" xfId="27" applyNumberFormat="1" applyFont="1" applyAlignment="1">
      <alignment horizontal="centerContinuous" wrapText="1"/>
    </xf>
    <xf numFmtId="172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72" fontId="2" fillId="0" borderId="8" xfId="27" applyNumberFormat="1" applyFont="1" applyBorder="1" applyAlignment="1" applyProtection="1">
      <protection locked="0"/>
    </xf>
    <xf numFmtId="0" fontId="17" fillId="0" borderId="0" xfId="27" applyFont="1" applyAlignment="1"/>
    <xf numFmtId="170" fontId="2" fillId="0" borderId="0" xfId="1" applyFont="1" applyAlignment="1"/>
    <xf numFmtId="170" fontId="13" fillId="0" borderId="0" xfId="1" applyFont="1" applyAlignment="1"/>
    <xf numFmtId="170" fontId="2" fillId="0" borderId="0" xfId="27" applyNumberFormat="1" applyFont="1" applyAlignment="1"/>
    <xf numFmtId="0" fontId="2" fillId="0" borderId="0" xfId="0" applyFont="1" applyAlignment="1"/>
    <xf numFmtId="170" fontId="2" fillId="0" borderId="4" xfId="1" applyFont="1" applyBorder="1" applyAlignment="1"/>
    <xf numFmtId="170" fontId="2" fillId="0" borderId="3" xfId="1" applyFont="1" applyBorder="1" applyAlignment="1"/>
    <xf numFmtId="171" fontId="2" fillId="0" borderId="0" xfId="1" applyNumberFormat="1" applyFont="1" applyAlignment="1"/>
    <xf numFmtId="170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8" fillId="0" borderId="0" xfId="27" applyFont="1" applyAlignment="1">
      <alignment horizontal="center"/>
    </xf>
    <xf numFmtId="0" fontId="17" fillId="0" borderId="0" xfId="27" applyFont="1" applyAlignment="1" applyProtection="1">
      <alignment horizontal="centerContinuous"/>
      <protection locked="0"/>
    </xf>
    <xf numFmtId="172" fontId="17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centerContinuous"/>
    </xf>
    <xf numFmtId="172" fontId="17" fillId="0" borderId="0" xfId="27" applyNumberFormat="1" applyFont="1" applyAlignment="1"/>
    <xf numFmtId="0" fontId="2" fillId="0" borderId="0" xfId="27" quotePrefix="1" applyFont="1" applyAlignment="1"/>
    <xf numFmtId="170" fontId="2" fillId="0" borderId="7" xfId="1" applyFont="1" applyBorder="1" applyAlignment="1"/>
    <xf numFmtId="40" fontId="13" fillId="0" borderId="0" xfId="1" applyNumberFormat="1" applyFont="1" applyAlignment="1"/>
    <xf numFmtId="171" fontId="13" fillId="0" borderId="0" xfId="1" applyNumberFormat="1" applyFont="1" applyAlignment="1"/>
    <xf numFmtId="171" fontId="13" fillId="0" borderId="3" xfId="27" applyNumberFormat="1" applyFont="1" applyBorder="1" applyAlignment="1"/>
    <xf numFmtId="171" fontId="2" fillId="0" borderId="3" xfId="1" applyNumberFormat="1" applyFont="1" applyBorder="1" applyAlignment="1"/>
    <xf numFmtId="171" fontId="13" fillId="0" borderId="3" xfId="1" applyNumberFormat="1" applyFont="1" applyBorder="1" applyAlignment="1"/>
    <xf numFmtId="40" fontId="2" fillId="0" borderId="0" xfId="1" applyNumberFormat="1" applyFont="1" applyAlignment="1"/>
    <xf numFmtId="171" fontId="2" fillId="0" borderId="4" xfId="1" applyNumberFormat="1" applyFont="1" applyBorder="1" applyAlignment="1"/>
    <xf numFmtId="171" fontId="2" fillId="0" borderId="6" xfId="1" applyNumberFormat="1" applyFont="1" applyBorder="1" applyAlignment="1"/>
    <xf numFmtId="0" fontId="19" fillId="0" borderId="0" xfId="27" applyFont="1" applyAlignment="1"/>
    <xf numFmtId="170" fontId="21" fillId="0" borderId="0" xfId="1" applyFont="1" applyAlignment="1"/>
    <xf numFmtId="40" fontId="21" fillId="0" borderId="0" xfId="1" applyNumberFormat="1" applyFont="1" applyAlignment="1"/>
    <xf numFmtId="0" fontId="21" fillId="0" borderId="0" xfId="27" applyFont="1" applyAlignment="1"/>
    <xf numFmtId="170" fontId="19" fillId="0" borderId="0" xfId="1" applyFont="1" applyAlignment="1"/>
    <xf numFmtId="0" fontId="2" fillId="0" borderId="0" xfId="28" applyFont="1" applyAlignment="1">
      <alignment horizontal="center"/>
    </xf>
    <xf numFmtId="170" fontId="2" fillId="0" borderId="0" xfId="27" applyNumberFormat="1" applyFont="1" applyAlignment="1">
      <alignment horizontal="center"/>
    </xf>
    <xf numFmtId="0" fontId="23" fillId="0" borderId="0" xfId="0" applyFont="1" applyAlignment="1">
      <alignment horizontal="center" readingOrder="1"/>
    </xf>
    <xf numFmtId="0" fontId="12" fillId="0" borderId="0" xfId="27" applyFont="1" applyAlignment="1"/>
    <xf numFmtId="43" fontId="13" fillId="0" borderId="0" xfId="1" applyNumberFormat="1" applyFont="1" applyAlignment="1"/>
    <xf numFmtId="43" fontId="13" fillId="0" borderId="3" xfId="1" applyNumberFormat="1" applyFont="1" applyBorder="1" applyAlignment="1"/>
    <xf numFmtId="0" fontId="2" fillId="0" borderId="0" xfId="28" applyFont="1" applyAlignment="1"/>
    <xf numFmtId="43" fontId="2" fillId="0" borderId="0" xfId="1" applyNumberFormat="1" applyFont="1" applyAlignment="1"/>
    <xf numFmtId="43" fontId="13" fillId="0" borderId="5" xfId="1" applyNumberFormat="1" applyFont="1" applyBorder="1" applyAlignment="1"/>
    <xf numFmtId="170" fontId="2" fillId="0" borderId="0" xfId="1" applyFont="1" applyAlignment="1">
      <alignment horizontal="center"/>
    </xf>
    <xf numFmtId="0" fontId="2" fillId="0" borderId="3" xfId="28" applyFont="1" applyBorder="1" applyAlignment="1">
      <alignment horizontal="center"/>
    </xf>
    <xf numFmtId="170" fontId="2" fillId="0" borderId="0" xfId="28" applyNumberFormat="1" applyFont="1" applyAlignment="1">
      <alignment horizontal="center"/>
    </xf>
    <xf numFmtId="170" fontId="2" fillId="0" borderId="0" xfId="4" applyFont="1" applyAlignment="1">
      <alignment horizontal="center"/>
    </xf>
    <xf numFmtId="0" fontId="17" fillId="0" borderId="0" xfId="28" applyFont="1" applyAlignment="1"/>
    <xf numFmtId="170" fontId="17" fillId="0" borderId="0" xfId="1" applyFont="1" applyAlignment="1"/>
    <xf numFmtId="171" fontId="2" fillId="0" borderId="0" xfId="4" applyNumberFormat="1" applyFont="1" applyAlignment="1"/>
    <xf numFmtId="170" fontId="2" fillId="0" borderId="0" xfId="4" applyFont="1" applyAlignment="1"/>
    <xf numFmtId="171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170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74" fontId="13" fillId="0" borderId="0" xfId="1" applyNumberFormat="1" applyFont="1" applyAlignment="1"/>
    <xf numFmtId="174" fontId="13" fillId="0" borderId="0" xfId="27" applyNumberFormat="1" applyFont="1" applyAlignment="1"/>
    <xf numFmtId="0" fontId="12" fillId="0" borderId="0" xfId="26" applyFont="1" applyAlignment="1"/>
    <xf numFmtId="43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75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170" fontId="13" fillId="0" borderId="0" xfId="1" applyFont="1" applyFill="1" applyAlignment="1">
      <alignment horizontal="center"/>
    </xf>
    <xf numFmtId="0" fontId="22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72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170" fontId="13" fillId="0" borderId="0" xfId="27" applyNumberFormat="1" applyFont="1" applyBorder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171" fontId="2" fillId="0" borderId="0" xfId="4" applyNumberFormat="1" applyFont="1" applyBorder="1" applyAlignment="1"/>
    <xf numFmtId="43" fontId="13" fillId="0" borderId="0" xfId="27" applyNumberFormat="1" applyFont="1" applyAlignment="1"/>
    <xf numFmtId="171" fontId="2" fillId="0" borderId="3" xfId="1" applyNumberFormat="1" applyFont="1" applyFill="1" applyBorder="1" applyAlignment="1"/>
    <xf numFmtId="170" fontId="2" fillId="0" borderId="0" xfId="1" applyFont="1" applyFill="1" applyAlignment="1"/>
    <xf numFmtId="170" fontId="2" fillId="0" borderId="3" xfId="1" applyFont="1" applyFill="1" applyBorder="1" applyAlignment="1"/>
    <xf numFmtId="170" fontId="2" fillId="0" borderId="4" xfId="1" applyFont="1" applyFill="1" applyBorder="1" applyAlignment="1"/>
    <xf numFmtId="170" fontId="2" fillId="0" borderId="6" xfId="1" applyFont="1" applyFill="1" applyBorder="1" applyAlignment="1"/>
    <xf numFmtId="171" fontId="13" fillId="0" borderId="3" xfId="27" applyNumberFormat="1" applyFont="1" applyFill="1" applyBorder="1" applyAlignment="1"/>
    <xf numFmtId="170" fontId="13" fillId="0" borderId="0" xfId="429" applyFont="1" applyFill="1" applyAlignment="1"/>
    <xf numFmtId="0" fontId="13" fillId="0" borderId="0" xfId="27" applyFont="1" applyFill="1" applyAlignment="1"/>
    <xf numFmtId="170" fontId="13" fillId="0" borderId="0" xfId="581" applyFont="1" applyFill="1" applyAlignment="1"/>
    <xf numFmtId="43" fontId="13" fillId="0" borderId="0" xfId="1" applyNumberFormat="1" applyFont="1" applyFill="1" applyAlignment="1"/>
    <xf numFmtId="0" fontId="17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0" fontId="20" fillId="0" borderId="0" xfId="27" applyFont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2" fillId="0" borderId="0" xfId="27" applyFont="1" applyAlignment="1">
      <alignment horizontal="left"/>
    </xf>
    <xf numFmtId="0" fontId="12" fillId="0" borderId="0" xfId="27" applyFont="1" applyFill="1" applyAlignment="1"/>
    <xf numFmtId="170" fontId="13" fillId="0" borderId="0" xfId="1" applyFont="1" applyFill="1" applyAlignment="1"/>
    <xf numFmtId="0" fontId="14" fillId="0" borderId="0" xfId="27" applyFont="1" applyFill="1" applyAlignment="1"/>
    <xf numFmtId="171" fontId="13" fillId="0" borderId="4" xfId="1" applyNumberFormat="1" applyFont="1" applyFill="1" applyBorder="1" applyAlignment="1"/>
    <xf numFmtId="171" fontId="13" fillId="0" borderId="0" xfId="1" applyNumberFormat="1" applyFont="1" applyFill="1" applyAlignment="1"/>
    <xf numFmtId="0" fontId="21" fillId="0" borderId="0" xfId="27" applyFont="1" applyFill="1" applyAlignment="1"/>
    <xf numFmtId="173" fontId="21" fillId="0" borderId="0" xfId="1" applyNumberFormat="1" applyFont="1" applyFill="1" applyAlignment="1"/>
    <xf numFmtId="43" fontId="13" fillId="0" borderId="0" xfId="27" applyNumberFormat="1" applyFont="1" applyFill="1" applyAlignment="1"/>
    <xf numFmtId="170" fontId="13" fillId="0" borderId="3" xfId="1" applyFont="1" applyFill="1" applyBorder="1" applyAlignment="1"/>
    <xf numFmtId="170" fontId="13" fillId="0" borderId="4" xfId="1" applyFont="1" applyFill="1" applyBorder="1" applyAlignment="1"/>
    <xf numFmtId="173" fontId="13" fillId="0" borderId="0" xfId="1" applyNumberFormat="1" applyFont="1" applyFill="1" applyAlignment="1"/>
    <xf numFmtId="173" fontId="13" fillId="0" borderId="3" xfId="1" applyNumberFormat="1" applyFont="1" applyFill="1" applyBorder="1" applyAlignment="1"/>
    <xf numFmtId="171" fontId="13" fillId="0" borderId="0" xfId="27" applyNumberFormat="1" applyFont="1" applyFill="1" applyAlignment="1"/>
    <xf numFmtId="173" fontId="13" fillId="0" borderId="5" xfId="1" applyNumberFormat="1" applyFont="1" applyFill="1" applyBorder="1" applyAlignment="1"/>
    <xf numFmtId="0" fontId="13" fillId="0" borderId="0" xfId="0" applyFont="1" applyFill="1" applyAlignment="1"/>
    <xf numFmtId="171" fontId="13" fillId="0" borderId="5" xfId="27" applyNumberFormat="1" applyFont="1" applyFill="1" applyBorder="1" applyAlignment="1"/>
    <xf numFmtId="0" fontId="12" fillId="0" borderId="0" xfId="0" applyFont="1" applyFill="1" applyAlignment="1"/>
    <xf numFmtId="43" fontId="15" fillId="0" borderId="0" xfId="0" applyNumberFormat="1" applyFont="1" applyFill="1" applyAlignment="1">
      <alignment horizontal="right" shrinkToFit="1"/>
    </xf>
    <xf numFmtId="177" fontId="13" fillId="0" borderId="0" xfId="0" applyNumberFormat="1" applyFont="1" applyFill="1" applyAlignment="1">
      <alignment horizontal="right" shrinkToFit="1"/>
    </xf>
    <xf numFmtId="170" fontId="2" fillId="0" borderId="0" xfId="1" applyFont="1" applyAlignment="1">
      <alignment horizontal="right"/>
    </xf>
    <xf numFmtId="0" fontId="17" fillId="0" borderId="0" xfId="27" applyFont="1" applyFill="1" applyAlignment="1"/>
    <xf numFmtId="0" fontId="2" fillId="0" borderId="0" xfId="27" applyFont="1" applyFill="1" applyAlignment="1"/>
    <xf numFmtId="0" fontId="13" fillId="0" borderId="0" xfId="27" applyFont="1" applyFill="1" applyAlignment="1">
      <alignment horizontal="right"/>
    </xf>
    <xf numFmtId="0" fontId="13" fillId="0" borderId="0" xfId="31" applyNumberFormat="1" applyFont="1" applyAlignment="1"/>
    <xf numFmtId="175" fontId="13" fillId="0" borderId="0" xfId="429" quotePrefix="1" applyNumberFormat="1" applyFont="1" applyFill="1" applyAlignment="1">
      <alignment horizontal="right"/>
    </xf>
    <xf numFmtId="175" fontId="13" fillId="0" borderId="0" xfId="429" applyNumberFormat="1" applyFont="1" applyFill="1" applyAlignment="1">
      <alignment horizontal="right"/>
    </xf>
    <xf numFmtId="175" fontId="13" fillId="0" borderId="0" xfId="438" applyNumberFormat="1" applyFont="1" applyFill="1" applyAlignment="1">
      <alignment horizontal="right"/>
    </xf>
    <xf numFmtId="0" fontId="17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172" fontId="2" fillId="0" borderId="4" xfId="27" applyNumberFormat="1" applyFont="1" applyBorder="1" applyAlignment="1" applyProtection="1">
      <alignment horizontal="center"/>
      <protection locked="0"/>
    </xf>
    <xf numFmtId="0" fontId="2" fillId="0" borderId="4" xfId="27" applyFont="1" applyBorder="1" applyAlignment="1">
      <alignment horizontal="center"/>
    </xf>
    <xf numFmtId="0" fontId="20" fillId="0" borderId="0" xfId="27" applyFont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4C0C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จุลภาค" xfId="1" builtinId="3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343650" y="1333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704850</xdr:colOff>
      <xdr:row>0</xdr:row>
      <xdr:rowOff>171450</xdr:rowOff>
    </xdr:from>
    <xdr:to>
      <xdr:col>14</xdr:col>
      <xdr:colOff>795337</xdr:colOff>
      <xdr:row>2</xdr:row>
      <xdr:rowOff>266699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4191EB-6471-441C-AFEB-07A1E730E12C}"/>
            </a:ext>
          </a:extLst>
        </xdr:cNvPr>
        <xdr:cNvSpPr/>
      </xdr:nvSpPr>
      <xdr:spPr>
        <a:xfrm>
          <a:off x="6867525" y="1714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0</xdr:row>
      <xdr:rowOff>200025</xdr:rowOff>
    </xdr:from>
    <xdr:to>
      <xdr:col>14</xdr:col>
      <xdr:colOff>833437</xdr:colOff>
      <xdr:row>3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F7D0570-67FD-41C5-911A-F80F6AD5E4F9}"/>
            </a:ext>
          </a:extLst>
        </xdr:cNvPr>
        <xdr:cNvSpPr/>
      </xdr:nvSpPr>
      <xdr:spPr>
        <a:xfrm>
          <a:off x="6896100" y="2000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44</xdr:row>
      <xdr:rowOff>66675</xdr:rowOff>
    </xdr:from>
    <xdr:to>
      <xdr:col>16</xdr:col>
      <xdr:colOff>0</xdr:colOff>
      <xdr:row>47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619125</xdr:colOff>
      <xdr:row>0</xdr:row>
      <xdr:rowOff>85725</xdr:rowOff>
    </xdr:from>
    <xdr:to>
      <xdr:col>14</xdr:col>
      <xdr:colOff>804862</xdr:colOff>
      <xdr:row>2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5895975" y="857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638175</xdr:colOff>
      <xdr:row>44</xdr:row>
      <xdr:rowOff>123825</xdr:rowOff>
    </xdr:from>
    <xdr:to>
      <xdr:col>14</xdr:col>
      <xdr:colOff>823912</xdr:colOff>
      <xdr:row>46</xdr:row>
      <xdr:rowOff>219074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5915025" y="1226820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32"/>
  <sheetViews>
    <sheetView tabSelected="1" view="pageBreakPreview" zoomScaleNormal="100" zoomScaleSheetLayoutView="100" workbookViewId="0">
      <selection sqref="A1:O1"/>
    </sheetView>
  </sheetViews>
  <sheetFormatPr defaultColWidth="9.33203125" defaultRowHeight="20.25"/>
  <cols>
    <col min="1" max="4" width="2.33203125" style="31" customWidth="1"/>
    <col min="5" max="5" width="36.83203125" style="31" customWidth="1"/>
    <col min="6" max="6" width="10.83203125" style="31" customWidth="1"/>
    <col min="7" max="7" width="0.6640625" style="31" customWidth="1"/>
    <col min="8" max="8" width="18.33203125" style="31" customWidth="1"/>
    <col min="9" max="9" width="0.6640625" style="31" customWidth="1"/>
    <col min="10" max="10" width="18.33203125" style="31" customWidth="1"/>
    <col min="11" max="11" width="0.6640625" style="31" customWidth="1"/>
    <col min="12" max="12" width="17.83203125" style="31" customWidth="1"/>
    <col min="13" max="13" width="0.6640625" style="31" customWidth="1"/>
    <col min="14" max="14" width="17.83203125" style="31" customWidth="1"/>
    <col min="15" max="15" width="0.33203125" style="31" hidden="1" customWidth="1"/>
    <col min="16" max="16" width="17.5" style="31" customWidth="1"/>
    <col min="17" max="17" width="1.83203125" style="31" customWidth="1"/>
    <col min="18" max="18" width="14" style="31" customWidth="1"/>
    <col min="19" max="19" width="1.83203125" style="31" customWidth="1"/>
    <col min="20" max="20" width="9.33203125" style="31"/>
    <col min="21" max="21" width="2.33203125" style="31" customWidth="1"/>
    <col min="22" max="22" width="14" style="31" customWidth="1"/>
    <col min="23" max="23" width="0.6640625" style="31" customWidth="1"/>
    <col min="24" max="24" width="18.5" style="31" bestFit="1" customWidth="1"/>
    <col min="25" max="16384" width="9.33203125" style="31"/>
  </cols>
  <sheetData>
    <row r="1" spans="1:24" ht="23.1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24" ht="23.1" customHeight="1">
      <c r="A2" s="157" t="s">
        <v>65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24" ht="23.1" customHeight="1">
      <c r="A3" s="157" t="s">
        <v>126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24" ht="23.1" customHeight="1"/>
    <row r="5" spans="1:24" ht="23.1" customHeight="1">
      <c r="H5" s="158" t="s">
        <v>1</v>
      </c>
      <c r="I5" s="158"/>
      <c r="J5" s="158"/>
      <c r="K5" s="158"/>
      <c r="L5" s="158"/>
      <c r="M5" s="158"/>
      <c r="N5" s="158"/>
    </row>
    <row r="6" spans="1:24" ht="23.1" customHeight="1">
      <c r="H6" s="159" t="s">
        <v>2</v>
      </c>
      <c r="I6" s="159"/>
      <c r="J6" s="159"/>
      <c r="K6" s="32"/>
      <c r="L6" s="160" t="s">
        <v>43</v>
      </c>
      <c r="M6" s="160"/>
      <c r="N6" s="160"/>
    </row>
    <row r="7" spans="1:24" ht="23.1" customHeight="1">
      <c r="H7" s="102" t="s">
        <v>127</v>
      </c>
      <c r="I7" s="103" t="s">
        <v>99</v>
      </c>
      <c r="J7" s="102" t="s">
        <v>127</v>
      </c>
      <c r="K7" s="119"/>
      <c r="L7" s="102" t="s">
        <v>127</v>
      </c>
      <c r="M7" s="103" t="s">
        <v>99</v>
      </c>
      <c r="N7" s="102" t="s">
        <v>127</v>
      </c>
    </row>
    <row r="8" spans="1:24" ht="23.1" customHeight="1">
      <c r="F8" s="101"/>
      <c r="H8" s="104" t="s">
        <v>131</v>
      </c>
      <c r="I8" s="103"/>
      <c r="J8" s="104" t="s">
        <v>132</v>
      </c>
      <c r="K8" s="119"/>
      <c r="L8" s="104" t="s">
        <v>131</v>
      </c>
      <c r="M8" s="103"/>
      <c r="N8" s="104" t="s">
        <v>132</v>
      </c>
    </row>
    <row r="9" spans="1:24" ht="23.1" customHeight="1">
      <c r="F9" s="101"/>
      <c r="H9" s="105" t="s">
        <v>128</v>
      </c>
      <c r="I9" s="103"/>
      <c r="J9" s="102" t="s">
        <v>129</v>
      </c>
      <c r="K9" s="119"/>
      <c r="L9" s="105" t="s">
        <v>128</v>
      </c>
      <c r="M9" s="103"/>
      <c r="N9" s="102" t="s">
        <v>129</v>
      </c>
    </row>
    <row r="10" spans="1:24" ht="23.1" customHeight="1">
      <c r="F10" s="123" t="s">
        <v>3</v>
      </c>
      <c r="H10" s="106" t="s">
        <v>130</v>
      </c>
      <c r="I10" s="103"/>
      <c r="J10" s="107"/>
      <c r="K10" s="119"/>
      <c r="L10" s="106" t="s">
        <v>130</v>
      </c>
      <c r="M10" s="103"/>
      <c r="N10" s="107"/>
    </row>
    <row r="11" spans="1:24" ht="23.1" customHeight="1">
      <c r="A11" s="161" t="s">
        <v>4</v>
      </c>
      <c r="B11" s="161"/>
      <c r="C11" s="161"/>
      <c r="D11" s="161"/>
      <c r="E11" s="161"/>
      <c r="I11" s="27"/>
      <c r="J11" s="10"/>
      <c r="K11" s="10"/>
      <c r="M11" s="27"/>
      <c r="N11" s="27"/>
      <c r="O11" s="27"/>
    </row>
    <row r="12" spans="1:24" ht="23.1" customHeight="1">
      <c r="A12" s="33" t="s">
        <v>5</v>
      </c>
      <c r="H12" s="34"/>
      <c r="K12" s="34"/>
      <c r="L12" s="113"/>
      <c r="M12" s="34"/>
      <c r="N12" s="34"/>
      <c r="O12" s="34"/>
    </row>
    <row r="13" spans="1:24" ht="23.1" customHeight="1">
      <c r="A13" s="31" t="s">
        <v>6</v>
      </c>
      <c r="F13" s="10"/>
      <c r="H13" s="35">
        <v>41097315.009999998</v>
      </c>
      <c r="I13" s="34"/>
      <c r="J13" s="34">
        <v>28737713.609999999</v>
      </c>
      <c r="K13" s="34"/>
      <c r="L13" s="113">
        <v>26325291.909999996</v>
      </c>
      <c r="M13" s="34"/>
      <c r="N13" s="34">
        <v>23112037.629999999</v>
      </c>
      <c r="O13" s="34"/>
      <c r="V13" s="36"/>
      <c r="W13" s="36"/>
      <c r="X13" s="36"/>
    </row>
    <row r="14" spans="1:24" ht="23.1" customHeight="1">
      <c r="A14" s="31" t="s">
        <v>89</v>
      </c>
      <c r="F14" s="10" t="s">
        <v>152</v>
      </c>
      <c r="H14" s="35">
        <v>193480948.89999998</v>
      </c>
      <c r="I14" s="34"/>
      <c r="J14" s="34">
        <v>203275197.31</v>
      </c>
      <c r="K14" s="34"/>
      <c r="L14" s="113">
        <v>101034369.68000001</v>
      </c>
      <c r="M14" s="34"/>
      <c r="N14" s="34">
        <v>112237861.22999999</v>
      </c>
      <c r="O14" s="34"/>
      <c r="V14" s="36"/>
      <c r="W14" s="36"/>
      <c r="X14" s="36"/>
    </row>
    <row r="15" spans="1:24" ht="23.1" customHeight="1">
      <c r="A15" s="31" t="s">
        <v>149</v>
      </c>
      <c r="F15" s="10">
        <v>7</v>
      </c>
      <c r="H15" s="35">
        <v>203620469.58337</v>
      </c>
      <c r="I15" s="34"/>
      <c r="J15" s="34">
        <v>192159775.13</v>
      </c>
      <c r="K15" s="34"/>
      <c r="L15" s="113">
        <v>95377662.950000003</v>
      </c>
      <c r="M15" s="34"/>
      <c r="N15" s="34">
        <v>99138440.770000011</v>
      </c>
      <c r="O15" s="34"/>
      <c r="V15" s="36"/>
      <c r="W15" s="36"/>
      <c r="X15" s="36"/>
    </row>
    <row r="16" spans="1:24" ht="23.1" customHeight="1">
      <c r="A16" s="37" t="s">
        <v>63</v>
      </c>
      <c r="H16" s="34"/>
      <c r="I16" s="34"/>
      <c r="J16" s="34"/>
      <c r="K16" s="34"/>
      <c r="L16" s="113"/>
      <c r="M16" s="34"/>
      <c r="N16" s="34"/>
      <c r="O16" s="34"/>
      <c r="V16" s="36"/>
      <c r="W16" s="36"/>
      <c r="X16" s="36"/>
    </row>
    <row r="17" spans="1:24" ht="23.1" customHeight="1">
      <c r="B17" s="31" t="s">
        <v>144</v>
      </c>
      <c r="F17" s="10"/>
      <c r="H17" s="34">
        <v>824726.28</v>
      </c>
      <c r="I17" s="34"/>
      <c r="J17" s="34">
        <v>996457.14</v>
      </c>
      <c r="K17" s="34"/>
      <c r="L17" s="113">
        <v>407045.84</v>
      </c>
      <c r="M17" s="34"/>
      <c r="N17" s="34">
        <v>517300.5</v>
      </c>
      <c r="O17" s="34"/>
      <c r="V17" s="36"/>
      <c r="W17" s="36"/>
      <c r="X17" s="36"/>
    </row>
    <row r="18" spans="1:24" ht="23.1" customHeight="1">
      <c r="A18" s="31" t="s">
        <v>8</v>
      </c>
      <c r="F18" s="10"/>
      <c r="H18" s="34">
        <v>411691.12</v>
      </c>
      <c r="I18" s="34"/>
      <c r="J18" s="34">
        <v>263514.98</v>
      </c>
      <c r="K18" s="34"/>
      <c r="L18" s="113">
        <v>26067.89</v>
      </c>
      <c r="M18" s="34"/>
      <c r="N18" s="34">
        <v>27465.95</v>
      </c>
      <c r="O18" s="34"/>
      <c r="V18" s="36"/>
      <c r="W18" s="36"/>
      <c r="X18" s="36"/>
    </row>
    <row r="19" spans="1:24" ht="23.1" customHeight="1">
      <c r="A19" s="31" t="s">
        <v>9</v>
      </c>
      <c r="F19" s="10"/>
      <c r="H19" s="38">
        <f>SUM(H13:H18)</f>
        <v>439435150.89336991</v>
      </c>
      <c r="I19" s="34"/>
      <c r="J19" s="38">
        <f>SUM(J13:J18)</f>
        <v>425432658.17000002</v>
      </c>
      <c r="K19" s="34"/>
      <c r="L19" s="115">
        <f>SUM(L13:L18)</f>
        <v>223170438.27000001</v>
      </c>
      <c r="M19" s="34"/>
      <c r="N19" s="38">
        <f>SUM(N13:N18)</f>
        <v>235033106.07999998</v>
      </c>
      <c r="O19" s="34"/>
      <c r="R19" s="34"/>
      <c r="S19" s="36"/>
      <c r="V19" s="36"/>
      <c r="W19" s="36"/>
      <c r="X19" s="36"/>
    </row>
    <row r="20" spans="1:24" ht="15" customHeight="1">
      <c r="D20" s="33"/>
      <c r="F20" s="10"/>
      <c r="H20" s="34"/>
      <c r="I20" s="34"/>
      <c r="J20" s="34"/>
      <c r="K20" s="34"/>
      <c r="L20" s="113"/>
      <c r="M20" s="34"/>
      <c r="N20" s="34"/>
      <c r="O20" s="34"/>
      <c r="V20" s="36"/>
      <c r="W20" s="36"/>
      <c r="X20" s="36"/>
    </row>
    <row r="21" spans="1:24" ht="23.1" customHeight="1">
      <c r="A21" s="33" t="s">
        <v>10</v>
      </c>
      <c r="F21" s="10"/>
      <c r="H21" s="34"/>
      <c r="I21" s="34"/>
      <c r="J21" s="34"/>
      <c r="K21" s="34"/>
      <c r="L21" s="113"/>
      <c r="M21" s="34"/>
      <c r="N21" s="34"/>
      <c r="O21" s="34"/>
      <c r="V21" s="36"/>
      <c r="W21" s="36"/>
      <c r="X21" s="36"/>
    </row>
    <row r="22" spans="1:24" ht="23.1" customHeight="1">
      <c r="A22" s="31" t="s">
        <v>58</v>
      </c>
      <c r="F22" s="10">
        <v>8</v>
      </c>
      <c r="H22" s="34">
        <v>0</v>
      </c>
      <c r="I22" s="34"/>
      <c r="J22" s="34">
        <v>0</v>
      </c>
      <c r="K22" s="34"/>
      <c r="L22" s="113">
        <v>500100399.39999998</v>
      </c>
      <c r="M22" s="34"/>
      <c r="N22" s="34">
        <v>500100399.39999998</v>
      </c>
      <c r="O22" s="34"/>
      <c r="V22" s="36"/>
      <c r="W22" s="36"/>
      <c r="X22" s="36"/>
    </row>
    <row r="23" spans="1:24" ht="23.1" customHeight="1">
      <c r="A23" s="31" t="s">
        <v>94</v>
      </c>
      <c r="F23" s="10"/>
      <c r="H23" s="34">
        <v>624113.98</v>
      </c>
      <c r="I23" s="34"/>
      <c r="J23" s="34">
        <v>584086.9</v>
      </c>
      <c r="K23" s="34"/>
      <c r="L23" s="113">
        <v>280231.21999999997</v>
      </c>
      <c r="M23" s="34"/>
      <c r="N23" s="34">
        <v>174435.98</v>
      </c>
      <c r="O23" s="34"/>
    </row>
    <row r="24" spans="1:24" ht="23.1" customHeight="1">
      <c r="A24" s="31" t="s">
        <v>55</v>
      </c>
      <c r="F24" s="10">
        <v>9</v>
      </c>
      <c r="H24" s="34">
        <v>14298750</v>
      </c>
      <c r="I24" s="34"/>
      <c r="J24" s="34">
        <v>14298750</v>
      </c>
      <c r="K24" s="34"/>
      <c r="L24" s="113">
        <v>0</v>
      </c>
      <c r="M24" s="34"/>
      <c r="N24" s="34">
        <v>0</v>
      </c>
      <c r="O24" s="34"/>
      <c r="R24" s="34"/>
    </row>
    <row r="25" spans="1:24" ht="23.1" customHeight="1">
      <c r="A25" s="31" t="s">
        <v>11</v>
      </c>
      <c r="F25" s="10">
        <v>10</v>
      </c>
      <c r="H25" s="35">
        <v>813936307.41999984</v>
      </c>
      <c r="I25" s="34"/>
      <c r="J25" s="34">
        <v>788689022.27999997</v>
      </c>
      <c r="K25" s="34"/>
      <c r="L25" s="113">
        <v>154778129.41999999</v>
      </c>
      <c r="M25" s="34"/>
      <c r="N25" s="34">
        <v>119020187.38999997</v>
      </c>
      <c r="O25" s="34"/>
    </row>
    <row r="26" spans="1:24" ht="23.1" customHeight="1">
      <c r="A26" s="31" t="s">
        <v>90</v>
      </c>
      <c r="F26" s="10">
        <v>11</v>
      </c>
      <c r="H26" s="34">
        <v>6408313.6899999995</v>
      </c>
      <c r="I26" s="34"/>
      <c r="J26" s="34">
        <v>7225489.3800000008</v>
      </c>
      <c r="K26" s="34"/>
      <c r="L26" s="113">
        <v>2259185.9</v>
      </c>
      <c r="M26" s="34"/>
      <c r="N26" s="34">
        <v>2557086.39</v>
      </c>
      <c r="O26" s="34"/>
    </row>
    <row r="27" spans="1:24" ht="23.1" customHeight="1">
      <c r="A27" s="31" t="s">
        <v>153</v>
      </c>
      <c r="F27" s="10">
        <v>12</v>
      </c>
      <c r="H27" s="34">
        <v>4820844.32</v>
      </c>
      <c r="I27" s="34"/>
      <c r="J27" s="34">
        <v>4804512.76</v>
      </c>
      <c r="K27" s="34"/>
      <c r="L27" s="113">
        <v>3327854.67</v>
      </c>
      <c r="M27" s="34"/>
      <c r="N27" s="34">
        <v>3062435.83</v>
      </c>
      <c r="O27" s="34"/>
    </row>
    <row r="28" spans="1:24" ht="23.1" customHeight="1">
      <c r="A28" s="31" t="s">
        <v>12</v>
      </c>
      <c r="F28" s="10"/>
      <c r="H28" s="39">
        <v>996125.56</v>
      </c>
      <c r="I28" s="34"/>
      <c r="J28" s="34">
        <v>996125.56</v>
      </c>
      <c r="K28" s="34"/>
      <c r="L28" s="113">
        <v>464681.27</v>
      </c>
      <c r="M28" s="34"/>
      <c r="N28" s="40">
        <v>464681.27</v>
      </c>
      <c r="O28" s="34"/>
    </row>
    <row r="29" spans="1:24" ht="23.1" customHeight="1">
      <c r="A29" s="31" t="s">
        <v>13</v>
      </c>
      <c r="H29" s="38">
        <f>SUM(H22:H28)</f>
        <v>841084454.96999991</v>
      </c>
      <c r="I29" s="34"/>
      <c r="J29" s="38">
        <f>SUM(J22:J28)</f>
        <v>816597986.87999988</v>
      </c>
      <c r="K29" s="34"/>
      <c r="L29" s="115">
        <f>SUM(L22:L28)</f>
        <v>661210481.87999988</v>
      </c>
      <c r="M29" s="34"/>
      <c r="N29" s="38">
        <f>SUM(N22:N28)</f>
        <v>625379226.25999999</v>
      </c>
      <c r="O29" s="34"/>
      <c r="V29" s="34"/>
      <c r="W29" s="34"/>
      <c r="X29" s="34"/>
    </row>
    <row r="30" spans="1:24" ht="15" customHeight="1">
      <c r="I30" s="34"/>
      <c r="J30" s="34"/>
      <c r="L30" s="113"/>
    </row>
    <row r="31" spans="1:24" ht="23.1" customHeight="1" thickBot="1">
      <c r="A31" s="33" t="s">
        <v>14</v>
      </c>
      <c r="H31" s="41">
        <f>H19+H29</f>
        <v>1280519605.8633699</v>
      </c>
      <c r="I31" s="34"/>
      <c r="J31" s="41">
        <f>J19+J29</f>
        <v>1242030645.05</v>
      </c>
      <c r="K31" s="34"/>
      <c r="L31" s="116">
        <f>L19+L29</f>
        <v>884380920.14999986</v>
      </c>
      <c r="M31" s="34"/>
      <c r="N31" s="41">
        <f>N19+N29</f>
        <v>860412332.33999991</v>
      </c>
      <c r="O31" s="34"/>
    </row>
    <row r="32" spans="1:24" ht="23.1" customHeight="1" thickTop="1">
      <c r="H32" s="34"/>
      <c r="I32" s="34"/>
      <c r="J32" s="34"/>
      <c r="K32" s="34"/>
      <c r="L32" s="34"/>
      <c r="M32" s="34"/>
      <c r="N32" s="34"/>
      <c r="O32" s="34"/>
    </row>
    <row r="33" spans="1:15" ht="23.1" customHeight="1">
      <c r="A33" s="42" t="s">
        <v>133</v>
      </c>
      <c r="H33" s="34"/>
      <c r="I33" s="34"/>
      <c r="J33" s="34"/>
      <c r="K33" s="34"/>
      <c r="L33" s="34"/>
      <c r="M33" s="34"/>
      <c r="N33" s="34"/>
      <c r="O33" s="34"/>
    </row>
    <row r="34" spans="1:15" ht="23.1" customHeight="1">
      <c r="H34" s="34"/>
      <c r="I34" s="34"/>
      <c r="J34" s="34"/>
      <c r="K34" s="34"/>
      <c r="L34" s="34"/>
      <c r="M34" s="34"/>
      <c r="N34" s="34"/>
      <c r="O34" s="34"/>
    </row>
    <row r="35" spans="1:15" ht="23.1" customHeight="1">
      <c r="H35" s="34"/>
      <c r="I35" s="34"/>
      <c r="J35" s="34"/>
      <c r="K35" s="34"/>
      <c r="L35" s="34"/>
      <c r="M35" s="34"/>
      <c r="N35" s="34"/>
      <c r="O35" s="34"/>
    </row>
    <row r="36" spans="1:15" ht="23.1" customHeight="1">
      <c r="H36" s="34"/>
      <c r="I36" s="34"/>
      <c r="J36" s="34"/>
      <c r="K36" s="34"/>
      <c r="L36" s="34"/>
      <c r="M36" s="34"/>
      <c r="N36" s="34"/>
      <c r="O36" s="34"/>
    </row>
    <row r="37" spans="1:15" ht="23.1" customHeight="1">
      <c r="H37" s="34"/>
      <c r="I37" s="34"/>
      <c r="J37" s="34"/>
      <c r="K37" s="34"/>
      <c r="L37" s="34"/>
      <c r="M37" s="34"/>
      <c r="N37" s="34"/>
      <c r="O37" s="34"/>
    </row>
    <row r="38" spans="1:15" ht="23.1" customHeight="1">
      <c r="H38" s="34"/>
      <c r="I38" s="34"/>
      <c r="J38" s="34"/>
      <c r="K38" s="34"/>
      <c r="L38" s="34"/>
      <c r="M38" s="34"/>
      <c r="N38" s="34"/>
      <c r="O38" s="34"/>
    </row>
    <row r="39" spans="1:15" ht="23.1" customHeight="1">
      <c r="H39" s="34"/>
      <c r="I39" s="34"/>
      <c r="J39" s="34"/>
      <c r="K39" s="34"/>
      <c r="L39" s="34"/>
      <c r="M39" s="34"/>
      <c r="N39" s="34"/>
      <c r="O39" s="34"/>
    </row>
    <row r="40" spans="1:15" ht="23.1" customHeight="1">
      <c r="H40" s="34"/>
      <c r="I40" s="34"/>
      <c r="J40" s="34"/>
      <c r="K40" s="34"/>
      <c r="L40" s="34"/>
      <c r="M40" s="34"/>
      <c r="N40" s="34"/>
      <c r="O40" s="34"/>
    </row>
    <row r="41" spans="1:15" ht="23.1" customHeight="1">
      <c r="A41" s="42"/>
      <c r="H41" s="34"/>
      <c r="I41" s="34"/>
      <c r="J41" s="34"/>
      <c r="K41" s="34"/>
      <c r="L41" s="34"/>
      <c r="M41" s="34"/>
      <c r="O41" s="34"/>
    </row>
    <row r="42" spans="1:15" ht="23.1" customHeight="1">
      <c r="H42" s="34"/>
      <c r="I42" s="34"/>
      <c r="J42" s="34"/>
      <c r="K42" s="34"/>
      <c r="L42" s="34"/>
      <c r="M42" s="34"/>
      <c r="N42" s="34"/>
      <c r="O42" s="34"/>
    </row>
    <row r="43" spans="1:15" ht="45.75" customHeight="1">
      <c r="H43" s="34"/>
      <c r="I43" s="34"/>
      <c r="J43" s="34"/>
      <c r="K43" s="34"/>
      <c r="L43" s="34"/>
      <c r="M43" s="34"/>
      <c r="N43" s="34"/>
      <c r="O43" s="34"/>
    </row>
    <row r="44" spans="1:15" ht="23.1" customHeight="1">
      <c r="A44" s="31" t="s">
        <v>82</v>
      </c>
      <c r="H44" s="34"/>
      <c r="I44" s="34"/>
      <c r="J44" s="34"/>
      <c r="K44" s="34"/>
      <c r="L44" s="34"/>
      <c r="M44" s="34"/>
      <c r="N44" s="149" t="s">
        <v>155</v>
      </c>
      <c r="O44" s="34"/>
    </row>
    <row r="45" spans="1:15" s="33" customFormat="1" ht="23.1" customHeight="1">
      <c r="A45" s="157" t="s">
        <v>0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</row>
    <row r="46" spans="1:15" s="33" customFormat="1" ht="23.1" customHeight="1">
      <c r="A46" s="157" t="s">
        <v>66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</row>
    <row r="47" spans="1:15" s="33" customFormat="1" ht="23.1" customHeight="1">
      <c r="A47" s="157" t="s">
        <v>126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1:15" ht="23.1" customHeight="1"/>
    <row r="49" spans="1:24" ht="23.1" customHeight="1">
      <c r="H49" s="158" t="s">
        <v>1</v>
      </c>
      <c r="I49" s="158"/>
      <c r="J49" s="158"/>
      <c r="K49" s="158"/>
      <c r="L49" s="158"/>
      <c r="M49" s="158"/>
      <c r="N49" s="158"/>
    </row>
    <row r="50" spans="1:24" ht="23.1" customHeight="1">
      <c r="H50" s="159" t="s">
        <v>2</v>
      </c>
      <c r="I50" s="159"/>
      <c r="J50" s="159"/>
      <c r="K50" s="32"/>
      <c r="L50" s="160" t="s">
        <v>43</v>
      </c>
      <c r="M50" s="160"/>
      <c r="N50" s="160"/>
    </row>
    <row r="51" spans="1:24" ht="23.1" customHeight="1">
      <c r="H51" s="102" t="s">
        <v>127</v>
      </c>
      <c r="I51" s="103" t="s">
        <v>99</v>
      </c>
      <c r="J51" s="102" t="s">
        <v>127</v>
      </c>
      <c r="K51" s="119"/>
      <c r="L51" s="102" t="s">
        <v>127</v>
      </c>
      <c r="M51" s="103" t="s">
        <v>99</v>
      </c>
      <c r="N51" s="102" t="s">
        <v>127</v>
      </c>
    </row>
    <row r="52" spans="1:24" ht="23.1" customHeight="1">
      <c r="H52" s="104" t="s">
        <v>131</v>
      </c>
      <c r="I52" s="103"/>
      <c r="J52" s="104" t="s">
        <v>132</v>
      </c>
      <c r="K52" s="119"/>
      <c r="L52" s="104" t="s">
        <v>131</v>
      </c>
      <c r="M52" s="103"/>
      <c r="N52" s="104" t="s">
        <v>132</v>
      </c>
    </row>
    <row r="53" spans="1:24" ht="23.1" customHeight="1">
      <c r="H53" s="105" t="s">
        <v>128</v>
      </c>
      <c r="I53" s="103"/>
      <c r="J53" s="102" t="s">
        <v>129</v>
      </c>
      <c r="K53" s="119"/>
      <c r="L53" s="105" t="s">
        <v>128</v>
      </c>
      <c r="M53" s="103"/>
      <c r="N53" s="102" t="s">
        <v>129</v>
      </c>
    </row>
    <row r="54" spans="1:24" ht="23.1" customHeight="1">
      <c r="F54" s="123" t="s">
        <v>3</v>
      </c>
      <c r="H54" s="106" t="s">
        <v>130</v>
      </c>
      <c r="I54" s="103"/>
      <c r="J54" s="107"/>
      <c r="K54" s="119"/>
      <c r="L54" s="106" t="s">
        <v>130</v>
      </c>
      <c r="M54" s="103"/>
      <c r="N54" s="107"/>
      <c r="R54" s="34"/>
    </row>
    <row r="55" spans="1:24" ht="23.1" customHeight="1">
      <c r="A55" s="124" t="s">
        <v>15</v>
      </c>
      <c r="B55" s="43"/>
      <c r="C55" s="43"/>
      <c r="D55" s="43"/>
      <c r="E55" s="43"/>
      <c r="H55" s="44"/>
      <c r="I55" s="28"/>
      <c r="J55" s="10"/>
      <c r="K55" s="10"/>
      <c r="L55" s="44"/>
      <c r="M55" s="28"/>
      <c r="N55" s="28"/>
      <c r="O55" s="28"/>
      <c r="R55" s="34"/>
    </row>
    <row r="56" spans="1:24" ht="23.1" customHeight="1">
      <c r="A56" s="122" t="s">
        <v>16</v>
      </c>
      <c r="B56" s="43"/>
      <c r="C56" s="43"/>
      <c r="D56" s="43"/>
      <c r="E56" s="43"/>
      <c r="F56" s="45"/>
      <c r="H56" s="46"/>
      <c r="I56" s="47"/>
      <c r="J56" s="48"/>
      <c r="K56" s="49"/>
      <c r="L56" s="46"/>
      <c r="M56" s="47"/>
      <c r="N56" s="47"/>
      <c r="O56" s="47"/>
      <c r="R56" s="34"/>
    </row>
    <row r="57" spans="1:24" ht="23.1" customHeight="1">
      <c r="A57" s="31" t="s">
        <v>88</v>
      </c>
      <c r="F57" s="10">
        <v>13</v>
      </c>
      <c r="H57" s="34">
        <v>295598545.25</v>
      </c>
      <c r="I57" s="34"/>
      <c r="J57" s="34">
        <v>277574258.44999999</v>
      </c>
      <c r="K57" s="34"/>
      <c r="L57" s="113">
        <v>96098545.25</v>
      </c>
      <c r="M57" s="34"/>
      <c r="N57" s="34">
        <v>94074258.450000003</v>
      </c>
      <c r="O57" s="34"/>
      <c r="R57" s="34"/>
      <c r="V57" s="34"/>
      <c r="W57" s="34"/>
      <c r="X57" s="34"/>
    </row>
    <row r="58" spans="1:24" ht="23.1" customHeight="1">
      <c r="A58" s="31" t="s">
        <v>91</v>
      </c>
      <c r="F58" s="10" t="s">
        <v>148</v>
      </c>
      <c r="H58" s="113">
        <v>176626704.97999999</v>
      </c>
      <c r="I58" s="34"/>
      <c r="J58" s="34">
        <v>143145872.07000002</v>
      </c>
      <c r="K58" s="34"/>
      <c r="L58" s="113">
        <v>73164354.450000003</v>
      </c>
      <c r="M58" s="34"/>
      <c r="N58" s="40">
        <v>62567755.5</v>
      </c>
      <c r="O58" s="34"/>
      <c r="R58" s="34"/>
      <c r="V58" s="34"/>
      <c r="W58" s="34"/>
      <c r="X58" s="34"/>
    </row>
    <row r="59" spans="1:24" ht="23.1" customHeight="1">
      <c r="A59" s="31" t="s">
        <v>145</v>
      </c>
      <c r="F59" s="10"/>
      <c r="H59" s="34"/>
      <c r="I59" s="34"/>
      <c r="J59" s="34"/>
      <c r="K59" s="34"/>
      <c r="L59" s="113"/>
      <c r="M59" s="34"/>
      <c r="N59" s="40"/>
      <c r="O59" s="34"/>
      <c r="R59" s="34"/>
      <c r="V59" s="34"/>
      <c r="W59" s="34"/>
      <c r="X59" s="34"/>
    </row>
    <row r="60" spans="1:24" ht="23.1" customHeight="1">
      <c r="B60" s="31" t="s">
        <v>74</v>
      </c>
      <c r="F60" s="10">
        <v>15</v>
      </c>
      <c r="H60" s="34">
        <v>61466800</v>
      </c>
      <c r="I60" s="34"/>
      <c r="J60" s="34">
        <v>61466800</v>
      </c>
      <c r="K60" s="34"/>
      <c r="L60" s="113">
        <v>0</v>
      </c>
      <c r="M60" s="34"/>
      <c r="N60" s="40">
        <v>0</v>
      </c>
      <c r="O60" s="34"/>
      <c r="R60" s="34"/>
      <c r="V60" s="34"/>
      <c r="W60" s="34"/>
      <c r="X60" s="34"/>
    </row>
    <row r="61" spans="1:24" ht="23.1" customHeight="1">
      <c r="B61" s="31" t="s">
        <v>95</v>
      </c>
      <c r="F61" s="10">
        <v>16</v>
      </c>
      <c r="H61" s="34">
        <v>316316</v>
      </c>
      <c r="I61" s="34"/>
      <c r="J61" s="34">
        <v>0</v>
      </c>
      <c r="K61" s="34"/>
      <c r="L61" s="113">
        <v>0</v>
      </c>
      <c r="M61" s="34"/>
      <c r="N61" s="40">
        <v>0</v>
      </c>
      <c r="O61" s="34"/>
      <c r="R61" s="34"/>
      <c r="V61" s="34"/>
      <c r="W61" s="34"/>
      <c r="X61" s="34"/>
    </row>
    <row r="62" spans="1:24" ht="23.1" customHeight="1">
      <c r="A62" s="31" t="s">
        <v>17</v>
      </c>
      <c r="F62" s="10"/>
      <c r="H62" s="34">
        <v>4047777.45</v>
      </c>
      <c r="I62" s="34"/>
      <c r="J62" s="34">
        <v>2600626.98</v>
      </c>
      <c r="K62" s="34"/>
      <c r="L62" s="113">
        <v>4047777.45</v>
      </c>
      <c r="M62" s="34"/>
      <c r="N62" s="40">
        <v>2600626.98</v>
      </c>
      <c r="O62" s="34"/>
      <c r="R62" s="34"/>
      <c r="V62" s="34"/>
      <c r="W62" s="34"/>
      <c r="X62" s="34"/>
    </row>
    <row r="63" spans="1:24" ht="23.1" customHeight="1">
      <c r="A63" s="31" t="s">
        <v>19</v>
      </c>
      <c r="F63" s="10"/>
      <c r="H63" s="34">
        <v>20536450.82</v>
      </c>
      <c r="I63" s="34"/>
      <c r="J63" s="34">
        <v>20536450.82</v>
      </c>
      <c r="K63" s="34"/>
      <c r="L63" s="113">
        <v>20536450.82</v>
      </c>
      <c r="M63" s="34"/>
      <c r="N63" s="40">
        <v>20536450.82</v>
      </c>
      <c r="O63" s="34"/>
      <c r="R63" s="34"/>
      <c r="V63" s="34"/>
      <c r="W63" s="34"/>
      <c r="X63" s="34"/>
    </row>
    <row r="64" spans="1:24" ht="23.1" customHeight="1">
      <c r="A64" s="31" t="s">
        <v>18</v>
      </c>
      <c r="F64" s="10"/>
      <c r="H64" s="114">
        <v>1230778.08</v>
      </c>
      <c r="I64" s="34"/>
      <c r="J64" s="34">
        <v>2136452.3899999997</v>
      </c>
      <c r="K64" s="34"/>
      <c r="L64" s="114">
        <v>524567.75</v>
      </c>
      <c r="M64" s="34"/>
      <c r="N64" s="40">
        <v>660458.74</v>
      </c>
      <c r="O64" s="34"/>
      <c r="V64" s="34"/>
      <c r="W64" s="34"/>
      <c r="X64" s="34"/>
    </row>
    <row r="65" spans="1:24" ht="23.1" customHeight="1">
      <c r="A65" s="31" t="s">
        <v>20</v>
      </c>
      <c r="F65" s="10"/>
      <c r="H65" s="38">
        <f>SUM(H57:H64)</f>
        <v>559823372.58000016</v>
      </c>
      <c r="I65" s="34"/>
      <c r="J65" s="38">
        <f>SUM(J57:J64)</f>
        <v>507460460.70999998</v>
      </c>
      <c r="K65" s="34"/>
      <c r="L65" s="115">
        <f>SUM(L57:L64)</f>
        <v>194371695.71999997</v>
      </c>
      <c r="M65" s="34"/>
      <c r="N65" s="38">
        <f>SUM(N57:N64)</f>
        <v>180439550.48999998</v>
      </c>
      <c r="O65" s="34"/>
      <c r="V65" s="34"/>
      <c r="W65" s="34"/>
      <c r="X65" s="34"/>
    </row>
    <row r="66" spans="1:24" ht="23.1" customHeight="1">
      <c r="F66" s="10"/>
      <c r="H66" s="34"/>
      <c r="I66" s="34"/>
      <c r="J66" s="34"/>
      <c r="K66" s="34"/>
      <c r="L66" s="34"/>
      <c r="M66" s="34"/>
      <c r="N66" s="34"/>
      <c r="O66" s="34"/>
    </row>
    <row r="67" spans="1:24" ht="23.1" customHeight="1">
      <c r="A67" s="33" t="s">
        <v>21</v>
      </c>
      <c r="F67" s="10"/>
      <c r="H67" s="34"/>
      <c r="I67" s="34"/>
      <c r="J67" s="34"/>
      <c r="K67" s="34"/>
      <c r="L67" s="34"/>
      <c r="M67" s="34"/>
      <c r="N67" s="34"/>
      <c r="O67" s="34"/>
    </row>
    <row r="68" spans="1:24" ht="23.1" customHeight="1">
      <c r="A68" s="31" t="s">
        <v>92</v>
      </c>
      <c r="F68" s="10">
        <v>15</v>
      </c>
      <c r="H68" s="34">
        <v>245599600</v>
      </c>
      <c r="I68" s="34"/>
      <c r="J68" s="34">
        <v>260966300</v>
      </c>
      <c r="K68" s="34"/>
      <c r="L68" s="34">
        <v>0</v>
      </c>
      <c r="M68" s="34"/>
      <c r="N68" s="34">
        <v>0</v>
      </c>
      <c r="O68" s="34"/>
    </row>
    <row r="69" spans="1:24" ht="23.1" customHeight="1">
      <c r="A69" s="31" t="s">
        <v>116</v>
      </c>
      <c r="F69" s="10"/>
      <c r="H69" s="34"/>
      <c r="I69" s="34"/>
      <c r="J69" s="34"/>
      <c r="K69" s="34"/>
      <c r="L69" s="34"/>
      <c r="M69" s="34"/>
      <c r="N69" s="34"/>
      <c r="O69" s="34"/>
    </row>
    <row r="70" spans="1:24" ht="23.1" customHeight="1">
      <c r="B70" s="50" t="s">
        <v>117</v>
      </c>
      <c r="F70" s="10">
        <v>16</v>
      </c>
      <c r="H70" s="34">
        <v>32615052.670000002</v>
      </c>
      <c r="I70" s="34"/>
      <c r="J70" s="34">
        <v>32102438</v>
      </c>
      <c r="K70" s="34"/>
      <c r="L70" s="34">
        <v>18945494</v>
      </c>
      <c r="M70" s="34"/>
      <c r="N70" s="34">
        <v>18409937</v>
      </c>
      <c r="O70" s="34"/>
    </row>
    <row r="71" spans="1:24" ht="23.1" customHeight="1">
      <c r="A71" s="31" t="s">
        <v>69</v>
      </c>
      <c r="F71" s="10"/>
      <c r="H71" s="38">
        <f>SUM(H68:H70)</f>
        <v>278214652.67000002</v>
      </c>
      <c r="I71" s="34"/>
      <c r="J71" s="38">
        <f>SUM(J68:J70)</f>
        <v>293068738</v>
      </c>
      <c r="K71" s="34"/>
      <c r="L71" s="38">
        <f>SUM(L68:L70)</f>
        <v>18945494</v>
      </c>
      <c r="M71" s="34"/>
      <c r="N71" s="38">
        <f>SUM(N68:N70)</f>
        <v>18409937</v>
      </c>
      <c r="O71" s="34"/>
    </row>
    <row r="72" spans="1:24" ht="15" customHeight="1">
      <c r="D72" s="33"/>
      <c r="F72" s="10"/>
      <c r="H72" s="34"/>
      <c r="I72" s="34"/>
      <c r="J72" s="34"/>
      <c r="K72" s="34"/>
      <c r="L72" s="34"/>
      <c r="M72" s="34"/>
      <c r="N72" s="34"/>
      <c r="O72" s="34"/>
    </row>
    <row r="73" spans="1:24" ht="23.1" customHeight="1">
      <c r="A73" s="33" t="s">
        <v>22</v>
      </c>
      <c r="H73" s="39">
        <f>H65+H71</f>
        <v>838038025.25000024</v>
      </c>
      <c r="I73" s="34"/>
      <c r="J73" s="39">
        <f>J65+J71</f>
        <v>800529198.71000004</v>
      </c>
      <c r="K73" s="34"/>
      <c r="L73" s="39">
        <f>L65+L71</f>
        <v>213317189.71999997</v>
      </c>
      <c r="M73" s="34"/>
      <c r="N73" s="39">
        <f>N65+N71</f>
        <v>198849487.48999998</v>
      </c>
      <c r="O73" s="34"/>
    </row>
    <row r="74" spans="1:24" ht="23.1" customHeight="1">
      <c r="H74" s="34"/>
      <c r="I74" s="34"/>
      <c r="J74" s="34"/>
      <c r="K74" s="34"/>
      <c r="L74" s="34"/>
      <c r="M74" s="34"/>
      <c r="N74" s="34"/>
      <c r="O74" s="34"/>
    </row>
    <row r="75" spans="1:24" ht="23.1" customHeight="1">
      <c r="A75" s="42" t="s">
        <v>133</v>
      </c>
      <c r="H75" s="34"/>
      <c r="I75" s="34"/>
      <c r="J75" s="34"/>
      <c r="K75" s="34"/>
      <c r="L75" s="34"/>
      <c r="M75" s="34"/>
      <c r="N75" s="34"/>
      <c r="O75" s="34"/>
    </row>
    <row r="76" spans="1:24" ht="23.1" customHeight="1">
      <c r="H76" s="34"/>
      <c r="I76" s="34"/>
      <c r="J76" s="34"/>
      <c r="K76" s="34"/>
      <c r="L76" s="34"/>
      <c r="M76" s="34"/>
      <c r="N76" s="34"/>
      <c r="O76" s="34"/>
    </row>
    <row r="77" spans="1:24" ht="23.1" customHeight="1">
      <c r="H77" s="34"/>
      <c r="I77" s="34"/>
      <c r="J77" s="34"/>
      <c r="K77" s="34"/>
      <c r="L77" s="34"/>
      <c r="M77" s="34"/>
      <c r="N77" s="34"/>
      <c r="O77" s="34"/>
    </row>
    <row r="78" spans="1:24" ht="23.1" customHeight="1">
      <c r="H78" s="34"/>
      <c r="I78" s="34"/>
      <c r="J78" s="34"/>
      <c r="K78" s="34"/>
      <c r="L78" s="34"/>
      <c r="M78" s="34"/>
      <c r="N78" s="34"/>
      <c r="O78" s="34"/>
    </row>
    <row r="79" spans="1:24" ht="23.1" customHeight="1">
      <c r="H79" s="34"/>
      <c r="I79" s="34"/>
      <c r="J79" s="34"/>
      <c r="K79" s="34"/>
      <c r="L79" s="34"/>
      <c r="M79" s="34"/>
      <c r="N79" s="34"/>
      <c r="O79" s="34"/>
    </row>
    <row r="80" spans="1:24" ht="23.1" customHeight="1">
      <c r="B80" s="43"/>
      <c r="C80" s="43"/>
      <c r="D80" s="43"/>
      <c r="E80" s="43"/>
      <c r="H80" s="44"/>
      <c r="I80" s="28"/>
      <c r="J80" s="10"/>
      <c r="K80" s="10"/>
      <c r="L80" s="44"/>
      <c r="M80" s="28"/>
      <c r="N80" s="28"/>
      <c r="O80" s="28"/>
    </row>
    <row r="81" spans="1:15" ht="23.1" customHeight="1">
      <c r="B81" s="43"/>
      <c r="C81" s="43"/>
      <c r="D81" s="43"/>
      <c r="E81" s="43"/>
      <c r="H81" s="44"/>
      <c r="I81" s="28"/>
      <c r="J81" s="10"/>
      <c r="K81" s="10"/>
      <c r="L81" s="44"/>
      <c r="M81" s="28"/>
      <c r="N81" s="28"/>
      <c r="O81" s="28"/>
    </row>
    <row r="82" spans="1:15" ht="23.1" customHeight="1">
      <c r="B82" s="43"/>
      <c r="C82" s="43"/>
      <c r="D82" s="43"/>
      <c r="E82" s="43"/>
      <c r="H82" s="44"/>
      <c r="I82" s="28"/>
      <c r="J82" s="10"/>
      <c r="K82" s="10"/>
      <c r="L82" s="44"/>
      <c r="M82" s="28"/>
      <c r="N82" s="28"/>
      <c r="O82" s="28"/>
    </row>
    <row r="83" spans="1:15" ht="23.1" customHeight="1">
      <c r="B83" s="43"/>
      <c r="C83" s="43"/>
      <c r="D83" s="43"/>
      <c r="E83" s="43"/>
      <c r="H83" s="44"/>
      <c r="I83" s="28"/>
      <c r="J83" s="10"/>
      <c r="K83" s="10"/>
      <c r="L83" s="44"/>
      <c r="M83" s="28"/>
      <c r="N83" s="28"/>
      <c r="O83" s="28"/>
    </row>
    <row r="84" spans="1:15" ht="23.1" customHeight="1">
      <c r="B84" s="43"/>
      <c r="C84" s="43"/>
      <c r="D84" s="43"/>
      <c r="E84" s="43"/>
      <c r="H84" s="44"/>
      <c r="I84" s="28"/>
      <c r="J84" s="10"/>
      <c r="K84" s="10"/>
      <c r="L84" s="44"/>
      <c r="M84" s="28"/>
      <c r="N84" s="28"/>
      <c r="O84" s="28"/>
    </row>
    <row r="85" spans="1:15" ht="23.1" customHeight="1">
      <c r="B85" s="43"/>
      <c r="C85" s="43"/>
      <c r="D85" s="43"/>
      <c r="E85" s="43"/>
      <c r="H85" s="44"/>
      <c r="I85" s="28"/>
      <c r="J85" s="10"/>
      <c r="K85" s="10"/>
      <c r="L85" s="44"/>
      <c r="M85" s="28"/>
      <c r="N85" s="28"/>
      <c r="O85" s="28"/>
    </row>
    <row r="86" spans="1:15" ht="23.1" customHeight="1">
      <c r="A86" s="42"/>
      <c r="H86" s="34"/>
      <c r="I86" s="34"/>
      <c r="J86" s="34"/>
      <c r="K86" s="34"/>
      <c r="L86" s="34"/>
      <c r="M86" s="34"/>
      <c r="O86" s="34"/>
    </row>
    <row r="87" spans="1:15" ht="37.5" customHeight="1">
      <c r="B87" s="43"/>
      <c r="C87" s="43"/>
      <c r="D87" s="43"/>
      <c r="E87" s="43"/>
      <c r="H87" s="44"/>
      <c r="I87" s="28"/>
      <c r="J87" s="10"/>
      <c r="K87" s="10"/>
      <c r="L87" s="44"/>
      <c r="M87" s="28"/>
      <c r="N87" s="28"/>
      <c r="O87" s="28"/>
    </row>
    <row r="88" spans="1:15" ht="23.1" customHeight="1">
      <c r="A88" s="31" t="s">
        <v>82</v>
      </c>
      <c r="B88" s="43"/>
      <c r="C88" s="43"/>
      <c r="D88" s="43"/>
      <c r="E88" s="43"/>
      <c r="H88" s="44"/>
      <c r="I88" s="28"/>
      <c r="J88" s="10"/>
      <c r="K88" s="10"/>
      <c r="L88" s="44"/>
      <c r="M88" s="28"/>
      <c r="N88" s="149" t="s">
        <v>156</v>
      </c>
      <c r="O88" s="28"/>
    </row>
    <row r="89" spans="1:15" s="33" customFormat="1" ht="23.1" customHeight="1">
      <c r="A89" s="157" t="s">
        <v>0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</row>
    <row r="90" spans="1:15" s="33" customFormat="1" ht="23.1" customHeight="1">
      <c r="A90" s="157" t="s">
        <v>66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</row>
    <row r="91" spans="1:15" s="33" customFormat="1" ht="23.1" customHeight="1">
      <c r="A91" s="157" t="s">
        <v>126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</row>
    <row r="92" spans="1:15" ht="23.1" customHeight="1"/>
    <row r="93" spans="1:15" ht="23.1" customHeight="1">
      <c r="H93" s="158" t="s">
        <v>1</v>
      </c>
      <c r="I93" s="158"/>
      <c r="J93" s="158"/>
      <c r="K93" s="158"/>
      <c r="L93" s="158"/>
      <c r="M93" s="158"/>
      <c r="N93" s="158"/>
    </row>
    <row r="94" spans="1:15" ht="23.1" customHeight="1">
      <c r="H94" s="159" t="s">
        <v>2</v>
      </c>
      <c r="I94" s="159"/>
      <c r="J94" s="159"/>
      <c r="K94" s="32"/>
      <c r="L94" s="160" t="s">
        <v>43</v>
      </c>
      <c r="M94" s="160"/>
      <c r="N94" s="160"/>
    </row>
    <row r="95" spans="1:15" ht="23.1" customHeight="1">
      <c r="H95" s="102" t="s">
        <v>127</v>
      </c>
      <c r="I95" s="103" t="s">
        <v>99</v>
      </c>
      <c r="J95" s="102" t="s">
        <v>127</v>
      </c>
      <c r="K95" s="119"/>
      <c r="L95" s="102" t="s">
        <v>127</v>
      </c>
      <c r="M95" s="103" t="s">
        <v>99</v>
      </c>
      <c r="N95" s="102" t="s">
        <v>127</v>
      </c>
    </row>
    <row r="96" spans="1:15" ht="23.1" customHeight="1">
      <c r="H96" s="104" t="s">
        <v>131</v>
      </c>
      <c r="I96" s="103"/>
      <c r="J96" s="104" t="s">
        <v>132</v>
      </c>
      <c r="K96" s="119"/>
      <c r="L96" s="104" t="s">
        <v>131</v>
      </c>
      <c r="M96" s="103"/>
      <c r="N96" s="104" t="s">
        <v>132</v>
      </c>
    </row>
    <row r="97" spans="1:24" ht="23.1" customHeight="1">
      <c r="H97" s="105" t="s">
        <v>128</v>
      </c>
      <c r="I97" s="103"/>
      <c r="J97" s="102" t="s">
        <v>129</v>
      </c>
      <c r="K97" s="119"/>
      <c r="L97" s="105" t="s">
        <v>128</v>
      </c>
      <c r="M97" s="103"/>
      <c r="N97" s="102" t="s">
        <v>129</v>
      </c>
    </row>
    <row r="98" spans="1:24" ht="23.1" customHeight="1">
      <c r="F98" s="123" t="s">
        <v>3</v>
      </c>
      <c r="H98" s="106" t="s">
        <v>130</v>
      </c>
      <c r="I98" s="103"/>
      <c r="J98" s="107"/>
      <c r="K98" s="119"/>
      <c r="L98" s="106" t="s">
        <v>130</v>
      </c>
      <c r="M98" s="103"/>
      <c r="N98" s="107"/>
    </row>
    <row r="99" spans="1:24" ht="23.1" customHeight="1">
      <c r="A99" s="124" t="s">
        <v>93</v>
      </c>
      <c r="B99" s="43"/>
      <c r="C99" s="43"/>
      <c r="D99" s="43"/>
      <c r="E99" s="43"/>
      <c r="H99" s="44"/>
      <c r="I99" s="28"/>
      <c r="J99" s="10"/>
      <c r="K99" s="10"/>
      <c r="L99" s="44"/>
      <c r="M99" s="28"/>
      <c r="N99" s="28"/>
      <c r="O99" s="28"/>
    </row>
    <row r="100" spans="1:24" ht="23.1" customHeight="1">
      <c r="A100" s="33" t="s">
        <v>23</v>
      </c>
      <c r="H100" s="34"/>
      <c r="I100" s="34"/>
      <c r="J100" s="34"/>
      <c r="K100" s="34"/>
      <c r="L100" s="34"/>
      <c r="M100" s="34"/>
      <c r="N100" s="34"/>
      <c r="O100" s="34"/>
    </row>
    <row r="101" spans="1:24" ht="23.1" customHeight="1">
      <c r="A101" s="31" t="s">
        <v>24</v>
      </c>
      <c r="F101" s="29"/>
      <c r="H101" s="34"/>
      <c r="I101" s="34"/>
      <c r="J101" s="34"/>
      <c r="K101" s="34"/>
      <c r="L101" s="34"/>
      <c r="M101" s="34"/>
      <c r="N101" s="34"/>
      <c r="O101" s="34"/>
    </row>
    <row r="102" spans="1:24" ht="23.1" customHeight="1">
      <c r="A102" s="31" t="s">
        <v>25</v>
      </c>
      <c r="F102" s="10"/>
      <c r="H102" s="34"/>
      <c r="I102" s="34"/>
      <c r="J102" s="34"/>
      <c r="K102" s="34"/>
      <c r="L102" s="34"/>
      <c r="M102" s="34"/>
      <c r="N102" s="34"/>
      <c r="O102" s="34"/>
    </row>
    <row r="103" spans="1:24" ht="23.1" customHeight="1">
      <c r="B103" s="31" t="s">
        <v>75</v>
      </c>
      <c r="F103" s="10"/>
      <c r="H103" s="51">
        <v>300000000</v>
      </c>
      <c r="I103" s="34"/>
      <c r="J103" s="51">
        <v>300000000</v>
      </c>
      <c r="K103" s="34"/>
      <c r="L103" s="51">
        <v>300000000</v>
      </c>
      <c r="M103" s="34"/>
      <c r="N103" s="51">
        <v>300000000</v>
      </c>
      <c r="O103" s="34"/>
      <c r="V103" s="34"/>
      <c r="W103" s="34"/>
      <c r="X103" s="34"/>
    </row>
    <row r="104" spans="1:24" ht="23.1" customHeight="1">
      <c r="A104" s="31" t="s">
        <v>26</v>
      </c>
      <c r="F104" s="10"/>
      <c r="H104" s="34"/>
      <c r="I104" s="34"/>
      <c r="J104" s="34"/>
      <c r="K104" s="34"/>
      <c r="M104" s="34"/>
      <c r="O104" s="34"/>
      <c r="V104" s="34"/>
      <c r="W104" s="34"/>
      <c r="X104" s="34"/>
    </row>
    <row r="105" spans="1:24" ht="23.1" customHeight="1">
      <c r="B105" s="31" t="s">
        <v>75</v>
      </c>
      <c r="F105" s="10"/>
      <c r="H105" s="34">
        <v>300000000</v>
      </c>
      <c r="I105" s="34"/>
      <c r="J105" s="34">
        <v>300000000</v>
      </c>
      <c r="K105" s="34"/>
      <c r="L105" s="34">
        <v>300000000</v>
      </c>
      <c r="M105" s="34"/>
      <c r="N105" s="34">
        <v>300000000</v>
      </c>
      <c r="O105" s="34"/>
      <c r="V105" s="34"/>
      <c r="W105" s="34"/>
      <c r="X105" s="34"/>
    </row>
    <row r="106" spans="1:24" ht="23.1" customHeight="1">
      <c r="A106" s="31" t="s">
        <v>62</v>
      </c>
      <c r="F106" s="30"/>
      <c r="H106" s="35">
        <v>278374901.60000002</v>
      </c>
      <c r="I106" s="35"/>
      <c r="J106" s="35">
        <v>278374901.60000002</v>
      </c>
      <c r="K106" s="35"/>
      <c r="L106" s="35">
        <v>278374901.60000002</v>
      </c>
      <c r="M106" s="35"/>
      <c r="N106" s="35">
        <v>278374901.60000002</v>
      </c>
      <c r="O106" s="35"/>
      <c r="V106" s="34"/>
      <c r="W106" s="34"/>
      <c r="X106" s="34"/>
    </row>
    <row r="107" spans="1:24" ht="23.1" customHeight="1">
      <c r="A107" s="31" t="s">
        <v>78</v>
      </c>
      <c r="H107" s="35"/>
      <c r="I107" s="52"/>
      <c r="J107" s="35"/>
      <c r="K107" s="52"/>
      <c r="L107" s="35"/>
      <c r="M107" s="52"/>
      <c r="N107" s="35"/>
      <c r="O107" s="52"/>
      <c r="V107" s="34"/>
      <c r="W107" s="34"/>
      <c r="X107" s="34"/>
    </row>
    <row r="108" spans="1:24" ht="23.1" customHeight="1">
      <c r="B108" s="31" t="s">
        <v>118</v>
      </c>
      <c r="F108" s="10"/>
      <c r="H108" s="53">
        <v>30000000</v>
      </c>
      <c r="I108" s="52"/>
      <c r="J108" s="53">
        <v>30000000</v>
      </c>
      <c r="K108" s="52"/>
      <c r="L108" s="53">
        <v>30000000</v>
      </c>
      <c r="M108" s="52"/>
      <c r="N108" s="53">
        <v>30000000</v>
      </c>
      <c r="O108" s="52"/>
      <c r="V108" s="34"/>
      <c r="W108" s="34"/>
      <c r="X108" s="34"/>
    </row>
    <row r="109" spans="1:24" ht="23.1" customHeight="1">
      <c r="B109" s="31" t="s">
        <v>28</v>
      </c>
      <c r="F109" s="10"/>
      <c r="H109" s="117">
        <v>-165893320.98663002</v>
      </c>
      <c r="I109" s="52"/>
      <c r="J109" s="54">
        <v>-166873455.26000023</v>
      </c>
      <c r="K109" s="52"/>
      <c r="L109" s="112">
        <v>62688828.829999939</v>
      </c>
      <c r="M109" s="52"/>
      <c r="N109" s="56">
        <v>53187943.25</v>
      </c>
      <c r="O109" s="52"/>
      <c r="V109" s="34"/>
      <c r="W109" s="34"/>
      <c r="X109" s="34"/>
    </row>
    <row r="110" spans="1:24" ht="23.1" customHeight="1">
      <c r="A110" s="33" t="s">
        <v>59</v>
      </c>
      <c r="H110" s="53">
        <f>SUM(H105:H109)</f>
        <v>442481580.61337</v>
      </c>
      <c r="I110" s="57"/>
      <c r="J110" s="53">
        <f>SUM(J105:J109)</f>
        <v>441501446.33999979</v>
      </c>
      <c r="K110" s="57"/>
      <c r="L110" s="53">
        <f>SUM(L105:L109)</f>
        <v>671063730.42999995</v>
      </c>
      <c r="M110" s="57"/>
      <c r="N110" s="53">
        <f>SUM(N105:N109)</f>
        <v>661562844.85000002</v>
      </c>
      <c r="O110" s="57"/>
      <c r="V110" s="34"/>
      <c r="W110" s="34"/>
      <c r="X110" s="34"/>
    </row>
    <row r="111" spans="1:24" ht="23.1" customHeight="1">
      <c r="A111" s="37" t="s">
        <v>60</v>
      </c>
      <c r="H111" s="55">
        <v>0</v>
      </c>
      <c r="I111" s="34"/>
      <c r="J111" s="55">
        <v>0</v>
      </c>
      <c r="K111" s="34"/>
      <c r="L111" s="55">
        <v>0</v>
      </c>
      <c r="M111" s="34"/>
      <c r="N111" s="55">
        <v>0</v>
      </c>
      <c r="O111" s="34"/>
      <c r="V111" s="34"/>
      <c r="W111" s="34"/>
      <c r="X111" s="34"/>
    </row>
    <row r="112" spans="1:24" ht="23.1" customHeight="1">
      <c r="A112" s="33" t="s">
        <v>29</v>
      </c>
      <c r="H112" s="58">
        <f>SUM(H110:H111)</f>
        <v>442481580.61337</v>
      </c>
      <c r="I112" s="57"/>
      <c r="J112" s="58">
        <f>SUM(J110:J111)</f>
        <v>441501446.33999979</v>
      </c>
      <c r="K112" s="57"/>
      <c r="L112" s="58">
        <f>SUM(L110:L111)</f>
        <v>671063730.42999995</v>
      </c>
      <c r="M112" s="57"/>
      <c r="N112" s="58">
        <f>SUM(N110:N111)</f>
        <v>661562844.85000002</v>
      </c>
      <c r="O112" s="57"/>
      <c r="P112" s="36"/>
      <c r="Q112" s="36"/>
      <c r="R112" s="36"/>
      <c r="S112" s="36"/>
      <c r="T112" s="36"/>
      <c r="U112" s="36"/>
      <c r="V112" s="36"/>
      <c r="W112" s="36"/>
      <c r="X112" s="34"/>
    </row>
    <row r="113" spans="1:24" ht="15" customHeight="1">
      <c r="B113" s="33"/>
      <c r="H113" s="57"/>
      <c r="I113" s="57"/>
      <c r="J113" s="57"/>
      <c r="K113" s="57"/>
      <c r="L113" s="57"/>
      <c r="M113" s="57"/>
      <c r="N113" s="57"/>
      <c r="O113" s="57"/>
      <c r="V113" s="34"/>
      <c r="W113" s="34"/>
      <c r="X113" s="34"/>
    </row>
    <row r="114" spans="1:24" ht="23.1" customHeight="1" thickBot="1">
      <c r="A114" s="33" t="s">
        <v>30</v>
      </c>
      <c r="H114" s="59">
        <f>H112+H73</f>
        <v>1280519605.8633702</v>
      </c>
      <c r="I114" s="57"/>
      <c r="J114" s="59">
        <f>J112+J73</f>
        <v>1242030645.0499997</v>
      </c>
      <c r="K114" s="57"/>
      <c r="L114" s="59">
        <f>L112+L73</f>
        <v>884380920.14999986</v>
      </c>
      <c r="M114" s="57"/>
      <c r="N114" s="59">
        <f>N112+N73</f>
        <v>860412332.34000003</v>
      </c>
      <c r="O114" s="57"/>
      <c r="P114" s="36"/>
      <c r="R114" s="36"/>
      <c r="T114" s="36"/>
      <c r="V114" s="36"/>
      <c r="W114" s="34"/>
      <c r="X114" s="34"/>
    </row>
    <row r="115" spans="1:24" s="60" customFormat="1" ht="23.1" customHeight="1" thickTop="1">
      <c r="H115" s="61"/>
      <c r="I115" s="61"/>
      <c r="J115" s="61"/>
      <c r="K115" s="61"/>
      <c r="L115" s="61"/>
      <c r="M115" s="61"/>
      <c r="N115" s="61"/>
      <c r="O115" s="62"/>
      <c r="P115" s="63"/>
      <c r="V115" s="64"/>
      <c r="W115" s="64"/>
      <c r="X115" s="64"/>
    </row>
    <row r="116" spans="1:24" s="60" customFormat="1" ht="23.1" customHeight="1">
      <c r="A116" s="42" t="s">
        <v>133</v>
      </c>
      <c r="H116" s="64"/>
      <c r="I116" s="64"/>
      <c r="J116" s="64"/>
      <c r="K116" s="64"/>
      <c r="L116" s="64">
        <v>0</v>
      </c>
      <c r="M116" s="64"/>
      <c r="N116" s="64">
        <v>0</v>
      </c>
      <c r="O116" s="64"/>
      <c r="V116" s="64"/>
      <c r="W116" s="64"/>
      <c r="X116" s="64"/>
    </row>
    <row r="117" spans="1:24" ht="23.1" customHeight="1">
      <c r="H117" s="61"/>
      <c r="I117" s="61"/>
      <c r="J117" s="61"/>
      <c r="K117" s="61"/>
      <c r="L117" s="61"/>
      <c r="M117" s="61"/>
      <c r="N117" s="61"/>
      <c r="O117" s="61"/>
      <c r="P117" s="63"/>
      <c r="V117" s="34"/>
      <c r="W117" s="34"/>
      <c r="X117" s="34"/>
    </row>
    <row r="118" spans="1:24" ht="23.1" customHeight="1">
      <c r="H118" s="61"/>
      <c r="I118" s="61"/>
      <c r="J118" s="61"/>
      <c r="K118" s="61"/>
      <c r="L118" s="61"/>
      <c r="M118" s="61"/>
      <c r="N118" s="61"/>
      <c r="O118" s="61"/>
      <c r="P118" s="63"/>
      <c r="V118" s="34"/>
      <c r="W118" s="34"/>
      <c r="X118" s="34"/>
    </row>
    <row r="119" spans="1:24" ht="23.1" customHeight="1">
      <c r="H119" s="61"/>
      <c r="I119" s="61"/>
      <c r="J119" s="61"/>
      <c r="K119" s="61"/>
      <c r="L119" s="61"/>
      <c r="M119" s="61"/>
      <c r="N119" s="61"/>
      <c r="O119" s="64"/>
      <c r="V119" s="34"/>
      <c r="W119" s="34"/>
      <c r="X119" s="34"/>
    </row>
    <row r="120" spans="1:24" ht="23.1" customHeight="1">
      <c r="H120" s="34"/>
      <c r="I120" s="34"/>
      <c r="J120" s="34"/>
      <c r="K120" s="34"/>
      <c r="L120" s="34"/>
      <c r="M120" s="34"/>
      <c r="N120" s="34"/>
      <c r="O120" s="64"/>
      <c r="V120" s="34"/>
      <c r="W120" s="34"/>
      <c r="X120" s="34"/>
    </row>
    <row r="121" spans="1:24" ht="23.1" customHeight="1">
      <c r="H121" s="34"/>
      <c r="I121" s="34"/>
      <c r="J121" s="34"/>
      <c r="K121" s="34"/>
      <c r="L121" s="34"/>
      <c r="M121" s="34"/>
      <c r="N121" s="34"/>
      <c r="O121" s="64"/>
      <c r="V121" s="34"/>
      <c r="W121" s="34"/>
      <c r="X121" s="34"/>
    </row>
    <row r="122" spans="1:24" ht="23.1" customHeight="1">
      <c r="H122" s="34"/>
      <c r="I122" s="34"/>
      <c r="J122" s="34"/>
      <c r="K122" s="34"/>
      <c r="L122" s="34"/>
      <c r="M122" s="34"/>
      <c r="N122" s="34"/>
      <c r="O122" s="64"/>
      <c r="V122" s="34"/>
      <c r="W122" s="34"/>
      <c r="X122" s="34"/>
    </row>
    <row r="123" spans="1:24" ht="23.1" customHeight="1">
      <c r="H123" s="34"/>
      <c r="I123" s="34"/>
      <c r="J123" s="34"/>
      <c r="K123" s="34"/>
      <c r="L123" s="34"/>
      <c r="M123" s="34"/>
      <c r="N123" s="34"/>
      <c r="O123" s="64"/>
      <c r="V123" s="34"/>
      <c r="W123" s="34"/>
      <c r="X123" s="34"/>
    </row>
    <row r="124" spans="1:24" ht="23.1" customHeight="1">
      <c r="H124" s="57"/>
      <c r="I124" s="57"/>
      <c r="J124" s="57"/>
      <c r="K124" s="57"/>
      <c r="L124" s="57"/>
      <c r="M124" s="57"/>
      <c r="N124" s="57"/>
      <c r="O124" s="57"/>
      <c r="V124" s="34"/>
      <c r="W124" s="34"/>
      <c r="X124" s="34"/>
    </row>
    <row r="125" spans="1:24" ht="23.1" customHeight="1">
      <c r="H125" s="57"/>
      <c r="I125" s="57"/>
      <c r="J125" s="57"/>
      <c r="K125" s="57"/>
      <c r="L125" s="57"/>
      <c r="M125" s="57"/>
      <c r="N125" s="57"/>
      <c r="O125" s="57"/>
    </row>
    <row r="126" spans="1:24" ht="23.1" customHeight="1">
      <c r="H126" s="57"/>
      <c r="I126" s="57"/>
      <c r="J126" s="57"/>
      <c r="K126" s="57"/>
      <c r="L126" s="57"/>
      <c r="M126" s="57"/>
      <c r="N126" s="57"/>
      <c r="O126" s="57"/>
    </row>
    <row r="127" spans="1:24" ht="23.1" customHeight="1">
      <c r="H127" s="57"/>
      <c r="I127" s="57"/>
      <c r="J127" s="57"/>
      <c r="K127" s="57"/>
      <c r="L127" s="57"/>
      <c r="M127" s="57"/>
      <c r="N127" s="57"/>
      <c r="O127" s="57"/>
    </row>
    <row r="128" spans="1:24" ht="23.1" customHeight="1">
      <c r="H128" s="57"/>
      <c r="I128" s="57"/>
      <c r="J128" s="57"/>
      <c r="K128" s="57"/>
      <c r="L128" s="57"/>
      <c r="M128" s="57"/>
      <c r="N128" s="57"/>
      <c r="O128" s="57"/>
    </row>
    <row r="129" spans="1:15" ht="23.1" customHeight="1">
      <c r="A129" s="42"/>
    </row>
    <row r="130" spans="1:15" ht="23.1" customHeight="1">
      <c r="H130" s="57"/>
      <c r="I130" s="57"/>
      <c r="J130" s="57"/>
      <c r="K130" s="57"/>
      <c r="L130" s="57"/>
      <c r="M130" s="57"/>
      <c r="N130" s="57"/>
      <c r="O130" s="57"/>
    </row>
    <row r="131" spans="1:15" ht="37.5" customHeight="1">
      <c r="H131" s="57"/>
      <c r="I131" s="57"/>
      <c r="J131" s="57"/>
      <c r="K131" s="57"/>
      <c r="L131" s="57"/>
      <c r="M131" s="57"/>
      <c r="N131" s="57"/>
      <c r="O131" s="57"/>
    </row>
    <row r="132" spans="1:15" ht="23.1" customHeight="1">
      <c r="A132" s="31" t="s">
        <v>82</v>
      </c>
      <c r="H132" s="57"/>
      <c r="I132" s="57"/>
      <c r="J132" s="57"/>
      <c r="K132" s="57"/>
      <c r="L132" s="57"/>
      <c r="M132" s="57"/>
      <c r="N132" s="149" t="s">
        <v>157</v>
      </c>
      <c r="O132" s="57"/>
    </row>
  </sheetData>
  <mergeCells count="19">
    <mergeCell ref="A45:O45"/>
    <mergeCell ref="A47:O47"/>
    <mergeCell ref="A46:O46"/>
    <mergeCell ref="H49:N49"/>
    <mergeCell ref="H50:J50"/>
    <mergeCell ref="L50:N50"/>
    <mergeCell ref="A1:O1"/>
    <mergeCell ref="A2:O2"/>
    <mergeCell ref="A3:O3"/>
    <mergeCell ref="A11:E11"/>
    <mergeCell ref="H5:N5"/>
    <mergeCell ref="H6:J6"/>
    <mergeCell ref="L6:N6"/>
    <mergeCell ref="A91:O91"/>
    <mergeCell ref="A89:O89"/>
    <mergeCell ref="A90:O90"/>
    <mergeCell ref="H93:N93"/>
    <mergeCell ref="H94:J94"/>
    <mergeCell ref="L94:N94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zoomScaleNormal="90" zoomScaleSheetLayoutView="100" workbookViewId="0">
      <selection sqref="A1:N1"/>
    </sheetView>
  </sheetViews>
  <sheetFormatPr defaultColWidth="9.33203125" defaultRowHeight="20.25"/>
  <cols>
    <col min="1" max="4" width="2.33203125" style="119" customWidth="1"/>
    <col min="5" max="5" width="37.83203125" style="119" customWidth="1"/>
    <col min="6" max="6" width="10.83203125" style="119" customWidth="1"/>
    <col min="7" max="7" width="0.6640625" style="119" customWidth="1"/>
    <col min="8" max="8" width="17.83203125" style="119" customWidth="1"/>
    <col min="9" max="9" width="0.6640625" style="119" customWidth="1"/>
    <col min="10" max="10" width="17.83203125" style="119" customWidth="1"/>
    <col min="11" max="11" width="0.6640625" style="119" customWidth="1"/>
    <col min="12" max="12" width="17.83203125" style="119" customWidth="1"/>
    <col min="13" max="13" width="0.6640625" style="119" customWidth="1"/>
    <col min="14" max="14" width="17.83203125" style="119" customWidth="1"/>
    <col min="15" max="15" width="1.6640625" style="119" customWidth="1"/>
    <col min="16" max="16" width="9.33203125" style="119"/>
    <col min="17" max="17" width="16" style="119" bestFit="1" customWidth="1"/>
    <col min="18" max="18" width="16.5" style="119" bestFit="1" customWidth="1"/>
    <col min="19" max="19" width="9.33203125" style="119"/>
    <col min="20" max="20" width="20.1640625" style="119" customWidth="1"/>
    <col min="21" max="21" width="0.83203125" style="119" customWidth="1"/>
    <col min="22" max="22" width="15.5" style="119" customWidth="1"/>
    <col min="23" max="16384" width="9.33203125" style="119"/>
  </cols>
  <sheetData>
    <row r="1" spans="1:20" s="130" customFormat="1" ht="23.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20" s="130" customFormat="1" ht="23.1" customHeight="1">
      <c r="A2" s="162" t="s">
        <v>67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20" s="130" customFormat="1" ht="23.1" customHeight="1">
      <c r="A3" s="162" t="s">
        <v>134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20" ht="23.1" customHeight="1">
      <c r="H4" s="131"/>
      <c r="I4" s="131"/>
      <c r="J4" s="131"/>
      <c r="K4" s="131"/>
      <c r="L4" s="131"/>
      <c r="M4" s="131"/>
      <c r="N4" s="131"/>
    </row>
    <row r="5" spans="1:20" ht="23.1" customHeight="1">
      <c r="H5" s="163" t="s">
        <v>1</v>
      </c>
      <c r="I5" s="163"/>
      <c r="J5" s="163"/>
      <c r="K5" s="163"/>
      <c r="L5" s="163"/>
      <c r="M5" s="163"/>
      <c r="N5" s="163"/>
    </row>
    <row r="6" spans="1:20" ht="23.1" customHeight="1">
      <c r="A6" s="132"/>
      <c r="B6" s="132"/>
      <c r="C6" s="132"/>
      <c r="D6" s="132"/>
      <c r="E6" s="132"/>
      <c r="F6" s="132"/>
      <c r="H6" s="164" t="s">
        <v>2</v>
      </c>
      <c r="I6" s="164"/>
      <c r="J6" s="164"/>
      <c r="L6" s="164" t="s">
        <v>43</v>
      </c>
      <c r="M6" s="164"/>
      <c r="N6" s="164"/>
    </row>
    <row r="7" spans="1:20" ht="23.1" customHeight="1">
      <c r="A7" s="98"/>
      <c r="B7" s="98"/>
      <c r="C7" s="98"/>
      <c r="D7" s="98"/>
      <c r="E7" s="98"/>
      <c r="F7" s="125" t="s">
        <v>3</v>
      </c>
      <c r="H7" s="126" t="s">
        <v>146</v>
      </c>
      <c r="I7" s="97"/>
      <c r="J7" s="126" t="s">
        <v>100</v>
      </c>
      <c r="L7" s="126" t="s">
        <v>146</v>
      </c>
      <c r="M7" s="97"/>
      <c r="N7" s="126" t="s">
        <v>100</v>
      </c>
    </row>
    <row r="8" spans="1:20" ht="23.1" customHeight="1">
      <c r="A8" s="130" t="s">
        <v>50</v>
      </c>
      <c r="B8" s="98"/>
      <c r="C8" s="98"/>
      <c r="D8" s="98"/>
      <c r="E8" s="98"/>
      <c r="H8" s="99"/>
      <c r="I8" s="97"/>
      <c r="J8" s="97"/>
      <c r="K8" s="97"/>
      <c r="L8" s="97"/>
      <c r="M8" s="97"/>
      <c r="N8" s="97"/>
    </row>
    <row r="9" spans="1:20" ht="23.1" customHeight="1">
      <c r="A9" s="119" t="s">
        <v>31</v>
      </c>
      <c r="F9" s="97">
        <v>5.0999999999999996</v>
      </c>
      <c r="H9" s="131">
        <v>278204917.17999995</v>
      </c>
      <c r="I9" s="131"/>
      <c r="J9" s="131">
        <v>269919156.41000003</v>
      </c>
      <c r="K9" s="131"/>
      <c r="L9" s="131">
        <v>132810194.50999998</v>
      </c>
      <c r="M9" s="131"/>
      <c r="N9" s="131">
        <v>131637252.58</v>
      </c>
    </row>
    <row r="10" spans="1:20" ht="23.1" customHeight="1">
      <c r="A10" s="119" t="s">
        <v>32</v>
      </c>
      <c r="F10" s="97"/>
      <c r="H10" s="131">
        <v>1897907.49</v>
      </c>
      <c r="I10" s="131"/>
      <c r="J10" s="131">
        <v>2378226.48</v>
      </c>
      <c r="K10" s="131"/>
      <c r="L10" s="131">
        <v>1029408.39</v>
      </c>
      <c r="M10" s="131"/>
      <c r="N10" s="131">
        <v>1277053.03</v>
      </c>
    </row>
    <row r="11" spans="1:20" ht="23.1" customHeight="1">
      <c r="A11" s="130" t="s">
        <v>51</v>
      </c>
      <c r="F11" s="97"/>
      <c r="H11" s="133">
        <f>SUM(H9:H10)</f>
        <v>280102824.66999996</v>
      </c>
      <c r="I11" s="131"/>
      <c r="J11" s="133">
        <f>SUM(J9:J10)</f>
        <v>272297382.89000005</v>
      </c>
      <c r="K11" s="131"/>
      <c r="L11" s="133">
        <f>SUM(L9:L10)</f>
        <v>133839602.89999998</v>
      </c>
      <c r="M11" s="131"/>
      <c r="N11" s="133">
        <f>SUM(N9:N10)</f>
        <v>132914305.61</v>
      </c>
    </row>
    <row r="12" spans="1:20" ht="6.75" customHeight="1">
      <c r="F12" s="97"/>
      <c r="H12" s="131"/>
      <c r="I12" s="131"/>
      <c r="J12" s="134"/>
      <c r="K12" s="131"/>
      <c r="L12" s="131"/>
      <c r="M12" s="131"/>
      <c r="N12" s="131"/>
    </row>
    <row r="13" spans="1:20" ht="23.1" customHeight="1">
      <c r="A13" s="130" t="s">
        <v>52</v>
      </c>
      <c r="F13" s="97"/>
      <c r="H13" s="131"/>
      <c r="I13" s="131"/>
      <c r="J13" s="134"/>
      <c r="K13" s="131"/>
      <c r="L13" s="131"/>
      <c r="M13" s="131"/>
      <c r="N13" s="131"/>
      <c r="Q13" s="135"/>
      <c r="R13" s="135"/>
      <c r="S13" s="135"/>
      <c r="T13" s="136"/>
    </row>
    <row r="14" spans="1:20" ht="23.1" customHeight="1">
      <c r="A14" s="119" t="s">
        <v>49</v>
      </c>
      <c r="F14" s="97">
        <v>5.0999999999999996</v>
      </c>
      <c r="H14" s="131">
        <v>247285212.00663</v>
      </c>
      <c r="I14" s="131"/>
      <c r="J14" s="131">
        <v>243692204.66</v>
      </c>
      <c r="K14" s="131"/>
      <c r="L14" s="131">
        <v>111889944.58000003</v>
      </c>
      <c r="M14" s="131"/>
      <c r="N14" s="131">
        <v>121091618.12</v>
      </c>
      <c r="Q14" s="100"/>
      <c r="R14" s="135"/>
      <c r="S14" s="135"/>
      <c r="T14" s="136"/>
    </row>
    <row r="15" spans="1:20" ht="23.1" customHeight="1">
      <c r="A15" s="119" t="s">
        <v>125</v>
      </c>
      <c r="F15" s="97"/>
      <c r="H15" s="131">
        <v>10427566.859999999</v>
      </c>
      <c r="I15" s="131"/>
      <c r="J15" s="131">
        <v>10059864.039999999</v>
      </c>
      <c r="K15" s="131"/>
      <c r="L15" s="131">
        <v>3879165.92</v>
      </c>
      <c r="M15" s="131"/>
      <c r="N15" s="131">
        <v>3974352.66</v>
      </c>
      <c r="Q15" s="131"/>
      <c r="R15" s="137"/>
      <c r="S15" s="135"/>
      <c r="T15" s="136"/>
    </row>
    <row r="16" spans="1:20" ht="23.1" customHeight="1">
      <c r="A16" s="119" t="s">
        <v>76</v>
      </c>
      <c r="F16" s="97">
        <v>5.0999999999999996</v>
      </c>
      <c r="H16" s="131">
        <v>14134752.83</v>
      </c>
      <c r="I16" s="131"/>
      <c r="J16" s="131">
        <v>13671091.470000001</v>
      </c>
      <c r="L16" s="131">
        <v>6752826.5899999999</v>
      </c>
      <c r="N16" s="131">
        <v>6492620.9800000004</v>
      </c>
      <c r="Q16" s="131"/>
      <c r="R16" s="137"/>
      <c r="S16" s="135"/>
      <c r="T16" s="136"/>
    </row>
    <row r="17" spans="1:20" ht="23.1" customHeight="1">
      <c r="A17" s="119" t="s">
        <v>54</v>
      </c>
      <c r="F17" s="97">
        <v>5.0999999999999996</v>
      </c>
      <c r="H17" s="138">
        <v>5844339.79</v>
      </c>
      <c r="I17" s="131"/>
      <c r="J17" s="138">
        <v>6311617.3700000001</v>
      </c>
      <c r="K17" s="131"/>
      <c r="L17" s="138">
        <v>635048.6</v>
      </c>
      <c r="M17" s="131"/>
      <c r="N17" s="138">
        <v>534867.19999999995</v>
      </c>
      <c r="Q17" s="135"/>
      <c r="R17" s="135"/>
      <c r="S17" s="135"/>
      <c r="T17" s="136"/>
    </row>
    <row r="18" spans="1:20" ht="23.1" customHeight="1">
      <c r="A18" s="150" t="s">
        <v>53</v>
      </c>
      <c r="B18" s="151"/>
      <c r="F18" s="97"/>
      <c r="H18" s="139">
        <f>SUM(H14:H17)</f>
        <v>277691871.48663002</v>
      </c>
      <c r="I18" s="131"/>
      <c r="J18" s="139">
        <f>SUM(J14:J17)</f>
        <v>273734777.53999996</v>
      </c>
      <c r="K18" s="131"/>
      <c r="L18" s="139">
        <f>SUM(L14:L17)</f>
        <v>123156985.69000003</v>
      </c>
      <c r="M18" s="131"/>
      <c r="N18" s="139">
        <f>SUM(N14:N17)</f>
        <v>132093458.96000001</v>
      </c>
      <c r="Q18" s="135"/>
      <c r="R18" s="135"/>
      <c r="S18" s="135"/>
      <c r="T18" s="136"/>
    </row>
    <row r="19" spans="1:20" ht="9.75" customHeight="1">
      <c r="B19" s="151"/>
      <c r="F19" s="97"/>
      <c r="H19" s="131"/>
      <c r="I19" s="131"/>
      <c r="J19" s="131"/>
      <c r="K19" s="131"/>
      <c r="L19" s="131"/>
      <c r="M19" s="131"/>
      <c r="N19" s="131"/>
    </row>
    <row r="20" spans="1:20" ht="23.1" customHeight="1">
      <c r="A20" s="130" t="s">
        <v>71</v>
      </c>
      <c r="D20" s="130"/>
      <c r="F20" s="97"/>
      <c r="H20" s="140">
        <f>+H11-H18</f>
        <v>2410953.1833699346</v>
      </c>
      <c r="I20" s="131"/>
      <c r="J20" s="140">
        <f>+J11-J18</f>
        <v>-1437394.6499999166</v>
      </c>
      <c r="K20" s="131"/>
      <c r="L20" s="140">
        <f>+L11-L18</f>
        <v>10682617.209999949</v>
      </c>
      <c r="M20" s="131"/>
      <c r="N20" s="140">
        <f>+N11-N18</f>
        <v>820846.64999999106</v>
      </c>
    </row>
    <row r="21" spans="1:20" ht="23.1" customHeight="1">
      <c r="A21" s="119" t="s">
        <v>72</v>
      </c>
      <c r="F21" s="97">
        <v>12.2</v>
      </c>
      <c r="H21" s="141">
        <v>-1430818.91</v>
      </c>
      <c r="I21" s="140"/>
      <c r="J21" s="141">
        <v>-269055.78000000003</v>
      </c>
      <c r="K21" s="140"/>
      <c r="L21" s="141">
        <v>-1181731.6299999999</v>
      </c>
      <c r="M21" s="140"/>
      <c r="N21" s="141">
        <v>123537.89200000005</v>
      </c>
    </row>
    <row r="22" spans="1:20" ht="23.1" customHeight="1">
      <c r="A22" s="130" t="s">
        <v>140</v>
      </c>
      <c r="F22" s="97"/>
      <c r="H22" s="140">
        <f>SUM(H20:H21)</f>
        <v>980134.27336993464</v>
      </c>
      <c r="J22" s="140">
        <f>SUM(J20:J21)</f>
        <v>-1706450.4299999166</v>
      </c>
      <c r="L22" s="140">
        <f>SUM(L20:L21)</f>
        <v>9500885.5799999498</v>
      </c>
      <c r="N22" s="140">
        <f>SUM(N20:N21)</f>
        <v>944384.54199999105</v>
      </c>
    </row>
    <row r="23" spans="1:20" ht="9.9499999999999993" customHeight="1">
      <c r="A23" s="130"/>
      <c r="F23" s="97"/>
      <c r="H23" s="140"/>
      <c r="J23" s="140"/>
      <c r="L23" s="140"/>
      <c r="N23" s="140"/>
    </row>
    <row r="24" spans="1:20" ht="23.1" customHeight="1">
      <c r="A24" s="130" t="s">
        <v>83</v>
      </c>
      <c r="H24" s="142">
        <v>0</v>
      </c>
      <c r="J24" s="142">
        <v>0</v>
      </c>
      <c r="L24" s="142">
        <v>0</v>
      </c>
      <c r="N24" s="142">
        <v>0</v>
      </c>
    </row>
    <row r="25" spans="1:20" ht="23.1" customHeight="1" thickBot="1">
      <c r="A25" s="130" t="s">
        <v>137</v>
      </c>
      <c r="F25" s="97"/>
      <c r="H25" s="143">
        <f>SUM(H22:H24)</f>
        <v>980134.27336993464</v>
      </c>
      <c r="J25" s="143">
        <f>SUM(J22:J24)</f>
        <v>-1706450.4299999166</v>
      </c>
      <c r="L25" s="143">
        <f>SUM(L22:L24)</f>
        <v>9500885.5799999498</v>
      </c>
      <c r="N25" s="143">
        <f>SUM(N22:N24)</f>
        <v>944384.54199999105</v>
      </c>
    </row>
    <row r="26" spans="1:20" ht="23.1" customHeight="1" thickTop="1">
      <c r="A26" s="130"/>
      <c r="J26" s="142"/>
      <c r="L26" s="131"/>
      <c r="N26" s="142"/>
    </row>
    <row r="27" spans="1:20" ht="23.1" customHeight="1">
      <c r="A27" s="130" t="s">
        <v>141</v>
      </c>
      <c r="H27" s="142"/>
      <c r="J27" s="142"/>
      <c r="L27" s="131"/>
      <c r="N27" s="142"/>
    </row>
    <row r="28" spans="1:20" ht="23.1" customHeight="1">
      <c r="B28" s="119" t="s">
        <v>119</v>
      </c>
      <c r="H28" s="142">
        <v>980134.27336993464</v>
      </c>
      <c r="J28" s="142">
        <v>-1706450.4299999166</v>
      </c>
      <c r="L28" s="131"/>
      <c r="N28" s="142"/>
    </row>
    <row r="29" spans="1:20" ht="23.1" customHeight="1">
      <c r="B29" s="144" t="s">
        <v>68</v>
      </c>
      <c r="H29" s="142">
        <v>0</v>
      </c>
      <c r="J29" s="142">
        <v>0</v>
      </c>
      <c r="L29" s="131"/>
      <c r="N29" s="142"/>
    </row>
    <row r="30" spans="1:20" ht="23.1" customHeight="1" thickBot="1">
      <c r="A30" s="130" t="s">
        <v>140</v>
      </c>
      <c r="H30" s="145">
        <f>SUM(H28:H29)</f>
        <v>980134.27336993464</v>
      </c>
      <c r="J30" s="145">
        <f>SUM(J28:J29)</f>
        <v>-1706450.4299999166</v>
      </c>
      <c r="L30" s="131"/>
    </row>
    <row r="31" spans="1:20" ht="9.75" customHeight="1" thickTop="1">
      <c r="A31" s="130"/>
      <c r="H31" s="142"/>
      <c r="J31" s="142"/>
    </row>
    <row r="32" spans="1:20" ht="23.1" customHeight="1">
      <c r="A32" s="146" t="s">
        <v>123</v>
      </c>
      <c r="H32" s="142"/>
      <c r="J32" s="142"/>
    </row>
    <row r="33" spans="1:14" ht="23.1" customHeight="1">
      <c r="B33" s="119" t="s">
        <v>119</v>
      </c>
      <c r="H33" s="142">
        <v>980134.27336993464</v>
      </c>
      <c r="J33" s="142">
        <v>-1706450.4299999166</v>
      </c>
    </row>
    <row r="34" spans="1:14" ht="23.1" customHeight="1">
      <c r="A34" s="144"/>
      <c r="B34" s="119" t="s">
        <v>68</v>
      </c>
      <c r="H34" s="142">
        <v>0</v>
      </c>
      <c r="J34" s="142">
        <v>0</v>
      </c>
    </row>
    <row r="35" spans="1:14" ht="23.1" customHeight="1" thickBot="1">
      <c r="A35" s="146" t="s">
        <v>137</v>
      </c>
      <c r="H35" s="145">
        <f>SUM(H33:H34)</f>
        <v>980134.27336993464</v>
      </c>
      <c r="J35" s="145">
        <f>SUM(J33:J34)</f>
        <v>-1706450.4299999166</v>
      </c>
    </row>
    <row r="36" spans="1:14" ht="10.5" customHeight="1" thickTop="1">
      <c r="A36" s="130"/>
      <c r="H36" s="142"/>
      <c r="J36" s="142"/>
    </row>
    <row r="37" spans="1:14" ht="23.1" customHeight="1">
      <c r="A37" s="146" t="s">
        <v>85</v>
      </c>
      <c r="F37" s="97"/>
      <c r="H37" s="147"/>
      <c r="J37" s="147"/>
      <c r="L37" s="147"/>
      <c r="N37" s="147"/>
    </row>
    <row r="38" spans="1:14" ht="23.1" customHeight="1">
      <c r="A38" s="144" t="s">
        <v>84</v>
      </c>
      <c r="B38" s="144"/>
      <c r="F38" s="97">
        <v>18</v>
      </c>
      <c r="H38" s="148">
        <v>3.2671142445664489E-3</v>
      </c>
      <c r="J38" s="148">
        <v>-5.6881680999997216E-3</v>
      </c>
      <c r="L38" s="148">
        <v>3.1669618599999831E-2</v>
      </c>
      <c r="N38" s="148">
        <v>3.1479484733333033E-3</v>
      </c>
    </row>
    <row r="39" spans="1:14" ht="23.1" customHeight="1">
      <c r="A39" s="146"/>
      <c r="F39" s="97"/>
      <c r="H39" s="147"/>
      <c r="J39" s="147"/>
      <c r="L39" s="147"/>
      <c r="N39" s="147"/>
    </row>
    <row r="40" spans="1:14" ht="23.1" customHeight="1">
      <c r="A40" s="119" t="s">
        <v>133</v>
      </c>
      <c r="F40" s="97"/>
      <c r="H40" s="147"/>
      <c r="J40" s="147"/>
      <c r="L40" s="147"/>
      <c r="N40" s="147"/>
    </row>
    <row r="41" spans="1:14" ht="23.1" customHeight="1">
      <c r="A41" s="146"/>
      <c r="F41" s="97"/>
      <c r="H41" s="147"/>
      <c r="J41" s="147"/>
      <c r="L41" s="147"/>
      <c r="N41" s="147"/>
    </row>
    <row r="42" spans="1:14" ht="23.1" customHeight="1">
      <c r="A42" s="146"/>
      <c r="F42" s="97"/>
      <c r="H42" s="147"/>
      <c r="J42" s="147"/>
      <c r="L42" s="147"/>
      <c r="N42" s="147"/>
    </row>
    <row r="43" spans="1:14" ht="23.1" customHeight="1">
      <c r="A43" s="146"/>
      <c r="F43" s="97"/>
      <c r="H43" s="147"/>
      <c r="J43" s="147"/>
      <c r="L43" s="147"/>
      <c r="N43" s="147"/>
    </row>
    <row r="44" spans="1:14" ht="23.1" customHeight="1">
      <c r="A44" s="146"/>
      <c r="F44" s="97"/>
      <c r="H44" s="147"/>
      <c r="J44" s="147"/>
      <c r="L44" s="147"/>
      <c r="N44" s="147"/>
    </row>
    <row r="45" spans="1:14" ht="23.1" customHeight="1">
      <c r="B45" s="146"/>
      <c r="F45" s="97"/>
      <c r="H45" s="147"/>
      <c r="J45" s="147"/>
      <c r="L45" s="147"/>
      <c r="N45" s="147"/>
    </row>
    <row r="46" spans="1:14" ht="29.1" customHeight="1">
      <c r="B46" s="146"/>
      <c r="F46" s="97"/>
      <c r="H46" s="147"/>
      <c r="J46" s="147"/>
      <c r="L46" s="147"/>
      <c r="N46" s="147"/>
    </row>
    <row r="47" spans="1:14" ht="23.1" customHeight="1">
      <c r="A47" s="151" t="s">
        <v>82</v>
      </c>
      <c r="B47" s="146"/>
      <c r="F47" s="97"/>
      <c r="H47" s="147"/>
      <c r="J47" s="147"/>
      <c r="L47" s="147"/>
      <c r="N47" s="152" t="s">
        <v>158</v>
      </c>
    </row>
    <row r="51" spans="8:14">
      <c r="H51" s="131"/>
      <c r="I51" s="131"/>
      <c r="J51" s="131"/>
      <c r="K51" s="131"/>
      <c r="L51" s="131"/>
      <c r="M51" s="131"/>
      <c r="N51" s="131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48"/>
  <sheetViews>
    <sheetView view="pageBreakPreview" zoomScaleNormal="90" zoomScaleSheetLayoutView="100" zoomScalePageLayoutView="90" workbookViewId="0"/>
  </sheetViews>
  <sheetFormatPr defaultColWidth="9.33203125" defaultRowHeight="21.95" customHeight="1"/>
  <cols>
    <col min="1" max="1" width="2.5" style="42" customWidth="1"/>
    <col min="2" max="2" width="3.83203125" style="42" customWidth="1"/>
    <col min="3" max="3" width="5.1640625" style="42" customWidth="1"/>
    <col min="4" max="4" width="21.83203125" style="42" customWidth="1"/>
    <col min="5" max="5" width="9.83203125" style="42" customWidth="1"/>
    <col min="6" max="6" width="1" style="42" customWidth="1"/>
    <col min="7" max="7" width="16.83203125" style="42" customWidth="1"/>
    <col min="8" max="8" width="1" style="42" customWidth="1"/>
    <col min="9" max="9" width="16.83203125" style="42" customWidth="1"/>
    <col min="10" max="10" width="1" style="42" customWidth="1"/>
    <col min="11" max="11" width="19.33203125" style="42" customWidth="1"/>
    <col min="12" max="12" width="1" style="42" customWidth="1"/>
    <col min="13" max="13" width="17.83203125" style="42" customWidth="1"/>
    <col min="14" max="14" width="1" style="42" customWidth="1"/>
    <col min="15" max="15" width="16.83203125" style="42" customWidth="1"/>
    <col min="16" max="16" width="9.33203125" style="42"/>
    <col min="17" max="18" width="17" style="42" bestFit="1" customWidth="1"/>
    <col min="19" max="16384" width="9.33203125" style="42"/>
  </cols>
  <sheetData>
    <row r="1" spans="1:31" s="68" customFormat="1" ht="23.1" customHeight="1">
      <c r="A1" s="129" t="s">
        <v>34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N1" s="129"/>
      <c r="O1" s="129"/>
    </row>
    <row r="2" spans="1:31" s="68" customFormat="1" ht="23.1" customHeight="1">
      <c r="A2" s="68" t="s">
        <v>61</v>
      </c>
      <c r="M2" s="67"/>
    </row>
    <row r="3" spans="1:31" s="68" customFormat="1" ht="23.1" customHeight="1">
      <c r="A3" s="68" t="s">
        <v>134</v>
      </c>
      <c r="M3" s="67"/>
    </row>
    <row r="4" spans="1:31" s="68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68" customFormat="1" ht="23.1" customHeight="1">
      <c r="A5" s="1"/>
      <c r="B5" s="1"/>
      <c r="C5" s="1"/>
      <c r="D5" s="1"/>
      <c r="E5" s="1"/>
      <c r="F5" s="1"/>
      <c r="G5" s="165" t="s">
        <v>1</v>
      </c>
      <c r="H5" s="165"/>
      <c r="I5" s="165"/>
      <c r="J5" s="165"/>
      <c r="K5" s="165"/>
      <c r="L5" s="165"/>
      <c r="M5" s="165"/>
      <c r="N5" s="165"/>
      <c r="O5" s="165"/>
    </row>
    <row r="6" spans="1:31" s="68" customFormat="1" ht="23.1" customHeight="1">
      <c r="A6" s="1"/>
      <c r="B6" s="1"/>
      <c r="C6" s="1"/>
      <c r="D6" s="1"/>
      <c r="E6" s="1"/>
      <c r="F6" s="1"/>
      <c r="G6" s="166" t="s">
        <v>2</v>
      </c>
      <c r="H6" s="166"/>
      <c r="I6" s="166"/>
      <c r="J6" s="166"/>
      <c r="K6" s="166"/>
      <c r="L6" s="166"/>
      <c r="M6" s="166"/>
      <c r="N6" s="166"/>
      <c r="O6" s="166"/>
    </row>
    <row r="7" spans="1:31" ht="23.1" customHeight="1">
      <c r="G7" s="3" t="s">
        <v>24</v>
      </c>
      <c r="K7" s="165" t="s">
        <v>78</v>
      </c>
      <c r="L7" s="165"/>
      <c r="M7" s="165"/>
    </row>
    <row r="8" spans="1:31" ht="23.1" customHeight="1">
      <c r="G8" s="3" t="s">
        <v>101</v>
      </c>
      <c r="H8" s="3"/>
      <c r="I8" s="3"/>
      <c r="J8" s="3"/>
      <c r="K8" s="3" t="s">
        <v>103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27" t="s">
        <v>3</v>
      </c>
      <c r="G9" s="127" t="s">
        <v>102</v>
      </c>
      <c r="H9" s="3"/>
      <c r="I9" s="127" t="s">
        <v>27</v>
      </c>
      <c r="J9" s="3"/>
      <c r="K9" s="127" t="s">
        <v>104</v>
      </c>
      <c r="L9" s="3"/>
      <c r="M9" s="127" t="s">
        <v>105</v>
      </c>
      <c r="N9" s="3"/>
      <c r="O9" s="127" t="s">
        <v>106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42" t="s">
        <v>135</v>
      </c>
      <c r="E11" s="3"/>
      <c r="G11" s="6">
        <v>300000000</v>
      </c>
      <c r="H11" s="3"/>
      <c r="I11" s="6">
        <v>278374901.60000002</v>
      </c>
      <c r="J11" s="3"/>
      <c r="K11" s="6">
        <v>30000000</v>
      </c>
      <c r="L11" s="3"/>
      <c r="M11" s="69">
        <v>-161865491.26999998</v>
      </c>
      <c r="N11" s="3"/>
      <c r="O11" s="69">
        <f>SUM(G11:M11)</f>
        <v>446509410.33000004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23.1" customHeight="1">
      <c r="A12" s="42" t="s">
        <v>150</v>
      </c>
      <c r="E12" s="3"/>
      <c r="G12" s="4">
        <v>0</v>
      </c>
      <c r="H12" s="35"/>
      <c r="I12" s="4">
        <v>0</v>
      </c>
      <c r="J12" s="53"/>
      <c r="K12" s="4">
        <v>0</v>
      </c>
      <c r="L12" s="53"/>
      <c r="M12" s="69">
        <v>-1706450.4299999762</v>
      </c>
      <c r="N12" s="69"/>
      <c r="O12" s="69">
        <f t="shared" ref="O12" si="0">SUM(G12:M12)</f>
        <v>-1706450.4299999762</v>
      </c>
      <c r="P12" s="35"/>
      <c r="Q12" s="35"/>
      <c r="R12" s="35"/>
      <c r="S12" s="35"/>
      <c r="T12" s="35"/>
      <c r="U12" s="35"/>
      <c r="V12" s="35"/>
    </row>
    <row r="13" spans="1:31" ht="23.1" customHeight="1" thickBot="1">
      <c r="A13" s="42" t="s">
        <v>142</v>
      </c>
      <c r="E13" s="3"/>
      <c r="G13" s="5">
        <f>SUM(G11:G12)</f>
        <v>300000000</v>
      </c>
      <c r="H13" s="35"/>
      <c r="I13" s="5">
        <f>SUM(I11:I12)</f>
        <v>278374901.60000002</v>
      </c>
      <c r="J13" s="53"/>
      <c r="K13" s="5">
        <f>SUM(K11:K12)</f>
        <v>30000000</v>
      </c>
      <c r="L13" s="53"/>
      <c r="M13" s="73">
        <f>SUM(M11:M12)</f>
        <v>-163571941.69999996</v>
      </c>
      <c r="N13" s="53"/>
      <c r="O13" s="5">
        <f>SUM(O11:O12)</f>
        <v>444802959.9000001</v>
      </c>
      <c r="P13" s="35"/>
      <c r="Q13" s="35"/>
      <c r="R13" s="35"/>
      <c r="S13" s="35"/>
      <c r="T13" s="35"/>
      <c r="U13" s="35"/>
      <c r="V13" s="35"/>
    </row>
    <row r="14" spans="1:31" ht="23.1" customHeight="1" thickTop="1">
      <c r="E14" s="3"/>
      <c r="G14" s="108"/>
      <c r="H14" s="35"/>
      <c r="I14" s="108"/>
      <c r="J14" s="53"/>
      <c r="K14" s="108"/>
      <c r="L14" s="53"/>
      <c r="M14" s="69"/>
      <c r="N14" s="53"/>
      <c r="O14" s="108"/>
      <c r="P14" s="35"/>
      <c r="Q14" s="35"/>
      <c r="R14" s="35"/>
      <c r="S14" s="35"/>
      <c r="T14" s="35"/>
      <c r="U14" s="35"/>
      <c r="V14" s="35"/>
    </row>
    <row r="15" spans="1:31" ht="23.1" customHeight="1">
      <c r="A15" s="42" t="s">
        <v>136</v>
      </c>
      <c r="E15" s="3"/>
      <c r="G15" s="108">
        <v>300000000</v>
      </c>
      <c r="H15" s="35"/>
      <c r="I15" s="108">
        <v>278374901.60000002</v>
      </c>
      <c r="J15" s="53"/>
      <c r="K15" s="108">
        <v>30000000</v>
      </c>
      <c r="L15" s="53"/>
      <c r="M15" s="69">
        <v>-166873455.26000023</v>
      </c>
      <c r="N15" s="53"/>
      <c r="O15" s="72">
        <f>SUM(G15:M15)</f>
        <v>441501446.33999979</v>
      </c>
      <c r="P15" s="35"/>
      <c r="Q15" s="35"/>
      <c r="R15" s="35"/>
      <c r="S15" s="35"/>
      <c r="T15" s="35"/>
      <c r="U15" s="35"/>
      <c r="V15" s="35"/>
    </row>
    <row r="16" spans="1:31" ht="23.1" customHeight="1">
      <c r="A16" s="42" t="s">
        <v>151</v>
      </c>
      <c r="E16" s="3"/>
      <c r="G16" s="66">
        <v>0</v>
      </c>
      <c r="H16" s="34"/>
      <c r="I16" s="66">
        <v>0</v>
      </c>
      <c r="J16" s="40"/>
      <c r="K16" s="66">
        <v>0</v>
      </c>
      <c r="L16" s="40"/>
      <c r="M16" s="72">
        <v>980134.27336993464</v>
      </c>
      <c r="N16" s="40"/>
      <c r="O16" s="72">
        <f>SUM(G16:M16)</f>
        <v>980134.27336993464</v>
      </c>
      <c r="P16" s="35"/>
      <c r="Q16" s="35"/>
      <c r="R16" s="35"/>
      <c r="S16" s="35"/>
      <c r="T16" s="35"/>
      <c r="U16" s="35"/>
      <c r="V16" s="35"/>
    </row>
    <row r="17" spans="1:22" ht="23.1" customHeight="1" thickBot="1">
      <c r="A17" s="42" t="s">
        <v>143</v>
      </c>
      <c r="E17" s="3"/>
      <c r="G17" s="5">
        <f>SUM(G15:G16)</f>
        <v>300000000</v>
      </c>
      <c r="H17" s="35"/>
      <c r="I17" s="5">
        <f>SUM(I15:I16)</f>
        <v>278374901.60000002</v>
      </c>
      <c r="J17" s="53"/>
      <c r="K17" s="5">
        <f>SUM(K15:K16)</f>
        <v>30000000</v>
      </c>
      <c r="L17" s="53"/>
      <c r="M17" s="109">
        <f>SUM(M15:M16)</f>
        <v>-165893320.98663029</v>
      </c>
      <c r="N17" s="53"/>
      <c r="O17" s="5">
        <f>SUM(O15:O16)</f>
        <v>442481580.6133697</v>
      </c>
      <c r="P17" s="35"/>
      <c r="Q17" s="35"/>
      <c r="R17" s="35"/>
      <c r="S17" s="35"/>
      <c r="T17" s="35"/>
      <c r="U17" s="35"/>
      <c r="V17" s="35"/>
    </row>
    <row r="18" spans="1:22" ht="23.1" customHeight="1" thickTop="1">
      <c r="E18" s="3"/>
      <c r="G18" s="4"/>
      <c r="H18" s="35"/>
      <c r="I18" s="4"/>
      <c r="J18" s="53"/>
      <c r="K18" s="4"/>
      <c r="L18" s="53"/>
      <c r="M18" s="69"/>
      <c r="N18" s="53"/>
      <c r="O18" s="4"/>
      <c r="P18" s="35"/>
      <c r="Q18" s="35"/>
      <c r="R18" s="35"/>
      <c r="S18" s="35"/>
      <c r="T18" s="35"/>
      <c r="U18" s="35"/>
      <c r="V18" s="35"/>
    </row>
    <row r="19" spans="1:22" ht="23.1" customHeight="1">
      <c r="A19" s="42" t="s">
        <v>133</v>
      </c>
      <c r="E19" s="3"/>
      <c r="G19" s="4"/>
      <c r="H19" s="35"/>
      <c r="I19" s="4"/>
      <c r="J19" s="53"/>
      <c r="K19" s="4"/>
      <c r="L19" s="53"/>
      <c r="M19" s="69"/>
      <c r="N19" s="53"/>
      <c r="O19" s="4"/>
      <c r="P19" s="35"/>
      <c r="Q19" s="35"/>
      <c r="R19" s="35"/>
      <c r="S19" s="35"/>
      <c r="T19" s="35"/>
      <c r="U19" s="35"/>
      <c r="V19" s="35"/>
    </row>
    <row r="20" spans="1:22" ht="23.1" customHeight="1">
      <c r="E20" s="3"/>
      <c r="G20" s="4"/>
      <c r="H20" s="35"/>
      <c r="I20" s="4"/>
      <c r="J20" s="53"/>
      <c r="K20" s="4"/>
      <c r="L20" s="53"/>
      <c r="M20" s="69"/>
      <c r="N20" s="53"/>
      <c r="O20" s="4"/>
      <c r="P20" s="35"/>
      <c r="Q20" s="35"/>
      <c r="R20" s="35"/>
      <c r="S20" s="35"/>
      <c r="T20" s="35"/>
      <c r="U20" s="35"/>
      <c r="V20" s="35"/>
    </row>
    <row r="21" spans="1:22" ht="23.1" customHeight="1">
      <c r="E21" s="3"/>
      <c r="G21" s="4"/>
      <c r="H21" s="35"/>
      <c r="I21" s="4"/>
      <c r="J21" s="53"/>
      <c r="K21" s="4"/>
      <c r="L21" s="53"/>
      <c r="M21" s="69"/>
      <c r="N21" s="53"/>
      <c r="O21" s="4"/>
      <c r="P21" s="35"/>
      <c r="Q21" s="35"/>
      <c r="R21" s="35"/>
      <c r="S21" s="35"/>
      <c r="T21" s="35"/>
      <c r="U21" s="35"/>
      <c r="V21" s="35"/>
    </row>
    <row r="22" spans="1:22" ht="23.1" customHeight="1">
      <c r="E22" s="3"/>
      <c r="G22" s="4"/>
      <c r="H22" s="35"/>
      <c r="I22" s="4"/>
      <c r="J22" s="53"/>
      <c r="K22" s="4"/>
      <c r="L22" s="53"/>
      <c r="M22" s="69"/>
      <c r="N22" s="53"/>
      <c r="O22" s="4"/>
      <c r="P22" s="35"/>
      <c r="Q22" s="35"/>
      <c r="R22" s="35"/>
      <c r="S22" s="35"/>
      <c r="T22" s="35"/>
      <c r="U22" s="35"/>
      <c r="V22" s="35"/>
    </row>
    <row r="23" spans="1:22" ht="23.1" customHeight="1">
      <c r="E23" s="3"/>
      <c r="G23" s="4"/>
      <c r="H23" s="35"/>
      <c r="I23" s="4"/>
      <c r="J23" s="53"/>
      <c r="K23" s="4"/>
      <c r="L23" s="53"/>
      <c r="M23" s="69"/>
      <c r="N23" s="53"/>
      <c r="O23" s="4"/>
      <c r="P23" s="35"/>
      <c r="Q23" s="35"/>
      <c r="R23" s="35"/>
      <c r="S23" s="35"/>
      <c r="T23" s="35"/>
      <c r="U23" s="35"/>
      <c r="V23" s="35"/>
    </row>
    <row r="24" spans="1:22" ht="23.1" customHeight="1">
      <c r="E24" s="3"/>
      <c r="G24" s="4"/>
      <c r="H24" s="35"/>
      <c r="I24" s="4"/>
      <c r="J24" s="53"/>
      <c r="K24" s="4"/>
      <c r="L24" s="53"/>
      <c r="M24" s="69"/>
      <c r="N24" s="53"/>
      <c r="O24" s="4"/>
      <c r="P24" s="35"/>
      <c r="Q24" s="35"/>
      <c r="R24" s="35"/>
      <c r="S24" s="35"/>
      <c r="T24" s="35"/>
      <c r="U24" s="35"/>
      <c r="V24" s="35"/>
    </row>
    <row r="25" spans="1:22" ht="23.1" customHeight="1">
      <c r="E25" s="3"/>
      <c r="G25" s="4"/>
      <c r="H25" s="35"/>
      <c r="I25" s="4"/>
      <c r="J25" s="53"/>
      <c r="K25" s="4"/>
      <c r="L25" s="53"/>
      <c r="M25" s="69"/>
      <c r="N25" s="53"/>
      <c r="O25" s="4"/>
      <c r="P25" s="35"/>
      <c r="Q25" s="35"/>
      <c r="R25" s="35"/>
      <c r="S25" s="35"/>
      <c r="T25" s="35"/>
      <c r="U25" s="35"/>
      <c r="V25" s="35"/>
    </row>
    <row r="26" spans="1:22" ht="23.1" customHeight="1">
      <c r="E26" s="3"/>
      <c r="G26" s="4"/>
      <c r="H26" s="35"/>
      <c r="I26" s="4"/>
      <c r="J26" s="53"/>
      <c r="K26" s="4"/>
      <c r="L26" s="53"/>
      <c r="M26" s="69"/>
      <c r="N26" s="53"/>
      <c r="O26" s="4"/>
      <c r="P26" s="35"/>
      <c r="Q26" s="35"/>
      <c r="R26" s="35"/>
      <c r="S26" s="35"/>
      <c r="T26" s="35"/>
      <c r="U26" s="35"/>
      <c r="V26" s="35"/>
    </row>
    <row r="27" spans="1:22" ht="23.1" customHeight="1">
      <c r="E27" s="3"/>
      <c r="G27" s="4"/>
      <c r="H27" s="35"/>
      <c r="I27" s="4"/>
      <c r="J27" s="53"/>
      <c r="K27" s="4"/>
      <c r="L27" s="53"/>
      <c r="M27" s="69"/>
      <c r="N27" s="53"/>
      <c r="O27" s="4"/>
      <c r="P27" s="35"/>
      <c r="Q27" s="35"/>
      <c r="R27" s="35"/>
      <c r="S27" s="35"/>
      <c r="T27" s="35"/>
      <c r="U27" s="35"/>
      <c r="V27" s="35"/>
    </row>
    <row r="28" spans="1:22" ht="23.1" customHeight="1">
      <c r="E28" s="3"/>
      <c r="G28" s="4"/>
      <c r="H28" s="35"/>
      <c r="I28" s="4"/>
      <c r="J28" s="53"/>
      <c r="K28" s="4"/>
      <c r="L28" s="53"/>
      <c r="M28" s="69"/>
      <c r="N28" s="53"/>
      <c r="O28" s="4"/>
      <c r="P28" s="35"/>
      <c r="Q28" s="35"/>
      <c r="R28" s="35"/>
      <c r="S28" s="35"/>
      <c r="T28" s="35"/>
      <c r="U28" s="35"/>
      <c r="V28" s="35"/>
    </row>
    <row r="29" spans="1:22" ht="23.1" customHeight="1">
      <c r="E29" s="3"/>
      <c r="G29" s="4"/>
      <c r="H29" s="35"/>
      <c r="I29" s="4"/>
      <c r="J29" s="53"/>
      <c r="K29" s="4"/>
      <c r="L29" s="53"/>
      <c r="M29" s="69"/>
      <c r="N29" s="53"/>
      <c r="O29" s="4"/>
      <c r="P29" s="35"/>
      <c r="Q29" s="35"/>
      <c r="R29" s="35"/>
      <c r="S29" s="35"/>
      <c r="T29" s="35"/>
      <c r="U29" s="35"/>
      <c r="V29" s="35"/>
    </row>
    <row r="30" spans="1:22" ht="23.1" customHeight="1">
      <c r="E30" s="3"/>
      <c r="G30" s="4"/>
      <c r="H30" s="35"/>
      <c r="I30" s="4"/>
      <c r="J30" s="53"/>
      <c r="K30" s="4"/>
      <c r="L30" s="53"/>
      <c r="M30" s="69"/>
      <c r="N30" s="53"/>
      <c r="O30" s="4"/>
      <c r="P30" s="35"/>
      <c r="Q30" s="35"/>
      <c r="R30" s="35"/>
      <c r="S30" s="35"/>
      <c r="T30" s="35"/>
      <c r="U30" s="35"/>
      <c r="V30" s="35"/>
    </row>
    <row r="31" spans="1:22" ht="23.1" customHeight="1">
      <c r="E31" s="3"/>
      <c r="G31" s="4"/>
      <c r="H31" s="35"/>
      <c r="I31" s="4"/>
      <c r="J31" s="53"/>
      <c r="K31" s="4"/>
      <c r="L31" s="53"/>
      <c r="M31" s="69"/>
      <c r="N31" s="53"/>
      <c r="O31" s="4"/>
      <c r="P31" s="35"/>
      <c r="Q31" s="35"/>
      <c r="R31" s="35"/>
      <c r="S31" s="35"/>
      <c r="T31" s="35"/>
      <c r="U31" s="35"/>
      <c r="V31" s="35"/>
    </row>
    <row r="32" spans="1:22" ht="23.1" customHeight="1">
      <c r="E32" s="3"/>
      <c r="G32" s="4"/>
      <c r="H32" s="35"/>
      <c r="I32" s="4"/>
      <c r="J32" s="53"/>
      <c r="K32" s="4"/>
      <c r="L32" s="53"/>
      <c r="M32" s="69"/>
      <c r="N32" s="53"/>
      <c r="O32" s="4"/>
      <c r="P32" s="35"/>
      <c r="Q32" s="35"/>
      <c r="R32" s="35"/>
      <c r="S32" s="35"/>
      <c r="T32" s="35"/>
      <c r="U32" s="35"/>
      <c r="V32" s="35"/>
    </row>
    <row r="33" spans="1:24" ht="23.1" customHeight="1">
      <c r="E33" s="3"/>
      <c r="G33" s="4"/>
      <c r="H33" s="35"/>
      <c r="I33" s="4"/>
      <c r="J33" s="53"/>
      <c r="K33" s="4"/>
      <c r="L33" s="53"/>
      <c r="M33" s="69"/>
      <c r="N33" s="53"/>
      <c r="O33" s="4"/>
      <c r="P33" s="35"/>
      <c r="Q33" s="35"/>
      <c r="R33" s="35"/>
      <c r="S33" s="35"/>
      <c r="T33" s="35"/>
      <c r="U33" s="35"/>
      <c r="V33" s="35"/>
    </row>
    <row r="34" spans="1:24" ht="23.1" customHeight="1">
      <c r="E34" s="3"/>
      <c r="G34" s="4"/>
      <c r="H34" s="35"/>
      <c r="I34" s="4"/>
      <c r="J34" s="53"/>
      <c r="K34" s="4"/>
      <c r="L34" s="53"/>
      <c r="M34" s="69"/>
      <c r="N34" s="53"/>
      <c r="O34" s="4"/>
      <c r="P34" s="35"/>
      <c r="Q34" s="35"/>
      <c r="R34" s="35"/>
      <c r="S34" s="35"/>
      <c r="T34" s="35"/>
      <c r="U34" s="35"/>
      <c r="V34" s="35"/>
    </row>
    <row r="35" spans="1:24" ht="23.1" customHeight="1">
      <c r="E35" s="3"/>
      <c r="G35" s="4"/>
      <c r="H35" s="35"/>
      <c r="I35" s="4"/>
      <c r="J35" s="53"/>
      <c r="K35" s="4"/>
      <c r="L35" s="53"/>
      <c r="M35" s="69"/>
      <c r="N35" s="53"/>
      <c r="O35" s="4"/>
      <c r="P35" s="35"/>
      <c r="Q35" s="35"/>
      <c r="R35" s="35"/>
      <c r="S35" s="35"/>
      <c r="T35" s="35"/>
      <c r="U35" s="35"/>
      <c r="V35" s="35"/>
    </row>
    <row r="36" spans="1:24" ht="23.1" customHeight="1">
      <c r="E36" s="3"/>
      <c r="G36" s="4"/>
      <c r="H36" s="35"/>
      <c r="I36" s="4"/>
      <c r="J36" s="53"/>
      <c r="K36" s="4"/>
      <c r="L36" s="53"/>
      <c r="M36" s="69"/>
      <c r="N36" s="53"/>
      <c r="O36" s="4"/>
      <c r="P36" s="35"/>
      <c r="Q36" s="35"/>
      <c r="R36" s="35"/>
      <c r="S36" s="35"/>
      <c r="T36" s="35"/>
      <c r="U36" s="35"/>
      <c r="V36" s="35"/>
    </row>
    <row r="37" spans="1:24" ht="23.1" customHeight="1">
      <c r="E37" s="3"/>
      <c r="G37" s="4"/>
      <c r="H37" s="35"/>
      <c r="I37" s="4"/>
      <c r="J37" s="53"/>
      <c r="K37" s="4"/>
      <c r="L37" s="53"/>
      <c r="M37" s="69"/>
      <c r="N37" s="53"/>
      <c r="O37" s="4"/>
      <c r="P37" s="35"/>
      <c r="Q37" s="35"/>
      <c r="R37" s="35"/>
      <c r="S37" s="35"/>
      <c r="T37" s="35"/>
      <c r="U37" s="35"/>
      <c r="V37" s="35"/>
    </row>
    <row r="38" spans="1:24" ht="23.1" customHeight="1">
      <c r="G38" s="53"/>
      <c r="H38" s="53"/>
      <c r="I38" s="53"/>
      <c r="J38" s="53"/>
      <c r="K38" s="53"/>
      <c r="L38" s="53"/>
      <c r="M38" s="53"/>
      <c r="N38" s="53"/>
      <c r="O38" s="53"/>
      <c r="P38" s="35"/>
      <c r="Q38" s="35"/>
      <c r="R38" s="35"/>
      <c r="S38" s="35"/>
      <c r="T38" s="35"/>
      <c r="U38" s="35"/>
      <c r="V38" s="35"/>
      <c r="W38" s="35"/>
      <c r="X38" s="35"/>
    </row>
    <row r="39" spans="1:24" ht="23.1" customHeight="1">
      <c r="G39" s="53"/>
      <c r="H39" s="53"/>
      <c r="I39" s="53"/>
      <c r="J39" s="53"/>
      <c r="K39" s="53"/>
      <c r="L39" s="53"/>
      <c r="M39" s="53"/>
      <c r="N39" s="53"/>
      <c r="P39" s="35"/>
      <c r="Q39" s="35"/>
      <c r="R39" s="35"/>
      <c r="S39" s="35"/>
      <c r="T39" s="35"/>
      <c r="U39" s="35"/>
      <c r="V39" s="35"/>
      <c r="W39" s="35"/>
      <c r="X39" s="35"/>
    </row>
    <row r="40" spans="1:24" ht="23.1" customHeight="1">
      <c r="A40" s="31"/>
      <c r="G40" s="53"/>
      <c r="H40" s="53"/>
      <c r="I40" s="53"/>
      <c r="J40" s="53"/>
      <c r="K40" s="53"/>
      <c r="L40" s="53"/>
      <c r="M40" s="53"/>
      <c r="N40" s="53"/>
      <c r="O40" s="53"/>
      <c r="P40" s="35"/>
      <c r="Q40" s="35"/>
      <c r="R40" s="35"/>
      <c r="S40" s="35"/>
      <c r="T40" s="35"/>
      <c r="U40" s="35"/>
      <c r="V40" s="35"/>
      <c r="W40" s="35"/>
      <c r="X40" s="35"/>
    </row>
    <row r="41" spans="1:24" ht="23.1" customHeight="1">
      <c r="A41" s="31"/>
      <c r="G41" s="53"/>
      <c r="H41" s="53"/>
      <c r="I41" s="53"/>
      <c r="J41" s="53"/>
      <c r="K41" s="53"/>
      <c r="L41" s="53"/>
      <c r="M41" s="53"/>
      <c r="N41" s="53"/>
      <c r="O41" s="53"/>
      <c r="P41" s="35"/>
      <c r="Q41" s="35"/>
      <c r="R41" s="35"/>
      <c r="S41" s="35"/>
      <c r="T41" s="35"/>
      <c r="U41" s="35"/>
      <c r="V41" s="35"/>
      <c r="W41" s="35"/>
      <c r="X41" s="35"/>
    </row>
    <row r="42" spans="1:24" ht="23.1" customHeight="1">
      <c r="A42" s="31"/>
      <c r="G42" s="53"/>
      <c r="H42" s="53"/>
      <c r="I42" s="53"/>
      <c r="J42" s="53"/>
      <c r="K42" s="53"/>
      <c r="L42" s="53"/>
      <c r="M42" s="53"/>
      <c r="N42" s="53"/>
      <c r="O42" s="53"/>
      <c r="P42" s="35"/>
      <c r="Q42" s="35"/>
      <c r="R42" s="35"/>
      <c r="S42" s="35"/>
      <c r="T42" s="35"/>
      <c r="U42" s="35"/>
      <c r="V42" s="35"/>
      <c r="W42" s="35"/>
      <c r="X42" s="35"/>
    </row>
    <row r="43" spans="1:24" ht="41.1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5"/>
      <c r="Q43" s="35"/>
      <c r="R43" s="35"/>
      <c r="S43" s="35"/>
      <c r="T43" s="35"/>
      <c r="U43" s="35"/>
      <c r="V43" s="35"/>
      <c r="W43" s="35"/>
      <c r="X43" s="35"/>
    </row>
    <row r="44" spans="1:24" ht="23.1" customHeight="1">
      <c r="A44" s="83" t="s">
        <v>82</v>
      </c>
      <c r="G44" s="53"/>
      <c r="H44" s="53"/>
      <c r="I44" s="53"/>
      <c r="J44" s="53"/>
      <c r="K44" s="53"/>
      <c r="L44" s="53"/>
      <c r="M44" s="53"/>
      <c r="N44" s="53"/>
      <c r="O44" s="11" t="s">
        <v>159</v>
      </c>
      <c r="P44" s="35"/>
      <c r="Q44" s="35"/>
      <c r="R44" s="35"/>
      <c r="S44" s="35"/>
      <c r="T44" s="35"/>
      <c r="U44" s="35"/>
      <c r="V44" s="35"/>
      <c r="W44" s="35"/>
      <c r="X44" s="35"/>
    </row>
    <row r="46" spans="1:24" ht="21.95" customHeight="1"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1:24" ht="21.95" customHeight="1"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1:24" ht="21.95" customHeight="1"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</sheetData>
  <mergeCells count="3">
    <mergeCell ref="G5:O5"/>
    <mergeCell ref="G6:O6"/>
    <mergeCell ref="K7:M7"/>
  </mergeCells>
  <pageMargins left="0.86614173228346458" right="0.31496062992125984" top="0.59055118110236227" bottom="0.31496062992125984" header="0.51181102362204722" footer="0.19685039370078741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51"/>
  <sheetViews>
    <sheetView view="pageBreakPreview" zoomScaleNormal="100" zoomScaleSheetLayoutView="100" zoomScalePageLayoutView="80" workbookViewId="0"/>
  </sheetViews>
  <sheetFormatPr defaultColWidth="9.33203125" defaultRowHeight="21.95" customHeight="1"/>
  <cols>
    <col min="1" max="1" width="2.5" style="71" customWidth="1"/>
    <col min="2" max="3" width="3.83203125" style="71" customWidth="1"/>
    <col min="4" max="4" width="23.1640625" style="71" customWidth="1"/>
    <col min="5" max="5" width="9.83203125" style="71" customWidth="1"/>
    <col min="6" max="6" width="1" style="71" customWidth="1"/>
    <col min="7" max="7" width="16.83203125" style="71" customWidth="1"/>
    <col min="8" max="8" width="1" style="71" customWidth="1"/>
    <col min="9" max="9" width="16.83203125" style="71" customWidth="1"/>
    <col min="10" max="10" width="1" style="71" customWidth="1"/>
    <col min="11" max="11" width="19.33203125" style="71" customWidth="1"/>
    <col min="12" max="12" width="1" style="71" customWidth="1"/>
    <col min="13" max="13" width="17.83203125" style="71" customWidth="1"/>
    <col min="14" max="14" width="1" style="71" customWidth="1"/>
    <col min="15" max="15" width="16.83203125" style="71" customWidth="1"/>
    <col min="16" max="16" width="3.1640625" style="71" customWidth="1"/>
    <col min="17" max="17" width="17" style="34" customWidth="1"/>
    <col min="18" max="18" width="17.33203125" style="34" customWidth="1"/>
    <col min="19" max="16384" width="9.33203125" style="71"/>
  </cols>
  <sheetData>
    <row r="1" spans="1:32" s="78" customFormat="1" ht="23.1" customHeight="1">
      <c r="A1" s="26" t="s">
        <v>34</v>
      </c>
      <c r="Q1" s="79"/>
      <c r="R1" s="79"/>
    </row>
    <row r="2" spans="1:32" s="78" customFormat="1" ht="23.1" customHeight="1">
      <c r="A2" s="78" t="s">
        <v>80</v>
      </c>
      <c r="M2" s="9"/>
      <c r="Q2" s="79"/>
      <c r="R2" s="79"/>
    </row>
    <row r="3" spans="1:32" s="78" customFormat="1" ht="23.1" customHeight="1">
      <c r="A3" s="68" t="s">
        <v>134</v>
      </c>
      <c r="M3" s="8"/>
      <c r="Q3" s="79"/>
      <c r="R3" s="79"/>
    </row>
    <row r="4" spans="1:32" s="78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79"/>
      <c r="R4" s="79"/>
    </row>
    <row r="5" spans="1:32" s="78" customFormat="1" ht="23.1" customHeight="1">
      <c r="A5" s="7"/>
      <c r="B5" s="7"/>
      <c r="C5" s="7"/>
      <c r="D5" s="7"/>
      <c r="E5" s="7"/>
      <c r="F5" s="7"/>
      <c r="G5" s="167" t="s">
        <v>1</v>
      </c>
      <c r="H5" s="167"/>
      <c r="I5" s="167"/>
      <c r="J5" s="167"/>
      <c r="K5" s="167"/>
      <c r="L5" s="167"/>
      <c r="M5" s="167"/>
      <c r="N5" s="167"/>
      <c r="O5" s="167"/>
      <c r="Q5" s="79"/>
      <c r="R5" s="79"/>
    </row>
    <row r="6" spans="1:32" s="78" customFormat="1" ht="23.1" customHeight="1">
      <c r="A6" s="7"/>
      <c r="B6" s="7"/>
      <c r="C6" s="7"/>
      <c r="D6" s="7"/>
      <c r="E6" s="7"/>
      <c r="F6" s="7"/>
      <c r="G6" s="167" t="s">
        <v>43</v>
      </c>
      <c r="H6" s="167"/>
      <c r="I6" s="167"/>
      <c r="J6" s="167"/>
      <c r="K6" s="167"/>
      <c r="L6" s="167"/>
      <c r="M6" s="167"/>
      <c r="N6" s="167"/>
      <c r="O6" s="167"/>
      <c r="Q6" s="79"/>
      <c r="R6" s="79"/>
    </row>
    <row r="7" spans="1:32" ht="23.1" customHeight="1">
      <c r="G7" s="65" t="s">
        <v>24</v>
      </c>
      <c r="K7" s="167" t="s">
        <v>78</v>
      </c>
      <c r="L7" s="167"/>
      <c r="M7" s="167"/>
    </row>
    <row r="8" spans="1:32" ht="23.1" customHeight="1">
      <c r="G8" s="65" t="s">
        <v>101</v>
      </c>
      <c r="H8" s="65"/>
      <c r="I8" s="65"/>
      <c r="J8" s="65"/>
      <c r="K8" s="65" t="s">
        <v>103</v>
      </c>
      <c r="L8" s="65"/>
      <c r="M8" s="65"/>
      <c r="N8" s="65"/>
      <c r="O8" s="65"/>
      <c r="P8" s="65"/>
      <c r="Q8" s="74"/>
      <c r="R8" s="74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</row>
    <row r="9" spans="1:32" ht="23.1" customHeight="1">
      <c r="E9" s="75" t="s">
        <v>3</v>
      </c>
      <c r="G9" s="75" t="s">
        <v>102</v>
      </c>
      <c r="H9" s="65"/>
      <c r="I9" s="75" t="s">
        <v>27</v>
      </c>
      <c r="J9" s="65"/>
      <c r="K9" s="75" t="s">
        <v>104</v>
      </c>
      <c r="L9" s="65"/>
      <c r="M9" s="75" t="s">
        <v>28</v>
      </c>
      <c r="N9" s="65"/>
      <c r="O9" s="75" t="s">
        <v>106</v>
      </c>
      <c r="P9" s="65"/>
      <c r="Q9" s="74"/>
      <c r="R9" s="74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</row>
    <row r="10" spans="1:32" s="42" customFormat="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71" t="s">
        <v>147</v>
      </c>
      <c r="G11" s="76">
        <v>300000000</v>
      </c>
      <c r="H11" s="76"/>
      <c r="I11" s="76">
        <v>278374901.60000002</v>
      </c>
      <c r="J11" s="76"/>
      <c r="K11" s="76">
        <v>30000000</v>
      </c>
      <c r="L11" s="80"/>
      <c r="M11" s="76">
        <v>46663939.090249881</v>
      </c>
      <c r="N11" s="80"/>
      <c r="O11" s="76">
        <f>SUM(G11:M11)</f>
        <v>655038840.69024992</v>
      </c>
      <c r="P11" s="81"/>
      <c r="S11" s="81"/>
      <c r="T11" s="81"/>
      <c r="U11" s="81"/>
      <c r="V11" s="81"/>
      <c r="W11" s="81"/>
      <c r="X11" s="81"/>
      <c r="Y11" s="81"/>
    </row>
    <row r="12" spans="1:32" ht="23.1" customHeight="1">
      <c r="A12" s="42" t="s">
        <v>151</v>
      </c>
      <c r="B12" s="42"/>
      <c r="E12" s="65"/>
      <c r="G12" s="77">
        <v>0</v>
      </c>
      <c r="H12" s="81"/>
      <c r="I12" s="80">
        <v>0</v>
      </c>
      <c r="J12" s="80"/>
      <c r="K12" s="80">
        <v>0</v>
      </c>
      <c r="L12" s="80"/>
      <c r="M12" s="72">
        <v>944383.541999946</v>
      </c>
      <c r="N12" s="80"/>
      <c r="O12" s="76">
        <f t="shared" ref="O12" si="0">SUM(G12:M12)</f>
        <v>944383.541999946</v>
      </c>
      <c r="P12" s="81"/>
      <c r="S12" s="81"/>
      <c r="T12" s="81"/>
      <c r="U12" s="81"/>
      <c r="V12" s="81"/>
      <c r="W12" s="81"/>
      <c r="X12" s="81"/>
      <c r="Y12" s="81"/>
    </row>
    <row r="13" spans="1:32" ht="23.1" customHeight="1" thickBot="1">
      <c r="A13" s="42" t="s">
        <v>142</v>
      </c>
      <c r="G13" s="82">
        <f>SUM(G11:G12)</f>
        <v>300000000</v>
      </c>
      <c r="H13" s="80"/>
      <c r="I13" s="82">
        <f>SUM(I11:I12)</f>
        <v>278374901.60000002</v>
      </c>
      <c r="J13" s="80"/>
      <c r="K13" s="82">
        <f>SUM(K11:K12)</f>
        <v>30000000</v>
      </c>
      <c r="L13" s="80"/>
      <c r="M13" s="82">
        <f>SUM(M11:M12)</f>
        <v>47608322.632249825</v>
      </c>
      <c r="N13" s="80"/>
      <c r="O13" s="82">
        <f>SUM(O11:O12)</f>
        <v>655983224.23224986</v>
      </c>
      <c r="P13" s="80"/>
      <c r="S13" s="81"/>
      <c r="T13" s="81"/>
      <c r="U13" s="81"/>
      <c r="V13" s="81"/>
      <c r="W13" s="81"/>
      <c r="X13" s="81"/>
      <c r="Y13" s="81"/>
    </row>
    <row r="14" spans="1:32" ht="23.1" customHeight="1" thickTop="1">
      <c r="A14" s="42"/>
      <c r="G14" s="110"/>
      <c r="H14" s="80"/>
      <c r="I14" s="110"/>
      <c r="J14" s="80"/>
      <c r="K14" s="110"/>
      <c r="L14" s="80"/>
      <c r="M14" s="110"/>
      <c r="N14" s="80"/>
      <c r="O14" s="110"/>
      <c r="P14" s="80"/>
      <c r="S14" s="81"/>
      <c r="T14" s="81"/>
      <c r="U14" s="81"/>
      <c r="V14" s="81"/>
      <c r="W14" s="81"/>
      <c r="X14" s="81"/>
      <c r="Y14" s="81"/>
    </row>
    <row r="15" spans="1:32" ht="23.1" customHeight="1">
      <c r="A15" s="42" t="s">
        <v>136</v>
      </c>
      <c r="G15" s="110">
        <v>300000000</v>
      </c>
      <c r="H15" s="80"/>
      <c r="I15" s="110">
        <v>278374901.60000002</v>
      </c>
      <c r="J15" s="80"/>
      <c r="K15" s="110">
        <v>30000000</v>
      </c>
      <c r="L15" s="80"/>
      <c r="M15" s="110">
        <v>53187943.25</v>
      </c>
      <c r="N15" s="80"/>
      <c r="O15" s="72">
        <f>SUM(G15:M15)</f>
        <v>661562844.85000002</v>
      </c>
      <c r="P15" s="80"/>
      <c r="S15" s="81"/>
      <c r="T15" s="81"/>
      <c r="U15" s="81"/>
      <c r="V15" s="81"/>
      <c r="W15" s="81"/>
      <c r="X15" s="81"/>
      <c r="Y15" s="81"/>
    </row>
    <row r="16" spans="1:32" ht="23.1" customHeight="1">
      <c r="A16" s="42" t="s">
        <v>151</v>
      </c>
      <c r="B16" s="42"/>
      <c r="E16" s="65"/>
      <c r="G16" s="66">
        <v>0</v>
      </c>
      <c r="H16" s="34"/>
      <c r="I16" s="66">
        <v>0</v>
      </c>
      <c r="J16" s="40"/>
      <c r="K16" s="66">
        <v>0</v>
      </c>
      <c r="L16" s="40"/>
      <c r="M16" s="72">
        <v>9500885.5799999498</v>
      </c>
      <c r="N16" s="72"/>
      <c r="O16" s="72">
        <f t="shared" ref="O16" si="1">SUM(G16:M16)</f>
        <v>9500885.5799999498</v>
      </c>
      <c r="P16" s="81"/>
      <c r="S16" s="81"/>
      <c r="T16" s="81"/>
      <c r="U16" s="81"/>
      <c r="V16" s="81"/>
      <c r="W16" s="81"/>
      <c r="X16" s="81"/>
      <c r="Y16" s="81"/>
    </row>
    <row r="17" spans="1:25" ht="23.1" customHeight="1" thickBot="1">
      <c r="A17" s="42" t="s">
        <v>143</v>
      </c>
      <c r="G17" s="82">
        <f>SUM(G15:G16)</f>
        <v>300000000</v>
      </c>
      <c r="H17" s="80"/>
      <c r="I17" s="82">
        <f>SUM(I15:I16)</f>
        <v>278374901.60000002</v>
      </c>
      <c r="J17" s="80"/>
      <c r="K17" s="82">
        <f>SUM(K15:K16)</f>
        <v>30000000</v>
      </c>
      <c r="L17" s="80"/>
      <c r="M17" s="82">
        <f>SUM(M15:M16)</f>
        <v>62688828.829999954</v>
      </c>
      <c r="N17" s="80"/>
      <c r="O17" s="82">
        <f>SUM(O15:O16)</f>
        <v>671063730.42999995</v>
      </c>
      <c r="P17" s="80"/>
      <c r="S17" s="81"/>
      <c r="T17" s="81"/>
      <c r="U17" s="81"/>
      <c r="V17" s="81"/>
      <c r="W17" s="81"/>
      <c r="X17" s="81"/>
      <c r="Y17" s="81"/>
    </row>
    <row r="18" spans="1:25" ht="23.1" customHeight="1" thickTop="1">
      <c r="A18" s="42"/>
      <c r="G18" s="80"/>
      <c r="H18" s="80"/>
      <c r="I18" s="80"/>
      <c r="J18" s="80"/>
      <c r="K18" s="80"/>
      <c r="L18" s="80"/>
      <c r="M18" s="80"/>
      <c r="N18" s="80"/>
      <c r="O18" s="80"/>
      <c r="P18" s="80"/>
      <c r="S18" s="81"/>
      <c r="T18" s="81"/>
      <c r="U18" s="81"/>
      <c r="V18" s="81"/>
      <c r="W18" s="81"/>
      <c r="X18" s="81"/>
      <c r="Y18" s="81"/>
    </row>
    <row r="19" spans="1:25" ht="23.1" customHeight="1">
      <c r="A19" s="42" t="s">
        <v>133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S19" s="81"/>
      <c r="T19" s="81"/>
      <c r="U19" s="81"/>
      <c r="V19" s="81"/>
      <c r="W19" s="81"/>
      <c r="X19" s="81"/>
      <c r="Y19" s="81"/>
    </row>
    <row r="20" spans="1:25" ht="23.1" customHeight="1">
      <c r="A20" s="42"/>
      <c r="G20" s="80"/>
      <c r="H20" s="80"/>
      <c r="I20" s="80"/>
      <c r="J20" s="80"/>
      <c r="K20" s="80"/>
      <c r="L20" s="80"/>
      <c r="M20" s="80"/>
      <c r="N20" s="80"/>
      <c r="O20" s="80"/>
      <c r="P20" s="80"/>
      <c r="S20" s="81"/>
      <c r="T20" s="81"/>
      <c r="U20" s="81"/>
      <c r="V20" s="81"/>
      <c r="W20" s="81"/>
      <c r="X20" s="81"/>
      <c r="Y20" s="81"/>
    </row>
    <row r="21" spans="1:25" ht="23.1" customHeight="1">
      <c r="A21" s="42"/>
      <c r="G21" s="80"/>
      <c r="H21" s="80"/>
      <c r="I21" s="80"/>
      <c r="J21" s="80"/>
      <c r="K21" s="80"/>
      <c r="L21" s="80"/>
      <c r="M21" s="80"/>
      <c r="N21" s="80"/>
      <c r="O21" s="80"/>
      <c r="P21" s="80"/>
      <c r="S21" s="81"/>
      <c r="T21" s="81"/>
      <c r="U21" s="81"/>
      <c r="V21" s="81"/>
      <c r="W21" s="81"/>
      <c r="X21" s="81"/>
      <c r="Y21" s="81"/>
    </row>
    <row r="22" spans="1:25" ht="23.1" customHeight="1">
      <c r="A22" s="42"/>
      <c r="G22" s="80"/>
      <c r="H22" s="80"/>
      <c r="I22" s="80"/>
      <c r="J22" s="80"/>
      <c r="K22" s="80"/>
      <c r="L22" s="80"/>
      <c r="M22" s="80"/>
      <c r="N22" s="80"/>
      <c r="O22" s="80"/>
      <c r="P22" s="80"/>
      <c r="S22" s="81"/>
      <c r="T22" s="81"/>
      <c r="U22" s="81"/>
      <c r="V22" s="81"/>
      <c r="W22" s="81"/>
      <c r="X22" s="81"/>
      <c r="Y22" s="81"/>
    </row>
    <row r="23" spans="1:25" ht="23.1" customHeight="1">
      <c r="A23" s="42"/>
      <c r="G23" s="80"/>
      <c r="H23" s="80"/>
      <c r="I23" s="80"/>
      <c r="J23" s="80"/>
      <c r="K23" s="80"/>
      <c r="L23" s="80"/>
      <c r="M23" s="80"/>
      <c r="N23" s="80"/>
      <c r="O23" s="80"/>
      <c r="P23" s="80"/>
      <c r="S23" s="81"/>
      <c r="T23" s="81"/>
      <c r="U23" s="81"/>
      <c r="V23" s="81"/>
      <c r="W23" s="81"/>
      <c r="X23" s="81"/>
      <c r="Y23" s="81"/>
    </row>
    <row r="24" spans="1:25" ht="23.1" customHeight="1">
      <c r="A24" s="42"/>
      <c r="G24" s="80"/>
      <c r="H24" s="80"/>
      <c r="I24" s="80"/>
      <c r="J24" s="80"/>
      <c r="K24" s="80"/>
      <c r="L24" s="80"/>
      <c r="M24" s="80"/>
      <c r="N24" s="80"/>
      <c r="O24" s="80"/>
      <c r="P24" s="80"/>
      <c r="S24" s="81"/>
      <c r="T24" s="81"/>
      <c r="U24" s="81"/>
      <c r="V24" s="81"/>
      <c r="W24" s="81"/>
      <c r="X24" s="81"/>
      <c r="Y24" s="81"/>
    </row>
    <row r="25" spans="1:25" ht="23.1" customHeight="1">
      <c r="A25" s="42"/>
      <c r="G25" s="80"/>
      <c r="H25" s="80"/>
      <c r="I25" s="80"/>
      <c r="J25" s="80"/>
      <c r="K25" s="80"/>
      <c r="L25" s="80"/>
      <c r="M25" s="80"/>
      <c r="N25" s="80"/>
      <c r="O25" s="80"/>
      <c r="P25" s="80"/>
      <c r="S25" s="81"/>
      <c r="T25" s="81"/>
      <c r="U25" s="81"/>
      <c r="V25" s="81"/>
      <c r="W25" s="81"/>
      <c r="X25" s="81"/>
      <c r="Y25" s="81"/>
    </row>
    <row r="26" spans="1:25" ht="23.1" customHeight="1">
      <c r="A26" s="42"/>
      <c r="G26" s="80"/>
      <c r="H26" s="80"/>
      <c r="I26" s="80"/>
      <c r="J26" s="80"/>
      <c r="K26" s="80"/>
      <c r="L26" s="80"/>
      <c r="M26" s="80"/>
      <c r="N26" s="80"/>
      <c r="O26" s="80"/>
      <c r="P26" s="80"/>
      <c r="S26" s="81"/>
      <c r="T26" s="81"/>
      <c r="U26" s="81"/>
      <c r="V26" s="81"/>
      <c r="W26" s="81"/>
      <c r="X26" s="81"/>
      <c r="Y26" s="81"/>
    </row>
    <row r="27" spans="1:25" ht="23.1" customHeight="1">
      <c r="A27" s="42"/>
      <c r="G27" s="80"/>
      <c r="H27" s="80"/>
      <c r="I27" s="80"/>
      <c r="J27" s="80"/>
      <c r="K27" s="80"/>
      <c r="L27" s="80"/>
      <c r="M27" s="80"/>
      <c r="N27" s="80"/>
      <c r="O27" s="80"/>
      <c r="P27" s="80"/>
      <c r="S27" s="81"/>
      <c r="T27" s="81"/>
      <c r="U27" s="81"/>
      <c r="V27" s="81"/>
      <c r="W27" s="81"/>
      <c r="X27" s="81"/>
      <c r="Y27" s="81"/>
    </row>
    <row r="28" spans="1:25" ht="23.1" customHeight="1">
      <c r="A28" s="42"/>
      <c r="G28" s="80"/>
      <c r="H28" s="80"/>
      <c r="I28" s="80"/>
      <c r="J28" s="80"/>
      <c r="K28" s="80"/>
      <c r="L28" s="80"/>
      <c r="M28" s="80"/>
      <c r="N28" s="80"/>
      <c r="O28" s="80"/>
      <c r="P28" s="80"/>
      <c r="S28" s="81"/>
      <c r="T28" s="81"/>
      <c r="U28" s="81"/>
      <c r="V28" s="81"/>
      <c r="W28" s="81"/>
      <c r="X28" s="81"/>
      <c r="Y28" s="81"/>
    </row>
    <row r="29" spans="1:25" ht="23.1" customHeight="1">
      <c r="A29" s="42"/>
      <c r="G29" s="80"/>
      <c r="H29" s="80"/>
      <c r="I29" s="80"/>
      <c r="J29" s="80"/>
      <c r="K29" s="80"/>
      <c r="L29" s="80"/>
      <c r="M29" s="80"/>
      <c r="N29" s="80"/>
      <c r="O29" s="80"/>
      <c r="P29" s="80"/>
      <c r="S29" s="81"/>
      <c r="T29" s="81"/>
      <c r="U29" s="81"/>
      <c r="V29" s="81"/>
      <c r="W29" s="81"/>
      <c r="X29" s="81"/>
      <c r="Y29" s="81"/>
    </row>
    <row r="30" spans="1:25" ht="23.1" customHeight="1">
      <c r="A30" s="42"/>
      <c r="G30" s="80"/>
      <c r="H30" s="80"/>
      <c r="I30" s="80"/>
      <c r="J30" s="80"/>
      <c r="K30" s="80"/>
      <c r="L30" s="80"/>
      <c r="M30" s="80"/>
      <c r="N30" s="80"/>
      <c r="O30" s="80"/>
      <c r="P30" s="80"/>
      <c r="S30" s="81"/>
      <c r="T30" s="81"/>
      <c r="U30" s="81"/>
      <c r="V30" s="81"/>
      <c r="W30" s="81"/>
      <c r="X30" s="81"/>
      <c r="Y30" s="81"/>
    </row>
    <row r="31" spans="1:25" ht="23.1" customHeight="1">
      <c r="A31" s="42"/>
      <c r="G31" s="80"/>
      <c r="H31" s="80"/>
      <c r="I31" s="80"/>
      <c r="J31" s="80"/>
      <c r="K31" s="80"/>
      <c r="L31" s="80"/>
      <c r="M31" s="80"/>
      <c r="N31" s="80"/>
      <c r="O31" s="80"/>
      <c r="P31" s="80"/>
      <c r="S31" s="81"/>
      <c r="T31" s="81"/>
      <c r="U31" s="81"/>
      <c r="V31" s="81"/>
      <c r="W31" s="81"/>
      <c r="X31" s="81"/>
      <c r="Y31" s="81"/>
    </row>
    <row r="32" spans="1:25" ht="23.1" customHeight="1">
      <c r="A32" s="42"/>
      <c r="G32" s="80"/>
      <c r="H32" s="80"/>
      <c r="I32" s="80"/>
      <c r="J32" s="80"/>
      <c r="K32" s="80"/>
      <c r="L32" s="80"/>
      <c r="M32" s="80"/>
      <c r="N32" s="80"/>
      <c r="O32" s="80"/>
      <c r="P32" s="80"/>
      <c r="S32" s="81"/>
      <c r="T32" s="81"/>
      <c r="U32" s="81"/>
      <c r="V32" s="81"/>
      <c r="W32" s="81"/>
      <c r="X32" s="81"/>
      <c r="Y32" s="81"/>
    </row>
    <row r="33" spans="1:25" ht="23.1" customHeight="1">
      <c r="A33" s="42"/>
      <c r="G33" s="80"/>
      <c r="H33" s="80"/>
      <c r="I33" s="80"/>
      <c r="J33" s="80"/>
      <c r="K33" s="80"/>
      <c r="L33" s="80"/>
      <c r="M33" s="80"/>
      <c r="N33" s="80"/>
      <c r="O33" s="80"/>
      <c r="P33" s="80"/>
      <c r="S33" s="81"/>
      <c r="T33" s="81"/>
      <c r="U33" s="81"/>
      <c r="V33" s="81"/>
      <c r="W33" s="81"/>
      <c r="X33" s="81"/>
      <c r="Y33" s="81"/>
    </row>
    <row r="34" spans="1:25" ht="23.1" customHeight="1">
      <c r="A34" s="42"/>
      <c r="G34" s="80"/>
      <c r="H34" s="80"/>
      <c r="I34" s="80"/>
      <c r="J34" s="80"/>
      <c r="K34" s="80"/>
      <c r="L34" s="80"/>
      <c r="M34" s="80"/>
      <c r="N34" s="80"/>
      <c r="O34" s="80"/>
      <c r="P34" s="80"/>
      <c r="S34" s="81"/>
      <c r="T34" s="81"/>
      <c r="U34" s="81"/>
      <c r="V34" s="81"/>
      <c r="W34" s="81"/>
      <c r="X34" s="81"/>
      <c r="Y34" s="81"/>
    </row>
    <row r="35" spans="1:25" ht="23.1" customHeight="1">
      <c r="A35" s="42"/>
      <c r="G35" s="80"/>
      <c r="H35" s="80"/>
      <c r="I35" s="80"/>
      <c r="J35" s="80"/>
      <c r="K35" s="80"/>
      <c r="L35" s="80"/>
      <c r="M35" s="80"/>
      <c r="N35" s="80"/>
      <c r="O35" s="80"/>
      <c r="P35" s="80"/>
      <c r="S35" s="81"/>
      <c r="T35" s="81"/>
      <c r="U35" s="81"/>
      <c r="V35" s="81"/>
      <c r="W35" s="81"/>
      <c r="X35" s="81"/>
      <c r="Y35" s="81"/>
    </row>
    <row r="36" spans="1:25" ht="23.1" customHeight="1">
      <c r="A36" s="42"/>
      <c r="G36" s="80"/>
      <c r="H36" s="80"/>
      <c r="I36" s="80"/>
      <c r="J36" s="80"/>
      <c r="K36" s="80"/>
      <c r="L36" s="80"/>
      <c r="M36" s="80"/>
      <c r="N36" s="80"/>
      <c r="O36" s="80"/>
      <c r="P36" s="80"/>
      <c r="S36" s="81"/>
      <c r="T36" s="81"/>
      <c r="U36" s="81"/>
      <c r="V36" s="81"/>
      <c r="W36" s="81"/>
      <c r="X36" s="81"/>
      <c r="Y36" s="81"/>
    </row>
    <row r="37" spans="1:25" ht="23.1" customHeight="1">
      <c r="A37" s="42"/>
      <c r="G37" s="80"/>
      <c r="H37" s="80"/>
      <c r="I37" s="80"/>
      <c r="J37" s="80"/>
      <c r="K37" s="80"/>
      <c r="L37" s="80"/>
      <c r="M37" s="80"/>
      <c r="N37" s="80"/>
      <c r="O37" s="80"/>
      <c r="P37" s="80"/>
      <c r="S37" s="81"/>
      <c r="T37" s="81"/>
      <c r="U37" s="81"/>
      <c r="V37" s="81"/>
      <c r="W37" s="81"/>
      <c r="X37" s="81"/>
      <c r="Y37" s="81"/>
    </row>
    <row r="38" spans="1:25" ht="23.1" customHeight="1">
      <c r="A38" s="42"/>
      <c r="G38" s="80"/>
      <c r="H38" s="80"/>
      <c r="I38" s="80"/>
      <c r="J38" s="80"/>
      <c r="K38" s="80"/>
      <c r="L38" s="80"/>
      <c r="M38" s="80"/>
      <c r="N38" s="80"/>
      <c r="O38" s="80"/>
      <c r="P38" s="80"/>
      <c r="S38" s="81"/>
      <c r="T38" s="81"/>
      <c r="U38" s="81"/>
      <c r="V38" s="81"/>
      <c r="W38" s="81"/>
      <c r="X38" s="81"/>
      <c r="Y38" s="81"/>
    </row>
    <row r="39" spans="1:25" ht="23.1" customHeight="1">
      <c r="A39" s="42"/>
      <c r="G39" s="80"/>
      <c r="H39" s="80"/>
      <c r="I39" s="80"/>
      <c r="J39" s="80"/>
      <c r="K39" s="80"/>
      <c r="L39" s="80"/>
      <c r="M39" s="80"/>
      <c r="N39" s="80"/>
      <c r="O39" s="80"/>
      <c r="P39" s="80"/>
      <c r="S39" s="81"/>
      <c r="T39" s="81"/>
      <c r="U39" s="81"/>
      <c r="V39" s="81"/>
      <c r="W39" s="81"/>
      <c r="X39" s="81"/>
      <c r="Y39" s="81"/>
    </row>
    <row r="40" spans="1:25" ht="23.1" customHeight="1">
      <c r="A40" s="42"/>
      <c r="G40" s="80"/>
      <c r="H40" s="80"/>
      <c r="I40" s="80"/>
      <c r="J40" s="80"/>
      <c r="K40" s="80"/>
      <c r="L40" s="80"/>
      <c r="M40" s="80"/>
      <c r="N40" s="80"/>
      <c r="O40" s="80"/>
      <c r="P40" s="80"/>
      <c r="S40" s="81"/>
      <c r="T40" s="81"/>
      <c r="U40" s="81"/>
      <c r="V40" s="81"/>
      <c r="W40" s="81"/>
      <c r="X40" s="81"/>
      <c r="Y40" s="81"/>
    </row>
    <row r="41" spans="1:25" ht="23.1" customHeight="1">
      <c r="G41" s="80"/>
      <c r="H41" s="80"/>
      <c r="I41" s="80"/>
      <c r="J41" s="80"/>
      <c r="K41" s="80"/>
      <c r="L41" s="80"/>
      <c r="M41" s="80"/>
      <c r="N41" s="80"/>
      <c r="P41" s="81"/>
      <c r="S41" s="81"/>
      <c r="T41" s="81"/>
      <c r="U41" s="81"/>
      <c r="V41" s="81"/>
      <c r="W41" s="81"/>
      <c r="X41" s="81"/>
      <c r="Y41" s="81"/>
    </row>
    <row r="42" spans="1:25" ht="23.1" customHeight="1">
      <c r="A42" s="31"/>
      <c r="G42" s="80"/>
      <c r="H42" s="80"/>
      <c r="I42" s="80"/>
      <c r="J42" s="80"/>
      <c r="K42" s="80"/>
      <c r="L42" s="80"/>
      <c r="M42" s="80"/>
      <c r="N42" s="80"/>
      <c r="O42" s="80"/>
      <c r="P42" s="80"/>
      <c r="S42" s="81"/>
      <c r="T42" s="81"/>
      <c r="U42" s="81"/>
      <c r="V42" s="81"/>
      <c r="W42" s="81"/>
      <c r="X42" s="81"/>
      <c r="Y42" s="81"/>
    </row>
    <row r="43" spans="1:25" ht="41.1" customHeight="1">
      <c r="G43" s="80"/>
      <c r="H43" s="80"/>
      <c r="I43" s="80"/>
      <c r="J43" s="80"/>
      <c r="K43" s="80"/>
      <c r="L43" s="80"/>
      <c r="M43" s="80"/>
      <c r="N43" s="80"/>
      <c r="O43" s="80"/>
      <c r="P43" s="80"/>
      <c r="S43" s="81"/>
      <c r="T43" s="81"/>
      <c r="U43" s="81"/>
      <c r="V43" s="81"/>
      <c r="W43" s="81"/>
      <c r="X43" s="81"/>
      <c r="Y43" s="81"/>
    </row>
    <row r="44" spans="1:25" ht="23.1" customHeight="1">
      <c r="A44" s="83" t="s">
        <v>82</v>
      </c>
      <c r="G44" s="80"/>
      <c r="H44" s="80"/>
      <c r="I44" s="80"/>
      <c r="J44" s="80"/>
      <c r="K44" s="80"/>
      <c r="L44" s="80"/>
      <c r="M44" s="80"/>
      <c r="N44" s="80"/>
      <c r="O44" s="12" t="s">
        <v>160</v>
      </c>
      <c r="P44" s="80"/>
      <c r="S44" s="81"/>
      <c r="T44" s="81"/>
      <c r="U44" s="81"/>
      <c r="V44" s="81"/>
      <c r="W44" s="81"/>
      <c r="X44" s="81"/>
      <c r="Y44" s="81"/>
    </row>
    <row r="45" spans="1:25" ht="21.95" customHeight="1">
      <c r="H45" s="81"/>
      <c r="I45" s="81"/>
      <c r="J45" s="81"/>
      <c r="K45" s="81"/>
      <c r="L45" s="81"/>
      <c r="M45" s="81"/>
      <c r="N45" s="81"/>
      <c r="O45" s="81"/>
      <c r="P45" s="81"/>
      <c r="S45" s="81"/>
      <c r="T45" s="81"/>
      <c r="U45" s="81"/>
      <c r="V45" s="81"/>
      <c r="W45" s="81"/>
      <c r="X45" s="81"/>
      <c r="Y45" s="81"/>
    </row>
    <row r="46" spans="1:25" ht="21.95" customHeight="1">
      <c r="G46" s="81"/>
      <c r="H46" s="81"/>
      <c r="I46" s="81"/>
      <c r="J46" s="81"/>
      <c r="K46" s="81"/>
      <c r="L46" s="81"/>
      <c r="M46" s="81"/>
      <c r="N46" s="81"/>
      <c r="O46" s="81"/>
      <c r="P46" s="81"/>
      <c r="S46" s="81"/>
      <c r="T46" s="81"/>
      <c r="U46" s="81"/>
      <c r="V46" s="81"/>
      <c r="W46" s="81"/>
      <c r="X46" s="81"/>
      <c r="Y46" s="81"/>
    </row>
    <row r="47" spans="1:25" ht="21.95" customHeight="1">
      <c r="G47" s="81"/>
      <c r="H47" s="81"/>
      <c r="I47" s="81"/>
      <c r="J47" s="81"/>
      <c r="K47" s="81"/>
      <c r="L47" s="81"/>
      <c r="M47" s="81"/>
      <c r="N47" s="81"/>
      <c r="O47" s="81"/>
      <c r="P47" s="81"/>
      <c r="S47" s="81"/>
      <c r="T47" s="81"/>
      <c r="U47" s="81"/>
      <c r="V47" s="81"/>
      <c r="W47" s="81"/>
      <c r="X47" s="81"/>
      <c r="Y47" s="81"/>
    </row>
    <row r="49" spans="7:25" ht="21.95" customHeight="1">
      <c r="G49" s="81"/>
      <c r="H49" s="81"/>
      <c r="I49" s="81"/>
      <c r="J49" s="81"/>
      <c r="K49" s="81"/>
      <c r="L49" s="81"/>
      <c r="M49" s="81"/>
      <c r="N49" s="81"/>
      <c r="O49" s="81"/>
      <c r="P49" s="81"/>
      <c r="S49" s="81"/>
      <c r="T49" s="81"/>
      <c r="U49" s="81"/>
      <c r="V49" s="81"/>
      <c r="W49" s="81"/>
      <c r="X49" s="81"/>
      <c r="Y49" s="81"/>
    </row>
    <row r="50" spans="7:25" ht="21.95" customHeight="1">
      <c r="G50" s="81"/>
      <c r="H50" s="81"/>
      <c r="I50" s="81"/>
      <c r="J50" s="81"/>
      <c r="K50" s="81"/>
      <c r="L50" s="81"/>
      <c r="M50" s="81"/>
      <c r="N50" s="81"/>
      <c r="O50" s="81"/>
      <c r="P50" s="81"/>
      <c r="S50" s="81"/>
      <c r="T50" s="81"/>
      <c r="U50" s="81"/>
      <c r="V50" s="81"/>
      <c r="W50" s="81"/>
      <c r="X50" s="81"/>
      <c r="Y50" s="81"/>
    </row>
    <row r="51" spans="7:25" ht="21.95" customHeight="1">
      <c r="G51" s="81"/>
      <c r="H51" s="81"/>
      <c r="I51" s="81"/>
      <c r="J51" s="81"/>
      <c r="K51" s="81"/>
      <c r="L51" s="81"/>
      <c r="M51" s="81"/>
      <c r="N51" s="81"/>
      <c r="O51" s="81"/>
      <c r="P51" s="81"/>
      <c r="S51" s="81"/>
      <c r="T51" s="81"/>
      <c r="U51" s="81"/>
      <c r="V51" s="81"/>
      <c r="W51" s="81"/>
      <c r="X51" s="81"/>
      <c r="Y51" s="81"/>
    </row>
  </sheetData>
  <mergeCells count="3">
    <mergeCell ref="G6:O6"/>
    <mergeCell ref="K7:M7"/>
    <mergeCell ref="G5:O5"/>
  </mergeCells>
  <pageMargins left="0.86614173228346458" right="0.31496062992125984" top="0.59055118110236227" bottom="0.31496062992125984" header="0.23622047244094491" footer="0.15748031496062992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2"/>
  <sheetViews>
    <sheetView view="pageBreakPreview" zoomScaleNormal="90" zoomScaleSheetLayoutView="100" workbookViewId="0">
      <selection sqref="A1:O1"/>
    </sheetView>
  </sheetViews>
  <sheetFormatPr defaultColWidth="9.33203125" defaultRowHeight="21.75" customHeight="1"/>
  <cols>
    <col min="1" max="1" width="3.33203125" style="95" customWidth="1"/>
    <col min="2" max="5" width="1.6640625" style="95" customWidth="1"/>
    <col min="6" max="6" width="39.6640625" style="95" customWidth="1"/>
    <col min="7" max="7" width="10.33203125" style="95" customWidth="1"/>
    <col min="8" max="8" width="0.6640625" style="95" customWidth="1"/>
    <col min="9" max="9" width="17.33203125" style="95" customWidth="1"/>
    <col min="10" max="10" width="0.6640625" style="95" customWidth="1"/>
    <col min="11" max="11" width="17.33203125" style="95" customWidth="1"/>
    <col min="12" max="12" width="0.6640625" style="95" customWidth="1"/>
    <col min="13" max="13" width="17.33203125" style="95" customWidth="1"/>
    <col min="14" max="14" width="0.6640625" style="95" customWidth="1"/>
    <col min="15" max="15" width="17.33203125" style="95" customWidth="1"/>
    <col min="16" max="16" width="0.6640625" style="95" customWidth="1"/>
    <col min="17" max="17" width="10.83203125" style="95" customWidth="1"/>
    <col min="18" max="18" width="1.1640625" style="95" customWidth="1"/>
    <col min="19" max="19" width="16.33203125" style="95" bestFit="1" customWidth="1"/>
    <col min="20" max="20" width="0.33203125" style="95" customWidth="1"/>
    <col min="21" max="21" width="16.83203125" style="95" customWidth="1"/>
    <col min="22" max="22" width="1" style="95" customWidth="1"/>
    <col min="23" max="23" width="17" style="95" bestFit="1" customWidth="1"/>
    <col min="24" max="24" width="12.83203125" style="95" hidden="1" customWidth="1"/>
    <col min="25" max="16384" width="9.33203125" style="95"/>
  </cols>
  <sheetData>
    <row r="1" spans="1:23" s="42" customFormat="1" ht="23.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23" s="42" customFormat="1" ht="23.1" customHeight="1">
      <c r="A2" s="168" t="s">
        <v>35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23" s="42" customFormat="1" ht="23.1" customHeight="1">
      <c r="A3" s="168" t="s">
        <v>134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3" s="42" customFormat="1" ht="23.1" customHeight="1">
      <c r="A4" s="1"/>
      <c r="B4" s="1"/>
      <c r="C4" s="1"/>
      <c r="D4" s="1"/>
      <c r="E4" s="1"/>
      <c r="F4" s="1"/>
      <c r="G4" s="1"/>
      <c r="H4" s="1"/>
      <c r="I4" s="13"/>
      <c r="J4" s="13"/>
      <c r="K4" s="13"/>
      <c r="L4" s="1"/>
      <c r="M4" s="13"/>
      <c r="N4" s="13"/>
      <c r="O4" s="13"/>
    </row>
    <row r="5" spans="1:23" s="42" customFormat="1" ht="23.1" customHeight="1">
      <c r="I5" s="14" t="s">
        <v>1</v>
      </c>
      <c r="J5" s="14"/>
      <c r="K5" s="14"/>
      <c r="L5" s="14"/>
      <c r="M5" s="14"/>
      <c r="N5" s="14"/>
      <c r="O5" s="14"/>
    </row>
    <row r="6" spans="1:23" s="42" customFormat="1" ht="23.1" customHeight="1">
      <c r="A6" s="84"/>
      <c r="B6" s="84"/>
      <c r="C6" s="84"/>
      <c r="D6" s="84"/>
      <c r="E6" s="84"/>
      <c r="F6" s="84"/>
      <c r="G6" s="84"/>
      <c r="I6" s="15" t="s">
        <v>2</v>
      </c>
      <c r="J6" s="15"/>
      <c r="K6" s="15"/>
      <c r="M6" s="15" t="s">
        <v>43</v>
      </c>
      <c r="N6" s="15"/>
      <c r="O6" s="15"/>
    </row>
    <row r="7" spans="1:23" s="42" customFormat="1" ht="23.1" customHeight="1">
      <c r="A7" s="2"/>
      <c r="B7" s="2"/>
      <c r="C7" s="2"/>
      <c r="D7" s="2"/>
      <c r="E7" s="2"/>
      <c r="F7" s="2"/>
      <c r="G7" s="127" t="s">
        <v>3</v>
      </c>
      <c r="I7" s="128" t="s">
        <v>146</v>
      </c>
      <c r="J7" s="3"/>
      <c r="K7" s="128" t="s">
        <v>100</v>
      </c>
      <c r="L7" s="3"/>
      <c r="M7" s="128" t="s">
        <v>146</v>
      </c>
      <c r="N7" s="3"/>
      <c r="O7" s="128" t="s">
        <v>100</v>
      </c>
    </row>
    <row r="8" spans="1:23" s="42" customFormat="1" ht="23.1" customHeight="1">
      <c r="A8" s="68" t="s">
        <v>36</v>
      </c>
      <c r="G8" s="3"/>
      <c r="I8" s="69"/>
      <c r="J8" s="69"/>
      <c r="K8" s="69"/>
      <c r="L8" s="111"/>
      <c r="M8" s="69"/>
      <c r="N8" s="69"/>
      <c r="O8" s="69"/>
    </row>
    <row r="9" spans="1:23" s="42" customFormat="1" ht="23.1" customHeight="1">
      <c r="A9" s="85" t="s">
        <v>71</v>
      </c>
      <c r="G9" s="3"/>
      <c r="I9" s="69">
        <v>2410953.1833699346</v>
      </c>
      <c r="J9" s="69"/>
      <c r="K9" s="69">
        <v>-1437394.65</v>
      </c>
      <c r="L9" s="69"/>
      <c r="M9" s="69">
        <v>10682617.209999943</v>
      </c>
      <c r="N9" s="69"/>
      <c r="O9" s="69">
        <v>820846.65</v>
      </c>
      <c r="R9" s="35"/>
      <c r="S9" s="35"/>
      <c r="T9" s="35"/>
      <c r="U9" s="35"/>
      <c r="V9" s="35"/>
      <c r="W9" s="35"/>
    </row>
    <row r="10" spans="1:23" s="42" customFormat="1" ht="23.1" customHeight="1">
      <c r="A10" s="85" t="s">
        <v>79</v>
      </c>
      <c r="G10" s="3"/>
      <c r="I10" s="69"/>
      <c r="J10" s="69"/>
      <c r="K10" s="69"/>
      <c r="L10" s="69"/>
      <c r="M10" s="69"/>
      <c r="N10" s="69"/>
      <c r="O10" s="69"/>
      <c r="S10" s="86"/>
      <c r="U10" s="86"/>
      <c r="W10" s="86"/>
    </row>
    <row r="11" spans="1:23" s="42" customFormat="1" ht="23.1" customHeight="1">
      <c r="B11" s="85" t="s">
        <v>73</v>
      </c>
      <c r="G11" s="3"/>
      <c r="I11" s="69"/>
      <c r="J11" s="69"/>
      <c r="K11" s="69"/>
      <c r="L11" s="69"/>
      <c r="M11" s="69"/>
      <c r="N11" s="69"/>
      <c r="O11" s="69"/>
    </row>
    <row r="12" spans="1:23" s="42" customFormat="1" ht="23.1" customHeight="1">
      <c r="A12" s="42" t="s">
        <v>98</v>
      </c>
      <c r="G12" s="3">
        <v>10</v>
      </c>
      <c r="I12" s="69">
        <v>13956399.34</v>
      </c>
      <c r="J12" s="69"/>
      <c r="K12" s="69">
        <v>13731299.26</v>
      </c>
      <c r="L12" s="69"/>
      <c r="M12" s="69">
        <v>3401390.5599999996</v>
      </c>
      <c r="N12" s="69"/>
      <c r="O12" s="69">
        <v>3706255.73</v>
      </c>
      <c r="P12" s="87"/>
    </row>
    <row r="13" spans="1:23" s="42" customFormat="1" ht="23.1" customHeight="1">
      <c r="A13" s="42" t="s">
        <v>86</v>
      </c>
      <c r="G13" s="3">
        <v>11</v>
      </c>
      <c r="I13" s="69">
        <v>817175.69000000041</v>
      </c>
      <c r="J13" s="69"/>
      <c r="K13" s="69">
        <v>767071.57</v>
      </c>
      <c r="L13" s="69"/>
      <c r="M13" s="69">
        <v>297900.49000000022</v>
      </c>
      <c r="N13" s="69"/>
      <c r="O13" s="69">
        <v>297900.49</v>
      </c>
      <c r="P13" s="87"/>
    </row>
    <row r="14" spans="1:23" s="42" customFormat="1" ht="23.1" customHeight="1">
      <c r="A14" s="42" t="s">
        <v>81</v>
      </c>
      <c r="G14" s="3">
        <v>7</v>
      </c>
      <c r="I14" s="69">
        <v>9516.7999999999993</v>
      </c>
      <c r="J14" s="69"/>
      <c r="K14" s="69">
        <v>0</v>
      </c>
      <c r="L14" s="69"/>
      <c r="M14" s="69">
        <v>0</v>
      </c>
      <c r="N14" s="69"/>
      <c r="O14" s="69">
        <v>0</v>
      </c>
    </row>
    <row r="15" spans="1:23" s="42" customFormat="1" ht="23.1" customHeight="1">
      <c r="A15" s="42" t="s">
        <v>107</v>
      </c>
      <c r="G15" s="3">
        <v>7</v>
      </c>
      <c r="I15" s="69">
        <v>-159813.10999999999</v>
      </c>
      <c r="J15" s="69"/>
      <c r="K15" s="69">
        <v>-794791.45</v>
      </c>
      <c r="L15" s="69"/>
      <c r="M15" s="69">
        <v>0</v>
      </c>
      <c r="N15" s="69"/>
      <c r="O15" s="69">
        <v>0</v>
      </c>
    </row>
    <row r="16" spans="1:23" s="42" customFormat="1" ht="23.1" customHeight="1">
      <c r="A16" s="42" t="s">
        <v>108</v>
      </c>
      <c r="G16" s="3"/>
      <c r="I16" s="69">
        <v>-74597.25</v>
      </c>
      <c r="J16" s="69"/>
      <c r="K16" s="69">
        <v>172646.74</v>
      </c>
      <c r="L16" s="69"/>
      <c r="M16" s="69">
        <v>-74597.25</v>
      </c>
      <c r="N16" s="69"/>
      <c r="O16" s="69">
        <v>0</v>
      </c>
    </row>
    <row r="17" spans="1:24" s="42" customFormat="1" ht="23.1" customHeight="1">
      <c r="A17" s="42" t="s">
        <v>109</v>
      </c>
      <c r="G17" s="3"/>
      <c r="I17" s="69">
        <v>290112.93</v>
      </c>
      <c r="J17" s="69"/>
      <c r="K17" s="69">
        <v>283774.90999999997</v>
      </c>
      <c r="L17" s="69"/>
      <c r="M17" s="69">
        <v>0</v>
      </c>
      <c r="N17" s="69"/>
      <c r="O17" s="69">
        <v>276232.78000000003</v>
      </c>
    </row>
    <row r="18" spans="1:24" s="42" customFormat="1" ht="23.1" customHeight="1">
      <c r="A18" s="85" t="s">
        <v>95</v>
      </c>
      <c r="G18" s="3">
        <v>16</v>
      </c>
      <c r="I18" s="69">
        <v>967482</v>
      </c>
      <c r="J18" s="69"/>
      <c r="K18" s="69">
        <v>834923</v>
      </c>
      <c r="L18" s="69"/>
      <c r="M18" s="69">
        <v>535557</v>
      </c>
      <c r="N18" s="69"/>
      <c r="O18" s="69">
        <v>516405</v>
      </c>
    </row>
    <row r="19" spans="1:24" s="42" customFormat="1" ht="23.1" customHeight="1">
      <c r="A19" s="85" t="s">
        <v>44</v>
      </c>
      <c r="G19" s="3"/>
      <c r="I19" s="69">
        <v>-33962.600000000006</v>
      </c>
      <c r="J19" s="69"/>
      <c r="K19" s="69">
        <v>-74024.37</v>
      </c>
      <c r="L19" s="69"/>
      <c r="M19" s="69">
        <v>-16984.760000000002</v>
      </c>
      <c r="N19" s="69"/>
      <c r="O19" s="69">
        <v>-38478.32</v>
      </c>
    </row>
    <row r="20" spans="1:24" s="42" customFormat="1" ht="23.1" customHeight="1">
      <c r="A20" s="88" t="s">
        <v>45</v>
      </c>
      <c r="G20" s="3"/>
      <c r="I20" s="70">
        <v>5844339.790000001</v>
      </c>
      <c r="J20" s="69"/>
      <c r="K20" s="70">
        <v>6311617.3700000001</v>
      </c>
      <c r="L20" s="69"/>
      <c r="M20" s="70">
        <v>635048.60000000009</v>
      </c>
      <c r="N20" s="69"/>
      <c r="O20" s="70">
        <v>534867.19999999995</v>
      </c>
    </row>
    <row r="21" spans="1:24" s="42" customFormat="1" ht="23.1" customHeight="1">
      <c r="A21" s="42" t="s">
        <v>37</v>
      </c>
      <c r="G21" s="3"/>
      <c r="I21" s="69"/>
      <c r="J21" s="69"/>
      <c r="K21" s="69"/>
      <c r="L21" s="69"/>
      <c r="M21" s="69"/>
      <c r="N21" s="69"/>
      <c r="O21" s="69"/>
    </row>
    <row r="22" spans="1:24" s="42" customFormat="1" ht="23.1" customHeight="1">
      <c r="B22" s="42" t="s">
        <v>38</v>
      </c>
      <c r="G22" s="3"/>
      <c r="I22" s="69">
        <f>SUM(I9:I20)</f>
        <v>24027606.773369938</v>
      </c>
      <c r="J22" s="69"/>
      <c r="K22" s="69">
        <f>SUM(K9:K20)</f>
        <v>19795122.380000003</v>
      </c>
      <c r="L22" s="69"/>
      <c r="M22" s="69">
        <f>SUM(M9:M20)</f>
        <v>15460931.849999944</v>
      </c>
      <c r="N22" s="69"/>
      <c r="O22" s="69">
        <f>SUM(O9:O20)</f>
        <v>6114029.5300000003</v>
      </c>
      <c r="S22" s="61"/>
      <c r="T22" s="61"/>
      <c r="U22" s="61"/>
      <c r="V22" s="61"/>
      <c r="W22" s="61"/>
      <c r="X22" s="61"/>
    </row>
    <row r="23" spans="1:24" s="42" customFormat="1" ht="23.1" customHeight="1">
      <c r="A23" s="85" t="s">
        <v>110</v>
      </c>
      <c r="G23" s="3"/>
      <c r="I23" s="69"/>
      <c r="J23" s="69"/>
      <c r="K23" s="111"/>
      <c r="L23" s="111"/>
      <c r="M23" s="111"/>
      <c r="N23" s="111"/>
      <c r="O23" s="111"/>
      <c r="U23" s="35"/>
    </row>
    <row r="24" spans="1:24" s="42" customFormat="1" ht="23.1" customHeight="1">
      <c r="A24" s="89" t="s">
        <v>96</v>
      </c>
      <c r="G24" s="3"/>
      <c r="I24" s="69">
        <v>-14157520.589999991</v>
      </c>
      <c r="J24" s="69"/>
      <c r="K24" s="69">
        <v>-34894783.299999997</v>
      </c>
      <c r="L24" s="111"/>
      <c r="M24" s="69">
        <v>-12748277.450000018</v>
      </c>
      <c r="N24" s="69"/>
      <c r="O24" s="69">
        <v>-14290659.609999999</v>
      </c>
    </row>
    <row r="25" spans="1:24" s="42" customFormat="1" ht="23.1" customHeight="1">
      <c r="A25" s="42" t="s">
        <v>7</v>
      </c>
      <c r="G25" s="3"/>
      <c r="I25" s="69">
        <v>-11310398.139198989</v>
      </c>
      <c r="J25" s="69"/>
      <c r="K25" s="69">
        <v>2999568.74</v>
      </c>
      <c r="L25" s="69"/>
      <c r="M25" s="69">
        <v>3760777.8200000077</v>
      </c>
      <c r="N25" s="69"/>
      <c r="O25" s="69">
        <v>14287708.73</v>
      </c>
    </row>
    <row r="26" spans="1:24" s="42" customFormat="1" ht="23.1" customHeight="1">
      <c r="A26" s="42" t="s">
        <v>8</v>
      </c>
      <c r="G26" s="3"/>
      <c r="I26" s="69">
        <v>-148176.14000000001</v>
      </c>
      <c r="J26" s="69"/>
      <c r="K26" s="69">
        <v>-17033.650000000001</v>
      </c>
      <c r="L26" s="69"/>
      <c r="M26" s="69">
        <v>1398.0600000000013</v>
      </c>
      <c r="N26" s="69"/>
      <c r="O26" s="69">
        <v>22515.8</v>
      </c>
    </row>
    <row r="27" spans="1:24" s="42" customFormat="1" ht="23.1" customHeight="1">
      <c r="A27" s="85" t="s">
        <v>111</v>
      </c>
      <c r="G27" s="3"/>
      <c r="I27" s="69"/>
      <c r="J27" s="69"/>
      <c r="K27" s="69"/>
      <c r="L27" s="111"/>
      <c r="M27" s="111"/>
      <c r="N27" s="69"/>
      <c r="O27" s="69"/>
    </row>
    <row r="28" spans="1:24" s="42" customFormat="1" ht="23.1" customHeight="1">
      <c r="A28" s="89" t="s">
        <v>91</v>
      </c>
      <c r="G28" s="3"/>
      <c r="I28" s="121">
        <v>29680873.039999999</v>
      </c>
      <c r="J28" s="69"/>
      <c r="K28" s="69">
        <v>24258563.859999999</v>
      </c>
      <c r="L28" s="69"/>
      <c r="M28" s="69">
        <v>8395992.9799999949</v>
      </c>
      <c r="N28" s="69"/>
      <c r="O28" s="69">
        <v>-438692.01</v>
      </c>
    </row>
    <row r="29" spans="1:24" s="42" customFormat="1" ht="23.1" customHeight="1">
      <c r="A29" s="42" t="s">
        <v>18</v>
      </c>
      <c r="G29" s="3"/>
      <c r="I29" s="121">
        <v>-905674.31</v>
      </c>
      <c r="J29" s="69"/>
      <c r="K29" s="69">
        <v>-509787.17</v>
      </c>
      <c r="L29" s="69"/>
      <c r="M29" s="69">
        <v>-135890.99</v>
      </c>
      <c r="N29" s="69"/>
      <c r="O29" s="69">
        <v>-143967.79</v>
      </c>
    </row>
    <row r="30" spans="1:24" s="42" customFormat="1" ht="23.1" customHeight="1">
      <c r="A30" s="85" t="s">
        <v>154</v>
      </c>
      <c r="G30" s="3">
        <v>16</v>
      </c>
      <c r="I30" s="70">
        <v>-138551.33000000002</v>
      </c>
      <c r="J30" s="69"/>
      <c r="K30" s="70">
        <v>-437800</v>
      </c>
      <c r="L30" s="69"/>
      <c r="M30" s="70">
        <v>0</v>
      </c>
      <c r="N30" s="69"/>
      <c r="O30" s="70">
        <v>0</v>
      </c>
    </row>
    <row r="31" spans="1:24" s="42" customFormat="1" ht="23.1" customHeight="1">
      <c r="A31" s="68" t="s">
        <v>70</v>
      </c>
      <c r="G31" s="3"/>
      <c r="I31" s="69">
        <f>SUM(I22:I30)</f>
        <v>27048159.304170962</v>
      </c>
      <c r="J31" s="69"/>
      <c r="K31" s="69">
        <f>SUM(K22:K30)</f>
        <v>11193850.860000005</v>
      </c>
      <c r="L31" s="69"/>
      <c r="M31" s="69">
        <f>SUM(M22:M30)</f>
        <v>14734932.269999927</v>
      </c>
      <c r="N31" s="69"/>
      <c r="O31" s="69">
        <f>SUM(O22:O30)</f>
        <v>5550934.6500000013</v>
      </c>
    </row>
    <row r="32" spans="1:24" s="42" customFormat="1" ht="23.1" customHeight="1">
      <c r="A32" s="88" t="s">
        <v>46</v>
      </c>
      <c r="D32" s="92"/>
      <c r="E32" s="16"/>
      <c r="F32" s="85"/>
      <c r="G32" s="3"/>
      <c r="I32" s="69">
        <v>-4478775.3499999996</v>
      </c>
      <c r="J32" s="69"/>
      <c r="K32" s="69">
        <v>-6311617.3700000001</v>
      </c>
      <c r="L32" s="69"/>
      <c r="M32" s="69">
        <v>-572525.13000000012</v>
      </c>
      <c r="N32" s="69"/>
      <c r="O32" s="69">
        <v>-547102.44999999995</v>
      </c>
    </row>
    <row r="33" spans="1:21" s="42" customFormat="1" ht="23.1" customHeight="1">
      <c r="A33" s="68" t="s">
        <v>57</v>
      </c>
      <c r="G33" s="3"/>
      <c r="I33" s="93">
        <f>SUM(I31:I32)</f>
        <v>22569383.954170965</v>
      </c>
      <c r="J33" s="69"/>
      <c r="K33" s="93">
        <f>SUM(K31:K32)</f>
        <v>4882233.4900000049</v>
      </c>
      <c r="L33" s="69"/>
      <c r="M33" s="93">
        <f>SUM(M31:M32)</f>
        <v>14162407.139999926</v>
      </c>
      <c r="N33" s="69"/>
      <c r="O33" s="93">
        <f>SUM(O31:O32)</f>
        <v>5003832.2000000011</v>
      </c>
      <c r="S33" s="35"/>
      <c r="U33" s="86"/>
    </row>
    <row r="34" spans="1:21" s="42" customFormat="1" ht="23.1" customHeight="1">
      <c r="E34" s="68"/>
      <c r="G34" s="3"/>
      <c r="I34" s="87"/>
      <c r="J34" s="90"/>
      <c r="K34" s="87"/>
      <c r="L34" s="91"/>
      <c r="M34" s="87"/>
      <c r="N34" s="87"/>
      <c r="O34" s="87"/>
    </row>
    <row r="35" spans="1:21" s="42" customFormat="1" ht="23.1" customHeight="1">
      <c r="A35" s="42" t="s">
        <v>133</v>
      </c>
      <c r="E35" s="68"/>
      <c r="G35" s="3"/>
      <c r="I35" s="87"/>
      <c r="J35" s="90"/>
      <c r="K35" s="87"/>
      <c r="L35" s="91"/>
      <c r="M35" s="87"/>
      <c r="N35" s="87"/>
      <c r="O35" s="87"/>
    </row>
    <row r="36" spans="1:21" s="42" customFormat="1" ht="23.1" customHeight="1">
      <c r="E36" s="68"/>
      <c r="I36" s="35"/>
      <c r="J36" s="90"/>
      <c r="K36" s="87"/>
      <c r="L36" s="91"/>
      <c r="M36" s="35"/>
      <c r="N36" s="90"/>
    </row>
    <row r="37" spans="1:21" s="42" customFormat="1" ht="23.1" customHeight="1">
      <c r="E37" s="68"/>
      <c r="I37" s="35"/>
      <c r="J37" s="90"/>
      <c r="K37" s="87"/>
      <c r="L37" s="91"/>
      <c r="M37" s="35"/>
      <c r="N37" s="90"/>
    </row>
    <row r="38" spans="1:21" s="42" customFormat="1" ht="23.1" customHeight="1">
      <c r="E38" s="68"/>
      <c r="I38" s="35"/>
      <c r="J38" s="90"/>
      <c r="K38" s="87"/>
      <c r="L38" s="91"/>
      <c r="M38" s="35"/>
      <c r="N38" s="90"/>
    </row>
    <row r="39" spans="1:21" s="42" customFormat="1" ht="23.1" customHeight="1">
      <c r="E39" s="68"/>
      <c r="I39" s="35"/>
      <c r="J39" s="90"/>
      <c r="K39" s="87"/>
      <c r="L39" s="91"/>
      <c r="M39" s="35"/>
      <c r="N39" s="90"/>
    </row>
    <row r="40" spans="1:21" s="42" customFormat="1" ht="23.1" customHeight="1">
      <c r="E40" s="68"/>
      <c r="I40" s="35"/>
      <c r="J40" s="90"/>
      <c r="K40" s="87"/>
      <c r="L40" s="91"/>
      <c r="M40" s="35"/>
      <c r="N40" s="90"/>
    </row>
    <row r="41" spans="1:21" s="42" customFormat="1" ht="23.1" customHeight="1">
      <c r="E41" s="68"/>
      <c r="I41" s="35"/>
      <c r="J41" s="90"/>
      <c r="K41" s="87"/>
      <c r="L41" s="91"/>
      <c r="M41" s="35"/>
      <c r="N41" s="90"/>
    </row>
    <row r="42" spans="1:21" s="42" customFormat="1" ht="23.1" customHeight="1">
      <c r="E42" s="68"/>
      <c r="I42" s="35"/>
      <c r="J42" s="90"/>
      <c r="K42" s="87"/>
      <c r="L42" s="91"/>
      <c r="M42" s="35"/>
      <c r="N42" s="90"/>
      <c r="O42" s="11"/>
    </row>
    <row r="43" spans="1:21" s="42" customFormat="1" ht="29.25" customHeight="1">
      <c r="E43" s="68"/>
      <c r="I43" s="35"/>
      <c r="J43" s="90"/>
      <c r="K43" s="87"/>
      <c r="L43" s="91"/>
      <c r="M43" s="35"/>
      <c r="N43" s="90"/>
      <c r="O43" s="11"/>
    </row>
    <row r="44" spans="1:21" s="42" customFormat="1" ht="23.1" customHeight="1">
      <c r="A44" s="31" t="s">
        <v>82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11" t="s">
        <v>161</v>
      </c>
    </row>
    <row r="45" spans="1:21" s="42" customFormat="1" ht="23.1" customHeight="1">
      <c r="A45" s="168" t="s">
        <v>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</row>
    <row r="46" spans="1:21" s="42" customFormat="1" ht="23.1" customHeight="1">
      <c r="A46" s="168" t="s">
        <v>39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</row>
    <row r="47" spans="1:21" s="42" customFormat="1" ht="23.1" customHeight="1">
      <c r="A47" s="168" t="str">
        <f>+$A$3</f>
        <v>สำหรับงวดสามเดือน สิ้นสุดวันที่ 31 มีนาคม 2562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</row>
    <row r="48" spans="1:21" s="42" customFormat="1" ht="23.1" customHeight="1">
      <c r="A48" s="1"/>
      <c r="B48" s="1"/>
      <c r="C48" s="1"/>
      <c r="D48" s="1"/>
      <c r="E48" s="1"/>
      <c r="F48" s="1"/>
      <c r="G48" s="1"/>
      <c r="H48" s="1"/>
      <c r="I48" s="13"/>
      <c r="J48" s="13"/>
      <c r="K48" s="13"/>
      <c r="L48" s="1"/>
      <c r="M48" s="13"/>
      <c r="N48" s="13"/>
      <c r="O48" s="13"/>
    </row>
    <row r="49" spans="1:23" s="42" customFormat="1" ht="23.1" customHeight="1">
      <c r="I49" s="14" t="s">
        <v>1</v>
      </c>
      <c r="J49" s="14"/>
      <c r="K49" s="14"/>
      <c r="L49" s="14"/>
      <c r="M49" s="14"/>
      <c r="N49" s="14"/>
      <c r="O49" s="14"/>
    </row>
    <row r="50" spans="1:23" s="42" customFormat="1" ht="23.1" customHeight="1">
      <c r="A50" s="84"/>
      <c r="B50" s="84"/>
      <c r="C50" s="84"/>
      <c r="D50" s="84"/>
      <c r="E50" s="84"/>
      <c r="F50" s="84"/>
      <c r="G50" s="84"/>
      <c r="I50" s="15" t="s">
        <v>2</v>
      </c>
      <c r="J50" s="15"/>
      <c r="K50" s="15"/>
      <c r="M50" s="15" t="s">
        <v>43</v>
      </c>
      <c r="N50" s="15"/>
      <c r="O50" s="15"/>
      <c r="U50" s="35"/>
      <c r="W50" s="35"/>
    </row>
    <row r="51" spans="1:23" s="42" customFormat="1" ht="23.1" customHeight="1">
      <c r="A51" s="2"/>
      <c r="B51" s="2"/>
      <c r="C51" s="2"/>
      <c r="D51" s="2"/>
      <c r="E51" s="2"/>
      <c r="F51" s="2"/>
      <c r="G51" s="127" t="s">
        <v>3</v>
      </c>
      <c r="I51" s="128" t="s">
        <v>146</v>
      </c>
      <c r="J51" s="3"/>
      <c r="K51" s="128" t="s">
        <v>100</v>
      </c>
      <c r="L51" s="3"/>
      <c r="M51" s="128" t="s">
        <v>146</v>
      </c>
      <c r="N51" s="3"/>
      <c r="O51" s="128" t="s">
        <v>100</v>
      </c>
      <c r="U51" s="35"/>
      <c r="W51" s="35"/>
    </row>
    <row r="52" spans="1:23" s="42" customFormat="1" ht="23.1" customHeight="1">
      <c r="A52" s="68" t="s">
        <v>40</v>
      </c>
      <c r="G52" s="3"/>
      <c r="I52" s="17"/>
      <c r="J52" s="18"/>
      <c r="K52" s="19"/>
      <c r="L52" s="20"/>
      <c r="M52" s="21"/>
      <c r="N52" s="18"/>
      <c r="O52" s="19"/>
      <c r="U52" s="35"/>
      <c r="W52" s="35"/>
    </row>
    <row r="53" spans="1:23" s="42" customFormat="1" ht="23.1" customHeight="1">
      <c r="A53" s="42" t="s">
        <v>124</v>
      </c>
      <c r="G53" s="3"/>
      <c r="I53" s="69">
        <v>-238900</v>
      </c>
      <c r="J53" s="69"/>
      <c r="K53" s="69">
        <v>-180000</v>
      </c>
      <c r="L53" s="69"/>
      <c r="M53" s="69">
        <v>-238900</v>
      </c>
      <c r="N53" s="69"/>
      <c r="O53" s="69">
        <v>-180000</v>
      </c>
      <c r="U53" s="35"/>
      <c r="W53" s="35"/>
    </row>
    <row r="54" spans="1:23" s="42" customFormat="1" ht="23.1" customHeight="1">
      <c r="A54" s="42" t="s">
        <v>64</v>
      </c>
      <c r="G54" s="3"/>
      <c r="I54" s="69">
        <v>370603.78</v>
      </c>
      <c r="J54" s="69"/>
      <c r="K54" s="69">
        <v>748564.82</v>
      </c>
      <c r="L54" s="69"/>
      <c r="M54" s="69">
        <v>243359.42</v>
      </c>
      <c r="N54" s="69"/>
      <c r="O54" s="69">
        <v>406387.1</v>
      </c>
      <c r="U54" s="35"/>
      <c r="W54" s="35"/>
    </row>
    <row r="55" spans="1:23" s="42" customFormat="1" ht="23.1" customHeight="1">
      <c r="A55" s="42" t="s">
        <v>33</v>
      </c>
      <c r="I55" s="69">
        <v>33962.600000000006</v>
      </c>
      <c r="J55" s="69"/>
      <c r="K55" s="69">
        <v>74024.37</v>
      </c>
      <c r="L55" s="69"/>
      <c r="M55" s="69">
        <v>16984.760000000002</v>
      </c>
      <c r="N55" s="69"/>
      <c r="O55" s="69">
        <v>38478.32</v>
      </c>
      <c r="U55" s="35"/>
    </row>
    <row r="56" spans="1:23" s="42" customFormat="1" ht="23.1" customHeight="1">
      <c r="A56" s="42" t="s">
        <v>41</v>
      </c>
      <c r="G56" s="3">
        <v>10</v>
      </c>
      <c r="I56" s="69">
        <v>-13128161.48</v>
      </c>
      <c r="J56" s="69"/>
      <c r="K56" s="69">
        <v>-832202.49</v>
      </c>
      <c r="L56" s="69"/>
      <c r="M56" s="69">
        <v>-13069487.09</v>
      </c>
      <c r="N56" s="69"/>
      <c r="O56" s="69">
        <v>-176464.49</v>
      </c>
      <c r="U56" s="35"/>
    </row>
    <row r="57" spans="1:23" s="42" customFormat="1" ht="23.1" customHeight="1">
      <c r="A57" s="42" t="s">
        <v>112</v>
      </c>
      <c r="I57" s="69">
        <v>95125.75</v>
      </c>
      <c r="J57" s="69"/>
      <c r="K57" s="69">
        <v>293065.36</v>
      </c>
      <c r="L57" s="69"/>
      <c r="M57" s="69">
        <v>74603.25</v>
      </c>
      <c r="N57" s="69"/>
      <c r="O57" s="69">
        <v>0</v>
      </c>
      <c r="U57" s="35"/>
    </row>
    <row r="58" spans="1:23" s="42" customFormat="1" ht="23.1" customHeight="1">
      <c r="A58" s="68" t="s">
        <v>56</v>
      </c>
      <c r="I58" s="93">
        <f>SUM(I53:I57)</f>
        <v>-12867369.35</v>
      </c>
      <c r="J58" s="69"/>
      <c r="K58" s="93">
        <f>SUM(K53:K57)</f>
        <v>103452.05999999994</v>
      </c>
      <c r="L58" s="69"/>
      <c r="M58" s="93">
        <f>SUM(M53:M57)</f>
        <v>-12973439.66</v>
      </c>
      <c r="N58" s="69"/>
      <c r="O58" s="93">
        <f>SUM(O53:O57)</f>
        <v>88400.93</v>
      </c>
      <c r="U58" s="86"/>
    </row>
    <row r="59" spans="1:23" s="42" customFormat="1" ht="9.75" customHeight="1">
      <c r="I59" s="69"/>
      <c r="J59" s="69"/>
      <c r="K59" s="69"/>
      <c r="L59" s="69"/>
      <c r="M59" s="69"/>
      <c r="N59" s="69"/>
      <c r="O59" s="69"/>
    </row>
    <row r="60" spans="1:23" s="42" customFormat="1" ht="23.1" customHeight="1">
      <c r="A60" s="68" t="s">
        <v>42</v>
      </c>
      <c r="I60" s="69"/>
      <c r="J60" s="69"/>
      <c r="K60" s="69"/>
      <c r="L60" s="69"/>
      <c r="M60" s="69"/>
      <c r="N60" s="69"/>
      <c r="O60" s="69"/>
      <c r="U60" s="86"/>
    </row>
    <row r="61" spans="1:23" s="42" customFormat="1" ht="23.1" customHeight="1">
      <c r="A61" s="42" t="s">
        <v>77</v>
      </c>
      <c r="I61" s="69"/>
      <c r="J61" s="69"/>
      <c r="K61" s="69"/>
      <c r="L61" s="69"/>
      <c r="M61" s="69"/>
      <c r="N61" s="69"/>
      <c r="O61" s="69"/>
      <c r="U61" s="86"/>
    </row>
    <row r="62" spans="1:23" s="42" customFormat="1" ht="23.1" customHeight="1">
      <c r="B62" s="42" t="s">
        <v>113</v>
      </c>
      <c r="G62" s="3"/>
      <c r="I62" s="69">
        <v>18024286.800000012</v>
      </c>
      <c r="J62" s="69"/>
      <c r="K62" s="69">
        <v>-4428130.97</v>
      </c>
      <c r="L62" s="69"/>
      <c r="M62" s="69">
        <v>2024286.799999997</v>
      </c>
      <c r="N62" s="69"/>
      <c r="O62" s="69">
        <v>-6504250.1699999999</v>
      </c>
      <c r="S62" s="86"/>
    </row>
    <row r="63" spans="1:23" s="42" customFormat="1" ht="23.1" customHeight="1">
      <c r="A63" s="42" t="s">
        <v>97</v>
      </c>
      <c r="G63" s="3">
        <v>15</v>
      </c>
      <c r="I63" s="69">
        <v>-15366700</v>
      </c>
      <c r="J63" s="69"/>
      <c r="K63" s="69">
        <v>-15366700</v>
      </c>
      <c r="L63" s="69"/>
      <c r="M63" s="69">
        <v>0</v>
      </c>
      <c r="N63" s="69"/>
      <c r="O63" s="69">
        <v>0</v>
      </c>
    </row>
    <row r="64" spans="1:23" s="42" customFormat="1" ht="23.1" customHeight="1">
      <c r="A64" s="68" t="s">
        <v>48</v>
      </c>
      <c r="I64" s="93">
        <f>SUM(I62:I63)</f>
        <v>2657586.8000000119</v>
      </c>
      <c r="J64" s="69"/>
      <c r="K64" s="93">
        <f>SUM(K62:K63)</f>
        <v>-19794830.969999999</v>
      </c>
      <c r="L64" s="69"/>
      <c r="M64" s="93">
        <f>SUM(M62:M63)</f>
        <v>2024286.799999997</v>
      </c>
      <c r="N64" s="69"/>
      <c r="O64" s="93">
        <f>SUM(O62:O63)</f>
        <v>-6504250.1699999999</v>
      </c>
    </row>
    <row r="65" spans="1:25" s="42" customFormat="1" ht="10.5" customHeight="1">
      <c r="D65" s="68"/>
      <c r="I65" s="69"/>
      <c r="J65" s="69"/>
      <c r="K65" s="69"/>
      <c r="L65" s="69"/>
      <c r="M65" s="69"/>
      <c r="N65" s="69"/>
      <c r="O65" s="69"/>
    </row>
    <row r="66" spans="1:25" s="42" customFormat="1" ht="23.1" customHeight="1">
      <c r="A66" s="68" t="s">
        <v>114</v>
      </c>
      <c r="I66" s="69">
        <v>12359601.404170977</v>
      </c>
      <c r="J66" s="69"/>
      <c r="K66" s="69">
        <v>-14809145.419999994</v>
      </c>
      <c r="L66" s="69"/>
      <c r="M66" s="69">
        <v>3213254.279999923</v>
      </c>
      <c r="N66" s="69"/>
      <c r="O66" s="69">
        <v>-1412017.0399999991</v>
      </c>
    </row>
    <row r="67" spans="1:25" s="42" customFormat="1" ht="23.1" customHeight="1">
      <c r="A67" s="68" t="s">
        <v>138</v>
      </c>
      <c r="G67" s="3"/>
      <c r="I67" s="69">
        <v>28737713.609999999</v>
      </c>
      <c r="J67" s="69"/>
      <c r="K67" s="69">
        <v>45283701.950000003</v>
      </c>
      <c r="L67" s="69"/>
      <c r="M67" s="69">
        <f>งบแสดงฐานะการเงิน!N13</f>
        <v>23112037.629999999</v>
      </c>
      <c r="N67" s="69"/>
      <c r="O67" s="69">
        <v>26099313.960000001</v>
      </c>
    </row>
    <row r="68" spans="1:25" s="42" customFormat="1" ht="23.1" customHeight="1" thickBot="1">
      <c r="A68" s="68" t="s">
        <v>139</v>
      </c>
      <c r="G68" s="3"/>
      <c r="I68" s="73">
        <f>SUM(I66:I67)</f>
        <v>41097315.014170974</v>
      </c>
      <c r="J68" s="69"/>
      <c r="K68" s="73">
        <f>SUM(K66:K67)</f>
        <v>30474556.530000009</v>
      </c>
      <c r="L68" s="69"/>
      <c r="M68" s="73">
        <f>SUM(M66:M67)</f>
        <v>26325291.909999922</v>
      </c>
      <c r="N68" s="69"/>
      <c r="O68" s="73">
        <f>SUM(O66:O67)</f>
        <v>24687296.920000002</v>
      </c>
      <c r="Q68" s="111"/>
      <c r="S68" s="111"/>
      <c r="U68" s="111"/>
      <c r="W68" s="111"/>
      <c r="Y68" s="111"/>
    </row>
    <row r="69" spans="1:25" s="42" customFormat="1" ht="23.1" customHeight="1" thickTop="1">
      <c r="G69" s="3"/>
      <c r="I69" s="35"/>
      <c r="J69" s="35"/>
      <c r="K69" s="35"/>
      <c r="L69" s="35"/>
      <c r="M69" s="35"/>
      <c r="N69" s="35"/>
      <c r="O69" s="35"/>
      <c r="S69" s="86"/>
      <c r="U69" s="86"/>
    </row>
    <row r="70" spans="1:25" s="42" customFormat="1" ht="23.1" customHeight="1">
      <c r="A70" s="92" t="s">
        <v>47</v>
      </c>
      <c r="I70" s="35"/>
      <c r="J70" s="35"/>
      <c r="K70" s="35"/>
      <c r="M70" s="35"/>
      <c r="N70" s="35"/>
      <c r="O70" s="35"/>
    </row>
    <row r="71" spans="1:25" s="42" customFormat="1" ht="23.1" customHeight="1">
      <c r="A71" s="42" t="s">
        <v>120</v>
      </c>
      <c r="I71" s="35"/>
      <c r="J71" s="35"/>
      <c r="L71" s="35"/>
      <c r="M71" s="35"/>
      <c r="N71" s="35"/>
      <c r="O71" s="35"/>
    </row>
    <row r="72" spans="1:25" s="42" customFormat="1" ht="23.1" customHeight="1">
      <c r="C72" s="22" t="s">
        <v>121</v>
      </c>
      <c r="G72" s="3">
        <v>10</v>
      </c>
      <c r="I72" s="120">
        <v>2144282.5</v>
      </c>
      <c r="J72" s="119"/>
      <c r="K72" s="120">
        <v>0</v>
      </c>
      <c r="L72" s="118"/>
      <c r="M72" s="118">
        <v>2138082.5</v>
      </c>
      <c r="N72" s="118"/>
      <c r="O72" s="118">
        <v>0</v>
      </c>
    </row>
    <row r="73" spans="1:25" ht="23.1" customHeight="1">
      <c r="B73" s="22" t="s">
        <v>99</v>
      </c>
      <c r="C73" s="95" t="s">
        <v>122</v>
      </c>
      <c r="I73" s="120">
        <v>23951769</v>
      </c>
      <c r="J73" s="119"/>
      <c r="K73" s="120">
        <v>245000</v>
      </c>
      <c r="L73" s="118"/>
      <c r="M73" s="118">
        <v>23951769</v>
      </c>
      <c r="N73" s="118"/>
      <c r="O73" s="118">
        <v>0</v>
      </c>
    </row>
    <row r="74" spans="1:25" s="42" customFormat="1" ht="5.25" customHeight="1">
      <c r="I74" s="153"/>
      <c r="J74" s="153"/>
      <c r="K74" s="153"/>
      <c r="L74" s="153"/>
      <c r="M74" s="153"/>
      <c r="N74" s="153"/>
      <c r="O74" s="153"/>
    </row>
    <row r="75" spans="1:25" s="42" customFormat="1" ht="23.1" customHeight="1">
      <c r="A75" s="88" t="s">
        <v>87</v>
      </c>
    </row>
    <row r="76" spans="1:25" s="42" customFormat="1" ht="23.1" customHeight="1">
      <c r="B76" s="42" t="s">
        <v>115</v>
      </c>
      <c r="I76" s="154">
        <v>1369</v>
      </c>
      <c r="J76" s="155"/>
      <c r="K76" s="156">
        <v>1310</v>
      </c>
      <c r="L76" s="155"/>
      <c r="M76" s="154">
        <v>862</v>
      </c>
      <c r="N76" s="155"/>
      <c r="O76" s="154">
        <v>942</v>
      </c>
    </row>
    <row r="77" spans="1:25" s="42" customFormat="1" ht="23.1" customHeight="1">
      <c r="B77" s="42" t="s">
        <v>99</v>
      </c>
      <c r="I77" s="23"/>
      <c r="J77" s="24"/>
      <c r="K77" s="96"/>
      <c r="L77" s="24"/>
      <c r="M77" s="23"/>
      <c r="N77" s="24"/>
      <c r="O77" s="96"/>
    </row>
    <row r="78" spans="1:25" s="42" customFormat="1" ht="23.1" customHeight="1">
      <c r="A78" s="42" t="s">
        <v>133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25" s="42" customFormat="1" ht="23.1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25" s="42" customFormat="1" ht="23.1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 s="42" customFormat="1" ht="23.1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 s="42" customFormat="1" ht="23.1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 s="42" customFormat="1" ht="23.1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 s="42" customFormat="1" ht="23.1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s="42" customFormat="1" ht="23.1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 s="42" customFormat="1" ht="23.1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 s="42" customFormat="1" ht="23.1" customHeight="1">
      <c r="A87" s="94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</row>
    <row r="88" spans="1:15" s="42" customFormat="1" ht="23.1" customHeight="1">
      <c r="E88" s="68"/>
      <c r="I88" s="35"/>
      <c r="J88" s="90"/>
      <c r="K88" s="87"/>
      <c r="L88" s="91"/>
      <c r="M88" s="35"/>
      <c r="N88" s="90"/>
    </row>
    <row r="89" spans="1:15" s="42" customFormat="1" ht="27" customHeight="1">
      <c r="A89" s="3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1:15" s="42" customFormat="1" ht="23.1" customHeight="1">
      <c r="A90" s="31" t="s">
        <v>82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11" t="s">
        <v>162</v>
      </c>
    </row>
    <row r="91" spans="1:15" ht="21.75" customHeight="1">
      <c r="A91" s="42"/>
      <c r="O91" s="6"/>
    </row>
    <row r="92" spans="1:15" ht="21.75" customHeight="1">
      <c r="A92" s="42"/>
      <c r="O92" s="6"/>
    </row>
  </sheetData>
  <mergeCells count="6">
    <mergeCell ref="A47:O47"/>
    <mergeCell ref="A1:O1"/>
    <mergeCell ref="A2:O2"/>
    <mergeCell ref="A3:O3"/>
    <mergeCell ref="A45:O45"/>
    <mergeCell ref="A46:O4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  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งบแสดงฐานะการเงิน!Print_Area</vt:lpstr>
      <vt:lpstr>'งบกระแสเงินสด '!Print_Area</vt:lpstr>
      <vt:lpstr>'งบกำไรขาดทุน  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chanatwan</cp:lastModifiedBy>
  <cp:lastPrinted>2019-05-09T11:01:53Z</cp:lastPrinted>
  <dcterms:created xsi:type="dcterms:W3CDTF">2007-05-02T13:19:22Z</dcterms:created>
  <dcterms:modified xsi:type="dcterms:W3CDTF">2019-05-10T04:24:18Z</dcterms:modified>
</cp:coreProperties>
</file>