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8430" windowWidth="8235" windowHeight="2565" tabRatio="856" activeTab="3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'!$A$1:$H$69</definedName>
    <definedName name="_xlnm.Print_Area" localSheetId="3">'CF-T'!$A$1:$F$61</definedName>
    <definedName name="_xlnm.Print_Area" localSheetId="2">'Change EQU -T '!$A$1:$O$20</definedName>
    <definedName name="_xlnm.Print_Area" localSheetId="11">E600.40!$A$1:$U$37</definedName>
    <definedName name="_xlnm.Print_Area" localSheetId="10">'PASS ADJ'!$A$1:$I$72</definedName>
    <definedName name="_xlnm.Print_Area" localSheetId="1">'PL-T'!$A$1:$H$28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25725"/>
  <fileRecoveryPr autoRecover="0"/>
</workbook>
</file>

<file path=xl/calcChain.xml><?xml version="1.0" encoding="utf-8"?>
<calcChain xmlns="http://schemas.openxmlformats.org/spreadsheetml/2006/main">
  <c r="B10" i="224"/>
  <c r="S7"/>
  <c r="P7"/>
  <c r="V6" l="1"/>
  <c r="O7" l="1"/>
  <c r="K8"/>
  <c r="S8"/>
  <c r="P8"/>
  <c r="K7"/>
  <c r="O8"/>
  <c r="B3" l="1"/>
  <c r="B2" l="1"/>
  <c r="J8" l="1"/>
  <c r="F66" i="188" l="1"/>
  <c r="E66"/>
  <c r="D64"/>
  <c r="D63"/>
  <c r="I61"/>
  <c r="D61"/>
  <c r="H60"/>
  <c r="D60"/>
  <c r="I58"/>
  <c r="D58"/>
  <c r="I57"/>
  <c r="D57"/>
  <c r="I56"/>
  <c r="D56"/>
  <c r="G55"/>
  <c r="D55"/>
  <c r="I53"/>
  <c r="D53"/>
  <c r="H52"/>
  <c r="D52"/>
  <c r="I50"/>
  <c r="D50"/>
  <c r="I49"/>
  <c r="D49"/>
  <c r="G47"/>
  <c r="D47"/>
  <c r="I46"/>
  <c r="D46"/>
  <c r="I44"/>
  <c r="D44"/>
  <c r="G43"/>
  <c r="D43"/>
  <c r="D41"/>
  <c r="D40"/>
  <c r="D39"/>
  <c r="I38"/>
  <c r="D38"/>
  <c r="I36"/>
  <c r="D36"/>
  <c r="I35"/>
  <c r="D35"/>
  <c r="I34"/>
  <c r="D34"/>
  <c r="H33"/>
  <c r="D33"/>
  <c r="I31"/>
  <c r="D31"/>
  <c r="I30"/>
  <c r="D30"/>
  <c r="I29"/>
  <c r="D29"/>
  <c r="G28"/>
  <c r="D28"/>
  <c r="D26"/>
  <c r="D25"/>
  <c r="I23"/>
  <c r="D23"/>
  <c r="I22"/>
  <c r="D22"/>
  <c r="I21"/>
  <c r="D21"/>
  <c r="I20"/>
  <c r="D20"/>
  <c r="I19"/>
  <c r="D19"/>
  <c r="I18"/>
  <c r="D18"/>
  <c r="I17"/>
  <c r="D17"/>
  <c r="I16"/>
  <c r="D16"/>
  <c r="G14"/>
  <c r="D14"/>
  <c r="G13"/>
  <c r="D13"/>
  <c r="H11"/>
  <c r="D11"/>
  <c r="I10"/>
  <c r="D10"/>
  <c r="G8"/>
  <c r="D8"/>
  <c r="I7"/>
  <c r="D7"/>
  <c r="A1"/>
  <c r="F67" l="1"/>
  <c r="I66"/>
  <c r="H66" s="1"/>
  <c r="G66" s="1"/>
  <c r="J7" i="224"/>
  <c r="G32" i="63"/>
  <c r="F32"/>
  <c r="E32"/>
  <c r="G31"/>
  <c r="F31"/>
  <c r="E31"/>
  <c r="G27"/>
  <c r="F27"/>
  <c r="E27"/>
  <c r="G34" l="1"/>
  <c r="G36" s="1"/>
  <c r="G37" s="1"/>
  <c r="F34"/>
  <c r="G19"/>
  <c r="F19"/>
  <c r="E19"/>
  <c r="G10"/>
  <c r="G5"/>
  <c r="F5"/>
  <c r="E5"/>
  <c r="E34" l="1"/>
  <c r="E36" s="1"/>
  <c r="F36"/>
  <c r="F37" s="1"/>
  <c r="B17" i="196"/>
  <c r="J16"/>
  <c r="E37" i="63" l="1"/>
  <c r="G11" i="196"/>
  <c r="G13" s="1"/>
  <c r="F16" i="201"/>
  <c r="I11"/>
  <c r="F9"/>
  <c r="G20" i="196" l="1"/>
  <c r="I13"/>
  <c r="F11" i="201"/>
  <c r="F13" s="1"/>
  <c r="A3" i="196" l="1"/>
  <c r="I84" i="216" l="1"/>
  <c r="A3" i="201" l="1"/>
  <c r="U75" i="216"/>
  <c r="Q75"/>
  <c r="M75"/>
  <c r="I75"/>
  <c r="E75"/>
  <c r="W74"/>
  <c r="W73"/>
  <c r="U70"/>
  <c r="Q70"/>
  <c r="M70"/>
  <c r="I70"/>
  <c r="E70"/>
  <c r="AD70" s="1"/>
  <c r="AD69"/>
  <c r="W69"/>
  <c r="AA69" s="1"/>
  <c r="AD68"/>
  <c r="W68"/>
  <c r="AA68" s="1"/>
  <c r="AD67"/>
  <c r="W67"/>
  <c r="AA67" s="1"/>
  <c r="AD66"/>
  <c r="W66"/>
  <c r="AA66" s="1"/>
  <c r="AD65"/>
  <c r="W65"/>
  <c r="AA65" s="1"/>
  <c r="AD63"/>
  <c r="Q71" l="1"/>
  <c r="AA74"/>
  <c r="W75"/>
  <c r="AA73"/>
  <c r="E76"/>
  <c r="W63"/>
  <c r="W70" s="1"/>
  <c r="U58"/>
  <c r="Q58"/>
  <c r="M58"/>
  <c r="I58"/>
  <c r="AA63" l="1"/>
  <c r="AA70" s="1"/>
  <c r="AA75"/>
  <c r="E56"/>
  <c r="U50"/>
  <c r="Q50"/>
  <c r="Q51" s="1"/>
  <c r="M50"/>
  <c r="M51" s="1"/>
  <c r="I50"/>
  <c r="W48"/>
  <c r="AA48" s="1"/>
  <c r="Y43"/>
  <c r="U33" l="1"/>
  <c r="M33"/>
  <c r="AD29"/>
  <c r="W29"/>
  <c r="U27"/>
  <c r="U30" s="1"/>
  <c r="U31" s="1"/>
  <c r="Q27"/>
  <c r="Q30" s="1"/>
  <c r="M27"/>
  <c r="Y23"/>
  <c r="U18"/>
  <c r="Q18"/>
  <c r="M18"/>
  <c r="I18"/>
  <c r="W33" l="1"/>
  <c r="M30"/>
  <c r="Q31"/>
  <c r="AA29"/>
  <c r="I27"/>
  <c r="I30" s="1"/>
  <c r="I31" s="1"/>
  <c r="Y13"/>
  <c r="U13"/>
  <c r="U14" s="1"/>
  <c r="Q13"/>
  <c r="Q14" s="1"/>
  <c r="M13"/>
  <c r="M14" s="1"/>
  <c r="I13"/>
  <c r="E12"/>
  <c r="W12" s="1"/>
  <c r="AA12" s="1"/>
  <c r="AB12" s="1"/>
  <c r="M31" l="1"/>
  <c r="I14"/>
  <c r="K10" i="224" l="1"/>
  <c r="S10" l="1"/>
  <c r="S12" s="1"/>
  <c r="A3" i="188" l="1"/>
  <c r="A2" i="61"/>
  <c r="A2" i="62"/>
  <c r="A2" i="63"/>
  <c r="A3" i="216"/>
  <c r="V8" i="224"/>
  <c r="A1" i="63" l="1"/>
  <c r="A1" i="62" s="1"/>
  <c r="A1" i="61" s="1"/>
  <c r="O6" i="224" l="1"/>
  <c r="P10"/>
  <c r="D6" l="1"/>
  <c r="P12"/>
  <c r="AB33" i="216" l="1"/>
  <c r="AB34" s="1"/>
  <c r="AC33" s="1"/>
  <c r="E6" i="63" l="1"/>
  <c r="E7" s="1"/>
  <c r="G9" l="1"/>
  <c r="G12" s="1"/>
  <c r="G14" s="1"/>
  <c r="H9" i="62"/>
  <c r="H15" s="1"/>
  <c r="G26" i="63" l="1"/>
  <c r="G29" s="1"/>
  <c r="G16"/>
  <c r="K12" i="224" l="1"/>
  <c r="W56" i="216"/>
  <c r="AA56" s="1"/>
  <c r="H14" i="62" l="1"/>
  <c r="H17" s="1"/>
  <c r="G6" i="63"/>
  <c r="G7" s="1"/>
  <c r="G6" i="61" l="1"/>
  <c r="G18" i="63" l="1"/>
  <c r="G21" s="1"/>
  <c r="G23" s="1"/>
  <c r="G24" s="1"/>
  <c r="V10" i="224" l="1"/>
  <c r="V12" s="1"/>
  <c r="E10" i="63"/>
  <c r="D10" i="224"/>
  <c r="D12" s="1"/>
  <c r="H10" l="1"/>
  <c r="H12" s="1"/>
  <c r="G10"/>
  <c r="G12" s="1"/>
  <c r="F9" i="62" l="1"/>
  <c r="F15" s="1"/>
  <c r="E9" i="63"/>
  <c r="E12" s="1"/>
  <c r="E14" s="1"/>
  <c r="E16" s="1"/>
  <c r="E5" i="61"/>
  <c r="E9"/>
  <c r="E44" i="216"/>
  <c r="W44" s="1"/>
  <c r="AA44" s="1"/>
  <c r="E24" l="1"/>
  <c r="E10" i="61"/>
  <c r="E12" s="1"/>
  <c r="E22" i="216"/>
  <c r="AD22" s="1"/>
  <c r="E18" i="63"/>
  <c r="E21" s="1"/>
  <c r="E23" s="1"/>
  <c r="E24" s="1"/>
  <c r="E25" i="216"/>
  <c r="J10" i="224"/>
  <c r="O10" s="1"/>
  <c r="E28" i="216"/>
  <c r="E26" i="63"/>
  <c r="E29" s="1"/>
  <c r="E49" i="216"/>
  <c r="W49" s="1"/>
  <c r="AA49" s="1"/>
  <c r="E47"/>
  <c r="W47" s="1"/>
  <c r="AA47" s="1"/>
  <c r="E36"/>
  <c r="W36" s="1"/>
  <c r="AA36" s="1"/>
  <c r="E45"/>
  <c r="W45" s="1"/>
  <c r="AA45" s="1"/>
  <c r="E42"/>
  <c r="E43"/>
  <c r="W43" s="1"/>
  <c r="AA43" s="1"/>
  <c r="E46"/>
  <c r="W46" s="1"/>
  <c r="AA46" s="1"/>
  <c r="E6" i="61" l="1"/>
  <c r="E7" s="1"/>
  <c r="W22" i="216"/>
  <c r="AA22" s="1"/>
  <c r="E55"/>
  <c r="W55" s="1"/>
  <c r="AA55" s="1"/>
  <c r="E57"/>
  <c r="W57" s="1"/>
  <c r="E54"/>
  <c r="E58" s="1"/>
  <c r="J12" i="224"/>
  <c r="M10"/>
  <c r="N10" s="1"/>
  <c r="E23" i="216"/>
  <c r="AD23" s="1"/>
  <c r="F6" i="63"/>
  <c r="F7" s="1"/>
  <c r="E16" i="216"/>
  <c r="W16" s="1"/>
  <c r="E26"/>
  <c r="W26" s="1"/>
  <c r="AA26" s="1"/>
  <c r="F8" i="62"/>
  <c r="F11" s="1"/>
  <c r="AD25" i="216"/>
  <c r="W25"/>
  <c r="AD24"/>
  <c r="W24"/>
  <c r="AA24" s="1"/>
  <c r="T10" i="224"/>
  <c r="U10" s="1"/>
  <c r="O12"/>
  <c r="Q10"/>
  <c r="R10" s="1"/>
  <c r="E50" i="216"/>
  <c r="W42"/>
  <c r="AD28"/>
  <c r="W28"/>
  <c r="AA28" s="1"/>
  <c r="E8" l="1"/>
  <c r="W8" s="1"/>
  <c r="AA8" s="1"/>
  <c r="AB8" s="1"/>
  <c r="E9"/>
  <c r="W9" s="1"/>
  <c r="AA9" s="1"/>
  <c r="AB9" s="1"/>
  <c r="E10"/>
  <c r="W10" s="1"/>
  <c r="AA10" s="1"/>
  <c r="AB10" s="1"/>
  <c r="Y57"/>
  <c r="AA57" s="1"/>
  <c r="E11"/>
  <c r="W11" s="1"/>
  <c r="AA11" s="1"/>
  <c r="AB11" s="1"/>
  <c r="F10" i="63"/>
  <c r="W54" i="216"/>
  <c r="AA54" s="1"/>
  <c r="AA58" s="1"/>
  <c r="M12" i="224"/>
  <c r="N12" s="1"/>
  <c r="E17" i="216"/>
  <c r="W17" s="1"/>
  <c r="AA17" s="1"/>
  <c r="E39"/>
  <c r="W39" s="1"/>
  <c r="AA39" s="1"/>
  <c r="W23"/>
  <c r="AA23" s="1"/>
  <c r="AD26"/>
  <c r="T12" i="224"/>
  <c r="U12" s="1"/>
  <c r="Q12"/>
  <c r="R12" s="1"/>
  <c r="W50" i="216"/>
  <c r="AA42"/>
  <c r="AA50" s="1"/>
  <c r="AA16"/>
  <c r="E21" l="1"/>
  <c r="AD21" s="1"/>
  <c r="AD27" s="1"/>
  <c r="AD30" s="1"/>
  <c r="AA13"/>
  <c r="E13"/>
  <c r="E14" s="1"/>
  <c r="W13"/>
  <c r="AB39"/>
  <c r="AC39" s="1"/>
  <c r="W58"/>
  <c r="AA18"/>
  <c r="W18"/>
  <c r="E18"/>
  <c r="E19" s="1"/>
  <c r="F14" i="62"/>
  <c r="F17" s="1"/>
  <c r="G9"/>
  <c r="G15" s="1"/>
  <c r="Y33" i="216"/>
  <c r="AA33" s="1"/>
  <c r="Y25"/>
  <c r="AA25" s="1"/>
  <c r="F9" i="63"/>
  <c r="F26" s="1"/>
  <c r="F29" s="1"/>
  <c r="G14" i="62"/>
  <c r="H8" l="1"/>
  <c r="H11" s="1"/>
  <c r="W21" i="216"/>
  <c r="AA21" s="1"/>
  <c r="AA27" s="1"/>
  <c r="AA30" s="1"/>
  <c r="E27"/>
  <c r="E30" s="1"/>
  <c r="E31" s="1"/>
  <c r="E59"/>
  <c r="AB50"/>
  <c r="AC50" s="1"/>
  <c r="AC49"/>
  <c r="AD49" s="1"/>
  <c r="AB75"/>
  <c r="G17" i="62"/>
  <c r="F12" i="63"/>
  <c r="F14" s="1"/>
  <c r="F16" s="1"/>
  <c r="AB36" i="216"/>
  <c r="AC36" s="1"/>
  <c r="F9" i="61" l="1"/>
  <c r="F5"/>
  <c r="W27" i="216"/>
  <c r="W30" s="1"/>
  <c r="AB70"/>
  <c r="G5" i="61" l="1"/>
  <c r="G7" s="1"/>
  <c r="G9"/>
  <c r="F18" i="63"/>
  <c r="F21" s="1"/>
  <c r="F23" s="1"/>
  <c r="F24" s="1"/>
  <c r="AB13" i="216"/>
  <c r="AC13" s="1"/>
  <c r="W31"/>
  <c r="F10" i="61" l="1"/>
  <c r="F12" s="1"/>
  <c r="G10"/>
  <c r="G12" s="1"/>
  <c r="AB58" i="216"/>
  <c r="AC58" s="1"/>
  <c r="F6" i="61"/>
  <c r="F7" s="1"/>
  <c r="G8" i="62"/>
  <c r="G11" s="1"/>
  <c r="AB30" i="216"/>
  <c r="AC30" s="1"/>
  <c r="AB18"/>
  <c r="AC18" s="1"/>
  <c r="G17" i="196" l="1"/>
  <c r="G18" s="1"/>
  <c r="G23"/>
  <c r="G24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<sst xmlns="http://schemas.openxmlformats.org/spreadsheetml/2006/main" count="595" uniqueCount="431">
  <si>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</si>
  <si>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</si>
  <si>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</si>
  <si>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</si>
  <si>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</si>
  <si>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</si>
  <si>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</si>
  <si>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</si>
  <si>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</si>
  <si>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</si>
  <si>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</si>
  <si>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</si>
  <si>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</si>
  <si>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</si>
  <si>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</si>
  <si>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</si>
  <si>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</si>
  <si>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</si>
  <si>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</si>
  <si>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</si>
  <si>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</si>
  <si>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</si>
  <si>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</si>
  <si>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</si>
  <si>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</si>
  <si>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</si>
  <si>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</si>
  <si>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</si>
  <si>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</si>
  <si>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</si>
  <si>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</si>
  <si>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</si>
  <si>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</si>
  <si>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</si>
  <si>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</si>
  <si>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</si>
  <si>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</si>
  <si>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</si>
  <si>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</si>
  <si>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</si>
  <si>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</si>
  <si>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</si>
  <si>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</si>
  <si>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</si>
  <si>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</si>
  <si>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</si>
  <si>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</si>
  <si>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</si>
  <si>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</si>
  <si>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</si>
  <si>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</si>
  <si>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</si>
  <si>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</si>
  <si>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</si>
  <si>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</si>
  <si>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</si>
  <si>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</si>
  <si>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</si>
  <si>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</si>
  <si>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</si>
  <si>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</si>
  <si>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</si>
  <si>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</si>
  <si>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</si>
  <si>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</si>
  <si>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</si>
  <si>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</si>
  <si>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</si>
  <si>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</si>
  <si>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</si>
  <si>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</si>
  <si>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</si>
  <si>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</si>
  <si>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</si>
  <si>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</si>
  <si>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</si>
  <si>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</si>
  <si>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</si>
  <si>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</si>
  <si>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</si>
  <si>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</si>
  <si>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</si>
  <si>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</si>
  <si>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</si>
  <si>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</si>
  <si>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</si>
  <si>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</si>
  <si>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</si>
  <si>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</si>
  <si>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</si>
  <si>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</si>
  <si>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</si>
  <si>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</si>
  <si>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</si>
  <si>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</si>
  <si>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</si>
  <si>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</si>
  <si>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</si>
  <si>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</si>
  <si>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</si>
  <si>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</si>
  <si>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</si>
  <si>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</si>
  <si>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</si>
  <si>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</si>
  <si>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</si>
  <si>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</si>
  <si>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</si>
  <si>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</si>
  <si>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</si>
  <si>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</si>
  <si>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</si>
  <si>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</si>
  <si>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</si>
  <si>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</si>
  <si>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</si>
  <si>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</si>
  <si>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</si>
  <si>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</si>
  <si>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</si>
  <si>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</si>
  <si>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</si>
  <si>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</si>
  <si>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</si>
  <si>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</si>
  <si>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</si>
  <si>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</si>
  <si>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</si>
  <si>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</si>
  <si>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</si>
  <si>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</si>
  <si>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</si>
  <si>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</si>
  <si>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</si>
  <si>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</si>
  <si>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</si>
  <si>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</si>
  <si>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</si>
  <si>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</si>
  <si>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</si>
  <si>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</si>
  <si>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</si>
  <si>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</si>
  <si>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</si>
  <si>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</si>
  <si>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</si>
  <si>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</si>
  <si>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</si>
  <si>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</si>
  <si>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</si>
  <si>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</si>
  <si>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</si>
  <si>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</si>
  <si>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</si>
  <si>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</si>
  <si>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</si>
  <si>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</si>
  <si>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</si>
  <si>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</si>
  <si>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</si>
  <si>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</si>
  <si>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</si>
  <si>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</si>
  <si>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</si>
  <si>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</si>
  <si>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</si>
  <si>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</si>
  <si>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</si>
  <si>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</si>
  <si>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</si>
  <si>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</si>
  <si>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</si>
  <si>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</si>
  <si>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</si>
  <si>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</si>
  <si>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</si>
  <si>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</si>
  <si>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</si>
  <si>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</si>
  <si>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</si>
  <si>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</si>
  <si>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</si>
  <si>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</si>
  <si>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</si>
  <si>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</si>
  <si>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</si>
  <si>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</si>
  <si>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</si>
  <si>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</si>
  <si>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</si>
  <si>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</si>
  <si>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</si>
  <si>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</si>
  <si>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</si>
  <si>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</si>
  <si>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</si>
  <si>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</si>
  <si>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</si>
  <si>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</si>
  <si>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</si>
  <si>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</si>
  <si>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</si>
  <si>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</si>
  <si>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</si>
  <si>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</si>
  <si>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</si>
  <si>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</si>
  <si>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</si>
  <si>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</si>
  <si>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</si>
  <si>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</si>
  <si>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</si>
  <si>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</si>
  <si>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</si>
  <si>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</si>
  <si>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</si>
  <si>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</si>
  <si>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</si>
  <si>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</si>
  <si>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</si>
  <si>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</si>
  <si>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</si>
  <si>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</si>
  <si>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</si>
  <si>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</si>
  <si>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</si>
  <si>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</si>
  <si>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</si>
  <si>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</si>
  <si>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</si>
  <si>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</si>
  <si>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</si>
  <si>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</si>
  <si>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</si>
  <si>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</si>
  <si>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</si>
  <si>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</si>
  <si>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</si>
  <si>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</si>
  <si>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</si>
  <si>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</si>
  <si>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</si>
  <si>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</si>
  <si>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</si>
  <si>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</si>
  <si>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</si>
  <si>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</si>
  <si>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</si>
  <si>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</si>
  <si>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</si>
  <si>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</si>
  <si>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</si>
  <si>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</si>
  <si>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</si>
  <si>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</si>
  <si>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</si>
  <si>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</si>
  <si>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</si>
  <si>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</si>
  <si>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</si>
  <si>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</si>
  <si>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</si>
  <si>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</si>
  <si>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</si>
  <si>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</si>
  <si>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</si>
  <si>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</si>
  <si>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</si>
  <si>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</si>
  <si>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</si>
  <si>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</si>
  <si>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</si>
  <si>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</si>
  <si>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</si>
  <si>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</si>
  <si>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</si>
  <si>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</si>
  <si>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</si>
  <si>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</si>
  <si>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</si>
  <si>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</si>
  <si>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</si>
  <si>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</si>
  <si>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</si>
  <si>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</si>
  <si>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</si>
  <si>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</si>
  <si>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</si>
  <si>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</si>
  <si>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</si>
  <si>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</si>
  <si>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</si>
  <si>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</si>
  <si>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</si>
  <si>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</si>
  <si>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</si>
  <si>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</si>
  <si>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</si>
  <si>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</si>
  <si>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</si>
  <si>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</si>
  <si>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</si>
  <si>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</si>
  <si>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</si>
  <si>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</si>
  <si>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</si>
  <si>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</si>
  <si>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</si>
  <si>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</si>
  <si>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</si>
  <si>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</si>
  <si>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</si>
  <si>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</si>
  <si>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</si>
  <si>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</si>
  <si>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</si>
  <si>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</si>
  <si>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</si>
  <si>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</si>
  <si>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</si>
  <si>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</si>
  <si>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</si>
  <si>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</si>
  <si>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</si>
  <si>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</si>
  <si>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</si>
  <si>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</si>
  <si>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</si>
  <si>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</si>
  <si>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</si>
  <si>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</si>
  <si>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</si>
  <si>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.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</si>
  <si>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</si>
  <si>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</si>
  <si>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</si>
  <si>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</si>
  <si>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</si>
  <si>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</si>
  <si>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</si>
  <si>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</si>
  <si>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</si>
  <si>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</si>
  <si>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</si>
  <si>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</si>
  <si>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</si>
  <si>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</si>
  <si>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</si>
  <si>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</si>
  <si>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ค่าใช้จ่ายในการขาย</t>
  </si>
  <si>
    <t>เงินลงทุนระยะสั้นกับสถาบันการเงิน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</si>
  <si>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</si>
  <si>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</si>
  <si>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</si>
  <si>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</si>
  <si>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</si>
  <si>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</si>
  <si>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</si>
  <si>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</si>
  <si>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</si>
  <si>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</si>
  <si>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</si>
  <si>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</si>
  <si>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</si>
  <si>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</si>
  <si>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</si>
  <si>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</si>
  <si>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</si>
  <si>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</si>
  <si>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</si>
  <si>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</si>
  <si>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</si>
  <si>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</si>
  <si>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</si>
  <si>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</si>
  <si>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2561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</si>
  <si>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</si>
  <si>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</si>
  <si>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</si>
  <si>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</si>
  <si>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</si>
  <si>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4, 7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</si>
  <si>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</si>
  <si>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</si>
  <si>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</si>
  <si>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</si>
  <si>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</si>
  <si>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</si>
  <si>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</si>
  <si>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</si>
  <si>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 xml:space="preserve">  กิจกรรมดำเนินงาน</t>
  </si>
  <si>
    <t xml:space="preserve">  และหนี้สินดำเนินงาน</t>
  </si>
  <si>
    <t>เงินสดจ่ายสิทธิการเช่า</t>
  </si>
  <si>
    <t>ค่าตัดจำหน่ายสิทธิการเช่า</t>
  </si>
  <si>
    <t xml:space="preserve">     - ซื้อสินทรัพย์ไม่มีตัวตน ยังไม่ได้ชำระเงิน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</si>
  <si>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</si>
  <si>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</si>
  <si>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</si>
  <si>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</si>
  <si>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</si>
  <si>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ส่วนเกินทุนจากการจ่ายโดยใช้หุ้นเป็นเกณฑ์</t>
  </si>
  <si>
    <t>ส่วนเกินทุน</t>
  </si>
  <si>
    <t>จัดสรรแล้ว - สำรองตามกฎหมาย</t>
  </si>
  <si>
    <t>ขาดทุนจากสินค้าเสื่อมคุณภาพ (กลับรายการ)</t>
  </si>
  <si>
    <t>ขาดทุนจากการตัดจำหน่ายและจำหน่ายสินทรัพย์</t>
  </si>
  <si>
    <t xml:space="preserve">     - ซื้ออาคารและอุปกรณ์ ยังไม่ได้ชำระเงิน</t>
  </si>
  <si>
    <t>ณ วันที่ 31 มีนาคม 2562</t>
  </si>
  <si>
    <t>สำหรับงวดสามเดือนสิ้นสุดวันที่ 31 มีนาคม 2562</t>
  </si>
  <si>
    <t>“ยังไม่ได้ตรวจสอบ”</t>
  </si>
  <si>
    <t>“สอบทานแล้ว”</t>
  </si>
  <si>
    <t>“ตรวจสอบแล้ว”</t>
  </si>
  <si>
    <t>31 มีนาคม 2562</t>
  </si>
  <si>
    <t>31 ธันวาคม 2561</t>
  </si>
  <si>
    <t>4, 13</t>
  </si>
  <si>
    <t>14</t>
  </si>
  <si>
    <t>ยอดยกมา ณ วันที่ 1 มกราคม 2562</t>
  </si>
  <si>
    <t>ยอดคงเหลือ ณ วันที่ 31 มีนาคม 2562</t>
  </si>
  <si>
    <t>กำไรสำหรับงวด</t>
  </si>
  <si>
    <t>ยอดยกมา ณ วันที่ 1 มกราคม 2561</t>
  </si>
  <si>
    <t>ยอดคงเหลือ ณ วันที่ 31 มีนาคม 2561</t>
  </si>
  <si>
    <t>2562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</si>
  <si>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</si>
  <si>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</si>
  <si>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กำไร(ขาดทุน)เบ็ดเสร็จอื่น </t>
  </si>
  <si>
    <t>กำไรเบ็ดเสร็จรวมสำหรับงวด</t>
  </si>
  <si>
    <t>เงินลงทุนระยะสั้นกับสถาบันการเงินลดลง</t>
  </si>
  <si>
    <t>รายการที่ไม่ใช่เงินสด</t>
  </si>
  <si>
    <t>15</t>
  </si>
  <si>
    <t>เงินสดสุทธิใช้ไปในกิจกรรมจัดหาเงิน</t>
  </si>
  <si>
    <t xml:space="preserve">หนี้สงสัยจะสูญ 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</si>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</sst>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dd\-mmm\-yy_)"/>
    <numFmt numFmtId="171" formatCode="#,##0.00\ &quot;F&quot;;\-#,##0.00\ &quot;F&quot;"/>
    <numFmt numFmtId="172" formatCode="#,##0_ ;[Red]\-#,##0\ "/>
    <numFmt numFmtId="173" formatCode="_-* #,##0.00\ _F_-;\-* #,##0.00\ _F_-;_-* &quot;-&quot;??\ _F_-;_-@_-"/>
    <numFmt numFmtId="174" formatCode="0.00000000000"/>
    <numFmt numFmtId="175" formatCode="#,##0\ ;\(#,##0\)"/>
    <numFmt numFmtId="176" formatCode="#,##0.00\ ;\(#,##0.00\)"/>
    <numFmt numFmtId="177" formatCode="#,##0_-;\(#,##0\)"/>
    <numFmt numFmtId="178" formatCode="_(* #,##0.000000_);_(* \(#,##0.000000\);_(* &quot;-&quot;??_);_(@_)"/>
    <numFmt numFmtId="179" formatCode="\t0.00"/>
    <numFmt numFmtId="180" formatCode="_(&quot;$&quot;* #,##0.00_);_(&quot;&quot;* \(#,##0.00\);_(&quot;$&quot;* &quot;-&quot;??_);_(@_)"/>
    <numFmt numFmtId="181" formatCode="_(* #,##0.00000_);_(* \(#,##0.00000\);_(* &quot;-&quot;??_);_(@_)"/>
    <numFmt numFmtId="182" formatCode="[$-409]d\-mmm\-yy;@"/>
    <numFmt numFmtId="183" formatCode="_-* #,##0.0_-;\-* #,##0.0_-;_-* &quot;-&quot;??_-;_-@_-"/>
    <numFmt numFmtId="184" formatCode="_-[$€-2]* #,##0.00_-;\-[$€-2]* #,##0.00_-;_-[$€-2]* &quot;-&quot;??_-"/>
    <numFmt numFmtId="185" formatCode="[$-1010000]d/m/yy;@"/>
    <numFmt numFmtId="186" formatCode="_-* #,##0_-;&quot;\&quot;&quot;\&quot;&quot;\&quot;\-* #,##0_-;_-* &quot;-&quot;_-;_-@_-"/>
  </numFmts>
  <fonts count="11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b/>
      <sz val="14"/>
      <color rgb="FFCCFFFF"/>
      <name val="Angsana New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075">
    <xf numFmtId="182" fontId="0" fillId="0" borderId="0"/>
    <xf numFmtId="173" fontId="78" fillId="0" borderId="0" applyFont="0" applyFill="0" applyBorder="0" applyAlignment="0" applyProtection="0"/>
    <xf numFmtId="182" fontId="23" fillId="0" borderId="0"/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6" fillId="0" borderId="0">
      <alignment horizontal="right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29" fillId="0" borderId="0">
      <alignment horizontal="center"/>
    </xf>
    <xf numFmtId="182" fontId="53" fillId="0" borderId="0">
      <alignment horizontal="center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53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" fillId="0" borderId="0">
      <alignment horizontal="right"/>
    </xf>
    <xf numFmtId="182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2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3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4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6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7" borderId="0" applyNumberFormat="0" applyBorder="0" applyAlignment="0" applyProtection="0"/>
    <xf numFmtId="182" fontId="61" fillId="2" borderId="0" applyNumberFormat="0" applyBorder="0" applyAlignment="0" applyProtection="0"/>
    <xf numFmtId="182" fontId="61" fillId="3" borderId="0" applyNumberFormat="0" applyBorder="0" applyAlignment="0" applyProtection="0"/>
    <xf numFmtId="182" fontId="61" fillId="4" borderId="0" applyNumberFormat="0" applyBorder="0" applyAlignment="0" applyProtection="0"/>
    <xf numFmtId="182" fontId="61" fillId="5" borderId="0" applyNumberFormat="0" applyBorder="0" applyAlignment="0" applyProtection="0"/>
    <xf numFmtId="182" fontId="61" fillId="6" borderId="0" applyNumberFormat="0" applyBorder="0" applyAlignment="0" applyProtection="0"/>
    <xf numFmtId="182" fontId="61" fillId="7" borderId="0" applyNumberFormat="0" applyBorder="0" applyAlignment="0" applyProtection="0"/>
    <xf numFmtId="174" fontId="80" fillId="0" borderId="0" applyFont="0" applyFill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9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10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5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8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11" borderId="0" applyNumberFormat="0" applyBorder="0" applyAlignment="0" applyProtection="0"/>
    <xf numFmtId="182" fontId="61" fillId="8" borderId="0" applyNumberFormat="0" applyBorder="0" applyAlignment="0" applyProtection="0"/>
    <xf numFmtId="182" fontId="61" fillId="9" borderId="0" applyNumberFormat="0" applyBorder="0" applyAlignment="0" applyProtection="0"/>
    <xf numFmtId="182" fontId="61" fillId="10" borderId="0" applyNumberFormat="0" applyBorder="0" applyAlignment="0" applyProtection="0"/>
    <xf numFmtId="182" fontId="61" fillId="5" borderId="0" applyNumberFormat="0" applyBorder="0" applyAlignment="0" applyProtection="0"/>
    <xf numFmtId="182" fontId="61" fillId="8" borderId="0" applyNumberFormat="0" applyBorder="0" applyAlignment="0" applyProtection="0"/>
    <xf numFmtId="182" fontId="61" fillId="11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12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9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0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5" borderId="0" applyNumberFormat="0" applyBorder="0" applyAlignment="0" applyProtection="0"/>
    <xf numFmtId="182" fontId="62" fillId="12" borderId="0" applyNumberFormat="0" applyBorder="0" applyAlignment="0" applyProtection="0"/>
    <xf numFmtId="182" fontId="62" fillId="9" borderId="0" applyNumberFormat="0" applyBorder="0" applyAlignment="0" applyProtection="0"/>
    <xf numFmtId="182" fontId="62" fillId="10" borderId="0" applyNumberFormat="0" applyBorder="0" applyAlignment="0" applyProtection="0"/>
    <xf numFmtId="182" fontId="62" fillId="13" borderId="0" applyNumberFormat="0" applyBorder="0" applyAlignment="0" applyProtection="0"/>
    <xf numFmtId="182" fontId="62" fillId="14" borderId="0" applyNumberFormat="0" applyBorder="0" applyAlignment="0" applyProtection="0"/>
    <xf numFmtId="182" fontId="62" fillId="15" borderId="0" applyNumberFormat="0" applyBorder="0" applyAlignment="0" applyProtection="0"/>
    <xf numFmtId="9" fontId="17" fillId="0" borderId="0"/>
    <xf numFmtId="174" fontId="80" fillId="0" borderId="0" applyFont="0" applyFill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6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7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8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3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4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2" fillId="19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63" fillId="3" borderId="0" applyNumberFormat="0" applyBorder="0" applyAlignment="0" applyProtection="0"/>
    <xf numFmtId="182" fontId="24" fillId="0" borderId="0" applyNumberFormat="0" applyFill="0" applyBorder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4" fillId="20" borderId="1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82" fontId="65" fillId="21" borderId="2" applyNumberFormat="0" applyAlignment="0" applyProtection="0"/>
    <xf numFmtId="16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17" fillId="0" borderId="0"/>
    <xf numFmtId="182" fontId="25" fillId="0" borderId="0" applyProtection="0"/>
    <xf numFmtId="166" fontId="17" fillId="0" borderId="0"/>
    <xf numFmtId="182" fontId="17" fillId="0" borderId="0" applyFon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2" fontId="25" fillId="0" borderId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182" fontId="67" fillId="4" borderId="0" applyNumberFormat="0" applyBorder="0" applyAlignment="0" applyProtection="0"/>
    <xf numFmtId="38" fontId="8" fillId="22" borderId="0" applyNumberFormat="0" applyBorder="0" applyAlignment="0" applyProtection="0"/>
    <xf numFmtId="182" fontId="26" fillId="0" borderId="3" applyNumberFormat="0" applyAlignment="0" applyProtection="0">
      <alignment horizontal="left" vertical="center"/>
    </xf>
    <xf numFmtId="182" fontId="26" fillId="0" borderId="4">
      <alignment horizontal="left" vertical="center"/>
    </xf>
    <xf numFmtId="182" fontId="29" fillId="0" borderId="0">
      <alignment horizontal="left"/>
    </xf>
    <xf numFmtId="182" fontId="29" fillId="0" borderId="0">
      <alignment horizontal="left"/>
    </xf>
    <xf numFmtId="182" fontId="29" fillId="0" borderId="0">
      <alignment horizontal="left"/>
    </xf>
    <xf numFmtId="182" fontId="29" fillId="0" borderId="0">
      <alignment horizontal="lef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29" fillId="0" borderId="0">
      <alignment horizontal="right"/>
    </xf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8" fillId="0" borderId="5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69" fillId="0" borderId="6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7" applyNumberFormat="0" applyFill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70" fillId="0" borderId="0" applyNumberFormat="0" applyFill="0" applyBorder="0" applyAlignment="0" applyProtection="0"/>
    <xf numFmtId="182" fontId="27" fillId="0" borderId="0" applyProtection="0"/>
    <xf numFmtId="182" fontId="28" fillId="0" borderId="0" applyProtection="0"/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2" fillId="0" borderId="0" applyNumberFormat="0" applyFill="0" applyBorder="0" applyAlignment="0" applyProtection="0">
      <alignment vertical="top"/>
      <protection locked="0"/>
    </xf>
    <xf numFmtId="182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71" fillId="7" borderId="1" applyNumberFormat="0" applyAlignment="0" applyProtection="0"/>
    <xf numFmtId="182" fontId="30" fillId="24" borderId="8">
      <alignment horizontal="center" vertical="center"/>
    </xf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2" fillId="0" borderId="9" applyNumberFormat="0" applyFill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182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182" fontId="9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80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37" fillId="0" borderId="0"/>
    <xf numFmtId="182" fontId="84" fillId="0" borderId="0"/>
    <xf numFmtId="182" fontId="4" fillId="0" borderId="0"/>
    <xf numFmtId="182" fontId="37" fillId="0" borderId="0"/>
    <xf numFmtId="182" fontId="37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37" fillId="0" borderId="0"/>
    <xf numFmtId="182" fontId="84" fillId="0" borderId="0"/>
    <xf numFmtId="182" fontId="37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37" fillId="0" borderId="0"/>
    <xf numFmtId="182" fontId="84" fillId="0" borderId="0"/>
    <xf numFmtId="182" fontId="4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4" fillId="0" borderId="0"/>
    <xf numFmtId="182" fontId="37" fillId="0" borderId="0"/>
    <xf numFmtId="182" fontId="4" fillId="0" borderId="0"/>
    <xf numFmtId="182" fontId="44" fillId="0" borderId="0"/>
    <xf numFmtId="182" fontId="61" fillId="0" borderId="0"/>
    <xf numFmtId="182" fontId="85" fillId="0" borderId="0"/>
    <xf numFmtId="182" fontId="37" fillId="0" borderId="0"/>
    <xf numFmtId="182" fontId="4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79" fillId="0" borderId="0"/>
    <xf numFmtId="182" fontId="37" fillId="0" borderId="0"/>
    <xf numFmtId="182" fontId="61" fillId="0" borderId="0"/>
    <xf numFmtId="182" fontId="37" fillId="0" borderId="0"/>
    <xf numFmtId="182" fontId="37" fillId="0" borderId="0"/>
    <xf numFmtId="182" fontId="61" fillId="0" borderId="0"/>
    <xf numFmtId="182" fontId="46" fillId="0" borderId="0"/>
    <xf numFmtId="182" fontId="4" fillId="0" borderId="0"/>
    <xf numFmtId="182" fontId="1" fillId="0" borderId="0"/>
    <xf numFmtId="182" fontId="4" fillId="0" borderId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182" fontId="61" fillId="26" borderId="10" applyNumberFormat="0" applyFont="0" applyAlignment="0" applyProtection="0"/>
    <xf numFmtId="41" fontId="4" fillId="0" borderId="0" applyFont="0" applyFill="0" applyBorder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182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" fillId="0" borderId="0">
      <alignment horizontal="left"/>
    </xf>
    <xf numFmtId="182" fontId="46" fillId="0" borderId="0">
      <alignment horizontal="left"/>
    </xf>
    <xf numFmtId="182" fontId="15" fillId="0" borderId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75" fillId="0" borderId="0" applyNumberFormat="0" applyFill="0" applyBorder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86" fillId="0" borderId="14" applyNumberFormat="0" applyFill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76" fillId="0" borderId="0" applyNumberFormat="0" applyFill="0" applyBorder="0" applyAlignment="0" applyProtection="0"/>
    <xf numFmtId="182" fontId="64" fillId="20" borderId="1" applyNumberFormat="0" applyAlignment="0" applyProtection="0"/>
    <xf numFmtId="182" fontId="76" fillId="0" borderId="0" applyNumberFormat="0" applyFill="0" applyBorder="0" applyAlignment="0" applyProtection="0"/>
    <xf numFmtId="182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75" fillId="0" borderId="0" applyNumberFormat="0" applyFill="0" applyBorder="0" applyAlignment="0" applyProtection="0"/>
    <xf numFmtId="182" fontId="2" fillId="0" borderId="0" applyNumberFormat="0" applyFill="0" applyBorder="0" applyAlignment="0" applyProtection="0">
      <alignment vertical="top"/>
      <protection locked="0"/>
    </xf>
    <xf numFmtId="182" fontId="65" fillId="21" borderId="2" applyNumberFormat="0" applyAlignment="0" applyProtection="0"/>
    <xf numFmtId="182" fontId="72" fillId="0" borderId="9" applyNumberFormat="0" applyFill="0" applyAlignment="0" applyProtection="0"/>
    <xf numFmtId="182" fontId="67" fillId="4" borderId="0" applyNumberFormat="0" applyBorder="0" applyAlignment="0" applyProtection="0"/>
    <xf numFmtId="9" fontId="87" fillId="0" borderId="0" applyFont="0" applyFill="0" applyBorder="0" applyAlignment="0" applyProtection="0"/>
    <xf numFmtId="182" fontId="37" fillId="0" borderId="0"/>
    <xf numFmtId="182" fontId="37" fillId="0" borderId="0"/>
    <xf numFmtId="182" fontId="37" fillId="0" borderId="0"/>
    <xf numFmtId="182" fontId="37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71" fillId="7" borderId="1" applyNumberFormat="0" applyAlignment="0" applyProtection="0"/>
    <xf numFmtId="182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2" fontId="86" fillId="0" borderId="14" applyNumberFormat="0" applyFill="0" applyAlignment="0" applyProtection="0"/>
    <xf numFmtId="182" fontId="63" fillId="3" borderId="0" applyNumberFormat="0" applyBorder="0" applyAlignment="0" applyProtection="0"/>
    <xf numFmtId="182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182" fontId="4" fillId="0" borderId="0"/>
    <xf numFmtId="182" fontId="87" fillId="0" borderId="0"/>
    <xf numFmtId="182" fontId="62" fillId="16" borderId="0" applyNumberFormat="0" applyBorder="0" applyAlignment="0" applyProtection="0"/>
    <xf numFmtId="182" fontId="62" fillId="17" borderId="0" applyNumberFormat="0" applyBorder="0" applyAlignment="0" applyProtection="0"/>
    <xf numFmtId="182" fontId="62" fillId="18" borderId="0" applyNumberFormat="0" applyBorder="0" applyAlignment="0" applyProtection="0"/>
    <xf numFmtId="182" fontId="62" fillId="13" borderId="0" applyNumberFormat="0" applyBorder="0" applyAlignment="0" applyProtection="0"/>
    <xf numFmtId="182" fontId="62" fillId="14" borderId="0" applyNumberFormat="0" applyBorder="0" applyAlignment="0" applyProtection="0"/>
    <xf numFmtId="182" fontId="62" fillId="19" borderId="0" applyNumberFormat="0" applyBorder="0" applyAlignment="0" applyProtection="0"/>
    <xf numFmtId="182" fontId="74" fillId="20" borderId="11" applyNumberForma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37" fillId="26" borderId="10" applyNumberFormat="0" applyFont="0" applyAlignment="0" applyProtection="0"/>
    <xf numFmtId="182" fontId="68" fillId="0" borderId="5" applyNumberFormat="0" applyFill="0" applyAlignment="0" applyProtection="0"/>
    <xf numFmtId="182" fontId="69" fillId="0" borderId="6" applyNumberFormat="0" applyFill="0" applyAlignment="0" applyProtection="0"/>
    <xf numFmtId="182" fontId="70" fillId="0" borderId="7" applyNumberFormat="0" applyFill="0" applyAlignment="0" applyProtection="0"/>
    <xf numFmtId="182" fontId="70" fillId="0" borderId="0" applyNumberFormat="0" applyFill="0" applyBorder="0" applyAlignment="0" applyProtection="0"/>
    <xf numFmtId="164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4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174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4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9" fillId="20" borderId="1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21" borderId="2" applyNumberFormat="0" applyAlignment="0" applyProtection="0"/>
    <xf numFmtId="0" fontId="104" fillId="0" borderId="94" applyNumberFormat="0" applyFill="0" applyAlignment="0" applyProtection="0"/>
    <xf numFmtId="0" fontId="105" fillId="4" borderId="0" applyNumberFormat="0" applyBorder="0" applyAlignment="0" applyProtection="0"/>
    <xf numFmtId="0" fontId="1" fillId="0" borderId="0"/>
    <xf numFmtId="0" fontId="4" fillId="0" borderId="0"/>
    <xf numFmtId="0" fontId="106" fillId="7" borderId="1" applyNumberFormat="0" applyAlignment="0" applyProtection="0"/>
    <xf numFmtId="0" fontId="107" fillId="25" borderId="0" applyNumberFormat="0" applyBorder="0" applyAlignment="0" applyProtection="0"/>
    <xf numFmtId="3" fontId="108" fillId="0" borderId="13">
      <alignment horizontal="center"/>
    </xf>
    <xf numFmtId="0" fontId="109" fillId="3" borderId="0" applyNumberFormat="0" applyBorder="0" applyAlignment="0" applyProtection="0"/>
    <xf numFmtId="0" fontId="4" fillId="0" borderId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9" borderId="0" applyNumberFormat="0" applyBorder="0" applyAlignment="0" applyProtection="0"/>
    <xf numFmtId="0" fontId="110" fillId="20" borderId="11" applyNumberFormat="0" applyAlignment="0" applyProtection="0"/>
    <xf numFmtId="0" fontId="1" fillId="26" borderId="10" applyNumberFormat="0" applyFont="0" applyAlignment="0" applyProtection="0"/>
    <xf numFmtId="0" fontId="111" fillId="0" borderId="5" applyNumberFormat="0" applyFill="0" applyAlignment="0" applyProtection="0"/>
    <xf numFmtId="0" fontId="112" fillId="0" borderId="6" applyNumberFormat="0" applyFill="0" applyAlignment="0" applyProtection="0"/>
    <xf numFmtId="0" fontId="113" fillId="0" borderId="7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/>
    <xf numFmtId="182" fontId="1" fillId="0" borderId="0"/>
  </cellStyleXfs>
  <cellXfs count="773">
    <xf numFmtId="182" fontId="0" fillId="0" borderId="0" xfId="0"/>
    <xf numFmtId="182" fontId="10" fillId="27" borderId="0" xfId="769" applyFont="1" applyFill="1" applyAlignment="1">
      <alignment horizontal="center"/>
    </xf>
    <xf numFmtId="182" fontId="11" fillId="27" borderId="0" xfId="769" applyFont="1" applyFill="1" applyAlignment="1">
      <alignment horizontal="center"/>
    </xf>
    <xf numFmtId="182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182" fontId="12" fillId="27" borderId="0" xfId="769" applyFont="1" applyFill="1"/>
    <xf numFmtId="182" fontId="11" fillId="27" borderId="15" xfId="769" applyFont="1" applyFill="1" applyBorder="1" applyAlignment="1">
      <alignment horizontal="center"/>
    </xf>
    <xf numFmtId="182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182" fontId="11" fillId="27" borderId="0" xfId="769" applyFont="1" applyFill="1"/>
    <xf numFmtId="182" fontId="12" fillId="27" borderId="12" xfId="769" applyFont="1" applyFill="1" applyBorder="1"/>
    <xf numFmtId="182" fontId="12" fillId="27" borderId="0" xfId="769" applyFont="1" applyFill="1" applyBorder="1"/>
    <xf numFmtId="182" fontId="12" fillId="27" borderId="17" xfId="769" applyFont="1" applyFill="1" applyBorder="1"/>
    <xf numFmtId="182" fontId="13" fillId="27" borderId="18" xfId="769" applyFont="1" applyFill="1" applyBorder="1" applyAlignment="1">
      <alignment horizontal="left"/>
    </xf>
    <xf numFmtId="182" fontId="10" fillId="27" borderId="12" xfId="769" applyFont="1" applyFill="1" applyBorder="1" applyAlignment="1">
      <alignment horizontal="center"/>
    </xf>
    <xf numFmtId="168" fontId="12" fillId="27" borderId="12" xfId="769" applyNumberFormat="1" applyFont="1" applyFill="1" applyBorder="1"/>
    <xf numFmtId="182" fontId="10" fillId="27" borderId="20" xfId="769" applyFont="1" applyFill="1" applyBorder="1" applyAlignment="1">
      <alignment horizontal="center"/>
    </xf>
    <xf numFmtId="182" fontId="12" fillId="27" borderId="20" xfId="769" applyFont="1" applyFill="1" applyBorder="1"/>
    <xf numFmtId="168" fontId="12" fillId="27" borderId="20" xfId="769" applyNumberFormat="1" applyFont="1" applyFill="1" applyBorder="1"/>
    <xf numFmtId="182" fontId="10" fillId="27" borderId="0" xfId="769" applyFont="1" applyFill="1" applyBorder="1"/>
    <xf numFmtId="182" fontId="12" fillId="27" borderId="0" xfId="769" applyFont="1" applyFill="1" applyAlignment="1">
      <alignment horizontal="center"/>
    </xf>
    <xf numFmtId="182" fontId="12" fillId="27" borderId="0" xfId="769" applyNumberFormat="1" applyFont="1" applyFill="1" applyAlignment="1">
      <alignment horizontal="center"/>
    </xf>
    <xf numFmtId="182" fontId="3" fillId="0" borderId="0" xfId="0" applyFont="1" applyBorder="1"/>
    <xf numFmtId="182" fontId="3" fillId="0" borderId="0" xfId="0" applyFont="1"/>
    <xf numFmtId="182" fontId="3" fillId="27" borderId="12" xfId="960" applyFont="1" applyFill="1" applyBorder="1" applyAlignment="1">
      <alignment horizontal="center"/>
    </xf>
    <xf numFmtId="182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182" fontId="5" fillId="27" borderId="0" xfId="0" applyFont="1" applyFill="1" applyAlignment="1">
      <alignment horizontal="center" vertical="center"/>
    </xf>
    <xf numFmtId="182" fontId="3" fillId="27" borderId="0" xfId="0" applyFont="1" applyFill="1" applyAlignment="1">
      <alignment vertical="center"/>
    </xf>
    <xf numFmtId="182" fontId="3" fillId="27" borderId="8" xfId="0" applyFont="1" applyFill="1" applyBorder="1" applyAlignment="1">
      <alignment vertical="center"/>
    </xf>
    <xf numFmtId="182" fontId="5" fillId="27" borderId="0" xfId="0" applyFont="1" applyFill="1" applyAlignment="1">
      <alignment horizontal="right" vertical="center"/>
    </xf>
    <xf numFmtId="164" fontId="5" fillId="27" borderId="0" xfId="431" applyFont="1" applyFill="1" applyAlignment="1">
      <alignment vertical="center"/>
    </xf>
    <xf numFmtId="182" fontId="5" fillId="27" borderId="0" xfId="0" applyFont="1" applyFill="1" applyAlignment="1">
      <alignment vertical="center"/>
    </xf>
    <xf numFmtId="182" fontId="3" fillId="27" borderId="22" xfId="0" applyFont="1" applyFill="1" applyBorder="1" applyAlignment="1">
      <alignment vertical="center"/>
    </xf>
    <xf numFmtId="182" fontId="3" fillId="27" borderId="4" xfId="0" applyFont="1" applyFill="1" applyBorder="1" applyAlignment="1">
      <alignment vertical="center"/>
    </xf>
    <xf numFmtId="182" fontId="3" fillId="27" borderId="23" xfId="0" applyFont="1" applyFill="1" applyBorder="1" applyAlignment="1">
      <alignment vertical="center"/>
    </xf>
    <xf numFmtId="182" fontId="3" fillId="27" borderId="0" xfId="0" applyFont="1" applyFill="1" applyAlignment="1">
      <alignment horizontal="left" vertical="center"/>
    </xf>
    <xf numFmtId="164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2" fontId="5" fillId="27" borderId="3" xfId="0" applyFont="1" applyFill="1" applyBorder="1" applyAlignment="1">
      <alignment horizontal="left" vertical="center"/>
    </xf>
    <xf numFmtId="182" fontId="5" fillId="27" borderId="3" xfId="0" applyFont="1" applyFill="1" applyBorder="1" applyAlignment="1">
      <alignment horizontal="center" vertical="center"/>
    </xf>
    <xf numFmtId="182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2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2" fontId="5" fillId="27" borderId="29" xfId="0" applyFont="1" applyFill="1" applyBorder="1" applyAlignment="1">
      <alignment horizontal="left" vertical="center"/>
    </xf>
    <xf numFmtId="182" fontId="5" fillId="27" borderId="3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 vertical="center"/>
    </xf>
    <xf numFmtId="164" fontId="19" fillId="27" borderId="16" xfId="431" applyFont="1" applyFill="1" applyBorder="1" applyAlignment="1">
      <alignment horizontal="right" vertical="center"/>
    </xf>
    <xf numFmtId="164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2" fontId="5" fillId="27" borderId="0" xfId="0" applyFont="1" applyFill="1" applyBorder="1" applyAlignment="1">
      <alignment horizontal="center" vertical="center"/>
    </xf>
    <xf numFmtId="164" fontId="3" fillId="27" borderId="21" xfId="431" applyFont="1" applyFill="1" applyBorder="1" applyAlignment="1">
      <alignment horizontal="center" vertical="center"/>
    </xf>
    <xf numFmtId="164" fontId="3" fillId="27" borderId="12" xfId="431" applyFont="1" applyFill="1" applyBorder="1" applyAlignment="1">
      <alignment horizontal="right" vertical="center"/>
    </xf>
    <xf numFmtId="164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2" fontId="3" fillId="27" borderId="0" xfId="0" applyFont="1" applyFill="1" applyBorder="1" applyAlignment="1">
      <alignment vertical="center"/>
    </xf>
    <xf numFmtId="182" fontId="3" fillId="27" borderId="21" xfId="0" applyFont="1" applyFill="1" applyBorder="1" applyAlignment="1">
      <alignment vertical="center"/>
    </xf>
    <xf numFmtId="164" fontId="5" fillId="27" borderId="12" xfId="431" applyFont="1" applyFill="1" applyBorder="1" applyAlignment="1">
      <alignment horizontal="right" vertical="center"/>
    </xf>
    <xf numFmtId="164" fontId="5" fillId="27" borderId="33" xfId="431" applyFont="1" applyFill="1" applyBorder="1" applyAlignment="1">
      <alignment horizontal="right" vertical="center"/>
    </xf>
    <xf numFmtId="164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2" fontId="5" fillId="27" borderId="35" xfId="0" applyFont="1" applyFill="1" applyBorder="1" applyAlignment="1">
      <alignment horizontal="left" vertical="center"/>
    </xf>
    <xf numFmtId="182" fontId="3" fillId="27" borderId="36" xfId="0" applyFont="1" applyFill="1" applyBorder="1" applyAlignment="1">
      <alignment horizontal="center" vertical="center"/>
    </xf>
    <xf numFmtId="182" fontId="3" fillId="27" borderId="35" xfId="0" applyFont="1" applyFill="1" applyBorder="1" applyAlignment="1">
      <alignment vertical="center"/>
    </xf>
    <xf numFmtId="164" fontId="3" fillId="27" borderId="37" xfId="431" applyFont="1" applyFill="1" applyBorder="1" applyAlignment="1">
      <alignment horizontal="right" vertical="center"/>
    </xf>
    <xf numFmtId="182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2" fontId="5" fillId="27" borderId="29" xfId="0" applyFont="1" applyFill="1" applyBorder="1" applyAlignment="1">
      <alignment horizontal="left"/>
    </xf>
    <xf numFmtId="182" fontId="3" fillId="27" borderId="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/>
    </xf>
    <xf numFmtId="164" fontId="19" fillId="27" borderId="31" xfId="431" applyFont="1" applyFill="1" applyBorder="1" applyAlignment="1">
      <alignment horizontal="center"/>
    </xf>
    <xf numFmtId="164" fontId="3" fillId="27" borderId="12" xfId="431" quotePrefix="1" applyFont="1" applyFill="1" applyBorder="1" applyAlignment="1">
      <alignment horizontal="right" vertical="center"/>
    </xf>
    <xf numFmtId="182" fontId="3" fillId="27" borderId="21" xfId="0" applyFont="1" applyFill="1" applyBorder="1" applyAlignment="1">
      <alignment horizontal="center" vertical="center"/>
    </xf>
    <xf numFmtId="167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right" vertical="center"/>
    </xf>
    <xf numFmtId="182" fontId="5" fillId="27" borderId="12" xfId="0" applyFont="1" applyFill="1" applyBorder="1" applyAlignment="1">
      <alignment horizontal="right" vertical="center"/>
    </xf>
    <xf numFmtId="182" fontId="5" fillId="27" borderId="33" xfId="0" applyFont="1" applyFill="1" applyBorder="1" applyAlignment="1">
      <alignment horizontal="right" vertical="center"/>
    </xf>
    <xf numFmtId="164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4" fontId="3" fillId="27" borderId="37" xfId="431" quotePrefix="1" applyFont="1" applyFill="1" applyBorder="1" applyAlignment="1">
      <alignment horizontal="right" vertical="center"/>
    </xf>
    <xf numFmtId="182" fontId="3" fillId="27" borderId="30" xfId="0" applyFont="1" applyFill="1" applyBorder="1" applyAlignment="1">
      <alignment horizontal="center"/>
    </xf>
    <xf numFmtId="164" fontId="5" fillId="27" borderId="0" xfId="431" applyFont="1" applyFill="1" applyAlignment="1"/>
    <xf numFmtId="182" fontId="5" fillId="27" borderId="0" xfId="0" applyFont="1" applyFill="1" applyAlignment="1"/>
    <xf numFmtId="164" fontId="3" fillId="27" borderId="0" xfId="431" applyFont="1" applyFill="1" applyBorder="1" applyAlignment="1">
      <alignment horizontal="right" vertical="center"/>
    </xf>
    <xf numFmtId="164" fontId="3" fillId="27" borderId="39" xfId="431" quotePrefix="1" applyFont="1" applyFill="1" applyBorder="1" applyAlignment="1">
      <alignment horizontal="center" vertical="center"/>
    </xf>
    <xf numFmtId="167" fontId="19" fillId="27" borderId="12" xfId="431" quotePrefix="1" applyNumberFormat="1" applyFont="1" applyFill="1" applyBorder="1" applyAlignment="1">
      <alignment horizontal="right" vertical="center"/>
    </xf>
    <xf numFmtId="167" fontId="19" fillId="27" borderId="33" xfId="431" quotePrefix="1" applyNumberFormat="1" applyFont="1" applyFill="1" applyBorder="1" applyAlignment="1">
      <alignment horizontal="right" vertical="center"/>
    </xf>
    <xf numFmtId="182" fontId="5" fillId="27" borderId="21" xfId="0" quotePrefix="1" applyFont="1" applyFill="1" applyBorder="1" applyAlignment="1">
      <alignment horizontal="left" vertical="center"/>
    </xf>
    <xf numFmtId="182" fontId="3" fillId="27" borderId="30" xfId="0" applyFont="1" applyFill="1" applyBorder="1" applyAlignment="1">
      <alignment horizontal="center" vertical="center"/>
    </xf>
    <xf numFmtId="182" fontId="3" fillId="27" borderId="12" xfId="0" applyFont="1" applyFill="1" applyBorder="1" applyAlignment="1">
      <alignment horizontal="right" vertical="center"/>
    </xf>
    <xf numFmtId="182" fontId="3" fillId="27" borderId="33" xfId="0" applyFont="1" applyFill="1" applyBorder="1" applyAlignment="1">
      <alignment horizontal="right" vertical="center"/>
    </xf>
    <xf numFmtId="164" fontId="19" fillId="27" borderId="0" xfId="431" applyFont="1" applyFill="1" applyBorder="1" applyAlignment="1">
      <alignment horizontal="center" vertical="center"/>
    </xf>
    <xf numFmtId="164" fontId="19" fillId="27" borderId="16" xfId="431" quotePrefix="1" applyFont="1" applyFill="1" applyBorder="1" applyAlignment="1">
      <alignment horizontal="right" vertical="center"/>
    </xf>
    <xf numFmtId="164" fontId="19" fillId="27" borderId="12" xfId="431" quotePrefix="1" applyFont="1" applyFill="1" applyBorder="1" applyAlignment="1">
      <alignment horizontal="right" vertical="center"/>
    </xf>
    <xf numFmtId="164" fontId="19" fillId="27" borderId="33" xfId="431" quotePrefix="1" applyFont="1" applyFill="1" applyBorder="1" applyAlignment="1">
      <alignment horizontal="right" vertical="center"/>
    </xf>
    <xf numFmtId="164" fontId="3" fillId="27" borderId="21" xfId="431" applyFont="1" applyFill="1" applyBorder="1" applyAlignment="1">
      <alignment vertical="center"/>
    </xf>
    <xf numFmtId="182" fontId="14" fillId="27" borderId="12" xfId="0" applyFont="1" applyFill="1" applyBorder="1" applyAlignment="1">
      <alignment horizontal="right" vertical="center"/>
    </xf>
    <xf numFmtId="164" fontId="14" fillId="27" borderId="33" xfId="431" applyFont="1" applyFill="1" applyBorder="1" applyAlignment="1">
      <alignment horizontal="right" vertical="center"/>
    </xf>
    <xf numFmtId="167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2" fontId="5" fillId="27" borderId="0" xfId="0" applyFont="1" applyFill="1" applyAlignment="1">
      <alignment horizontal="left" vertical="center"/>
    </xf>
    <xf numFmtId="182" fontId="3" fillId="27" borderId="0" xfId="0" applyFont="1" applyFill="1" applyAlignment="1">
      <alignment horizontal="center" vertical="center"/>
    </xf>
    <xf numFmtId="182" fontId="3" fillId="27" borderId="0" xfId="0" applyFont="1" applyFill="1" applyAlignment="1">
      <alignment horizontal="right" vertical="center"/>
    </xf>
    <xf numFmtId="182" fontId="5" fillId="27" borderId="0" xfId="0" applyFont="1" applyFill="1" applyBorder="1" applyAlignment="1">
      <alignment horizontal="right" vertical="center"/>
    </xf>
    <xf numFmtId="182" fontId="3" fillId="27" borderId="20" xfId="0" applyFont="1" applyFill="1" applyBorder="1" applyAlignment="1">
      <alignment vertical="center"/>
    </xf>
    <xf numFmtId="182" fontId="5" fillId="27" borderId="0" xfId="0" applyFont="1" applyFill="1" applyBorder="1" applyAlignment="1">
      <alignment vertical="center"/>
    </xf>
    <xf numFmtId="164" fontId="5" fillId="27" borderId="0" xfId="431" applyFont="1" applyFill="1" applyBorder="1" applyAlignment="1">
      <alignment vertical="center"/>
    </xf>
    <xf numFmtId="182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4" fontId="19" fillId="27" borderId="0" xfId="431" applyFont="1" applyFill="1" applyBorder="1" applyAlignment="1">
      <alignment horizontal="center"/>
    </xf>
    <xf numFmtId="164" fontId="19" fillId="27" borderId="16" xfId="431" applyFont="1" applyFill="1" applyBorder="1" applyAlignment="1">
      <alignment horizontal="center"/>
    </xf>
    <xf numFmtId="182" fontId="3" fillId="27" borderId="0" xfId="0" applyFont="1" applyFill="1" applyBorder="1" applyAlignment="1">
      <alignment horizontal="left" vertical="center"/>
    </xf>
    <xf numFmtId="164" fontId="3" fillId="27" borderId="0" xfId="431" applyFont="1" applyFill="1" applyBorder="1" applyAlignment="1">
      <alignment horizontal="center"/>
    </xf>
    <xf numFmtId="164" fontId="3" fillId="27" borderId="12" xfId="431" applyFont="1" applyFill="1" applyBorder="1" applyAlignment="1">
      <alignment vertical="center"/>
    </xf>
    <xf numFmtId="164" fontId="3" fillId="27" borderId="33" xfId="431" applyFont="1" applyFill="1" applyBorder="1" applyAlignment="1">
      <alignment vertical="center"/>
    </xf>
    <xf numFmtId="164" fontId="5" fillId="27" borderId="12" xfId="431" applyFont="1" applyFill="1" applyBorder="1" applyAlignment="1">
      <alignment vertical="center"/>
    </xf>
    <xf numFmtId="164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2" fontId="5" fillId="27" borderId="41" xfId="0" applyFont="1" applyFill="1" applyBorder="1" applyAlignment="1">
      <alignment horizontal="left" vertical="center"/>
    </xf>
    <xf numFmtId="182" fontId="3" fillId="27" borderId="42" xfId="0" applyFont="1" applyFill="1" applyBorder="1" applyAlignment="1">
      <alignment horizontal="center" vertical="center"/>
    </xf>
    <xf numFmtId="182" fontId="3" fillId="27" borderId="41" xfId="0" applyFont="1" applyFill="1" applyBorder="1" applyAlignment="1">
      <alignment horizontal="center" vertical="center"/>
    </xf>
    <xf numFmtId="164" fontId="3" fillId="27" borderId="43" xfId="431" applyFont="1" applyFill="1" applyBorder="1" applyAlignment="1">
      <alignment vertical="center"/>
    </xf>
    <xf numFmtId="182" fontId="3" fillId="27" borderId="44" xfId="0" applyFont="1" applyFill="1" applyBorder="1" applyAlignment="1">
      <alignment horizontal="center" vertical="center"/>
    </xf>
    <xf numFmtId="182" fontId="5" fillId="27" borderId="21" xfId="0" applyFont="1" applyFill="1" applyBorder="1" applyAlignment="1">
      <alignment horizontal="left"/>
    </xf>
    <xf numFmtId="182" fontId="3" fillId="27" borderId="0" xfId="0" applyFont="1" applyFill="1" applyBorder="1" applyAlignment="1">
      <alignment horizontal="center"/>
    </xf>
    <xf numFmtId="164" fontId="19" fillId="27" borderId="45" xfId="431" applyFont="1" applyFill="1" applyBorder="1" applyAlignment="1">
      <alignment horizontal="center"/>
    </xf>
    <xf numFmtId="164" fontId="19" fillId="27" borderId="46" xfId="431" applyFont="1" applyFill="1" applyBorder="1" applyAlignment="1">
      <alignment horizontal="center"/>
    </xf>
    <xf numFmtId="164" fontId="3" fillId="27" borderId="0" xfId="431" applyFont="1" applyFill="1" applyAlignment="1"/>
    <xf numFmtId="182" fontId="3" fillId="27" borderId="0" xfId="0" applyFont="1" applyFill="1" applyAlignment="1"/>
    <xf numFmtId="164" fontId="3" fillId="27" borderId="12" xfId="431" quotePrefix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center" vertical="center"/>
    </xf>
    <xf numFmtId="182" fontId="3" fillId="27" borderId="0" xfId="0" quotePrefix="1" applyFont="1" applyFill="1" applyBorder="1" applyAlignment="1">
      <alignment vertical="center"/>
    </xf>
    <xf numFmtId="168" fontId="5" fillId="27" borderId="33" xfId="431" applyNumberFormat="1" applyFont="1" applyFill="1" applyBorder="1" applyAlignment="1">
      <alignment vertical="center"/>
    </xf>
    <xf numFmtId="164" fontId="3" fillId="27" borderId="37" xfId="431" quotePrefix="1" applyFont="1" applyFill="1" applyBorder="1" applyAlignment="1">
      <alignment horizontal="center" vertical="center"/>
    </xf>
    <xf numFmtId="182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horizontal="left" vertical="center"/>
    </xf>
    <xf numFmtId="164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vertical="center"/>
    </xf>
    <xf numFmtId="182" fontId="3" fillId="27" borderId="0" xfId="0" applyFont="1" applyFill="1" applyAlignment="1">
      <alignment horizontal="center"/>
    </xf>
    <xf numFmtId="182" fontId="5" fillId="27" borderId="0" xfId="0" applyFont="1" applyFill="1"/>
    <xf numFmtId="182" fontId="3" fillId="27" borderId="0" xfId="0" applyFont="1" applyFill="1"/>
    <xf numFmtId="164" fontId="3" fillId="27" borderId="0" xfId="0" applyNumberFormat="1" applyFont="1" applyFill="1"/>
    <xf numFmtId="182" fontId="3" fillId="27" borderId="0" xfId="0" applyFont="1" applyFill="1" applyBorder="1"/>
    <xf numFmtId="182" fontId="3" fillId="27" borderId="12" xfId="0" applyFont="1" applyFill="1" applyBorder="1" applyAlignment="1">
      <alignment horizontal="center"/>
    </xf>
    <xf numFmtId="182" fontId="14" fillId="27" borderId="12" xfId="431" applyNumberFormat="1" applyFont="1" applyFill="1" applyBorder="1" applyAlignment="1">
      <alignment horizontal="right" vertical="center"/>
    </xf>
    <xf numFmtId="182" fontId="14" fillId="27" borderId="33" xfId="431" quotePrefix="1" applyNumberFormat="1" applyFont="1" applyFill="1" applyBorder="1" applyAlignment="1">
      <alignment horizontal="right" vertical="center"/>
    </xf>
    <xf numFmtId="164" fontId="3" fillId="27" borderId="0" xfId="431" applyFont="1" applyFill="1"/>
    <xf numFmtId="164" fontId="3" fillId="27" borderId="0" xfId="431" applyFont="1" applyFill="1" applyBorder="1" applyAlignment="1">
      <alignment horizontal="right"/>
    </xf>
    <xf numFmtId="164" fontId="3" fillId="27" borderId="0" xfId="431" applyFont="1" applyFill="1" applyAlignment="1">
      <alignment horizontal="center"/>
    </xf>
    <xf numFmtId="164" fontId="12" fillId="27" borderId="0" xfId="431" applyFont="1" applyFill="1"/>
    <xf numFmtId="182" fontId="3" fillId="27" borderId="20" xfId="960" applyNumberFormat="1" applyFont="1" applyFill="1" applyBorder="1" applyAlignment="1">
      <alignment horizontal="center"/>
    </xf>
    <xf numFmtId="164" fontId="3" fillId="27" borderId="0" xfId="431" applyFont="1" applyFill="1" applyBorder="1"/>
    <xf numFmtId="182" fontId="3" fillId="27" borderId="20" xfId="960" applyFont="1" applyFill="1" applyBorder="1" applyAlignment="1">
      <alignment horizontal="center"/>
    </xf>
    <xf numFmtId="164" fontId="3" fillId="27" borderId="12" xfId="431" applyFont="1" applyFill="1" applyBorder="1"/>
    <xf numFmtId="164" fontId="3" fillId="27" borderId="23" xfId="431" applyFont="1" applyFill="1" applyBorder="1"/>
    <xf numFmtId="182" fontId="3" fillId="27" borderId="0" xfId="0" applyFont="1" applyFill="1" applyBorder="1" applyAlignment="1">
      <alignment horizontal="left"/>
    </xf>
    <xf numFmtId="164" fontId="5" fillId="27" borderId="47" xfId="431" applyFont="1" applyFill="1" applyBorder="1" applyAlignment="1">
      <alignment horizontal="center"/>
    </xf>
    <xf numFmtId="164" fontId="3" fillId="27" borderId="12" xfId="431" applyFont="1" applyFill="1" applyBorder="1" applyAlignment="1">
      <alignment horizontal="right"/>
    </xf>
    <xf numFmtId="182" fontId="3" fillId="27" borderId="12" xfId="0" applyFont="1" applyFill="1" applyBorder="1"/>
    <xf numFmtId="164" fontId="3" fillId="27" borderId="48" xfId="431" applyFont="1" applyFill="1" applyBorder="1" applyAlignment="1">
      <alignment horizontal="right"/>
    </xf>
    <xf numFmtId="182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2" fontId="3" fillId="27" borderId="23" xfId="960" applyFont="1" applyFill="1" applyBorder="1" applyAlignment="1">
      <alignment horizontal="center"/>
    </xf>
    <xf numFmtId="182" fontId="3" fillId="27" borderId="12" xfId="614" applyFont="1" applyFill="1" applyBorder="1" applyAlignment="1" applyProtection="1">
      <alignment horizontal="center"/>
    </xf>
    <xf numFmtId="169" fontId="3" fillId="27" borderId="23" xfId="0" applyNumberFormat="1" applyFont="1" applyFill="1" applyBorder="1"/>
    <xf numFmtId="182" fontId="3" fillId="27" borderId="55" xfId="0" applyFont="1" applyFill="1" applyBorder="1"/>
    <xf numFmtId="182" fontId="3" fillId="27" borderId="55" xfId="0" applyFont="1" applyFill="1" applyBorder="1" applyAlignment="1">
      <alignment horizontal="center"/>
    </xf>
    <xf numFmtId="164" fontId="3" fillId="27" borderId="55" xfId="0" applyNumberFormat="1" applyFont="1" applyFill="1" applyBorder="1"/>
    <xf numFmtId="164" fontId="3" fillId="27" borderId="48" xfId="0" applyNumberFormat="1" applyFont="1" applyFill="1" applyBorder="1"/>
    <xf numFmtId="10" fontId="3" fillId="27" borderId="48" xfId="0" applyNumberFormat="1" applyFont="1" applyFill="1" applyBorder="1"/>
    <xf numFmtId="164" fontId="3" fillId="27" borderId="0" xfId="0" applyNumberFormat="1" applyFont="1" applyFill="1" applyBorder="1"/>
    <xf numFmtId="164" fontId="3" fillId="27" borderId="0" xfId="431" applyFont="1" applyFill="1" applyAlignment="1">
      <alignment horizontal="left"/>
    </xf>
    <xf numFmtId="182" fontId="3" fillId="27" borderId="23" xfId="0" applyFont="1" applyFill="1" applyBorder="1" applyAlignment="1">
      <alignment horizontal="center"/>
    </xf>
    <xf numFmtId="164" fontId="3" fillId="27" borderId="55" xfId="431" applyFont="1" applyFill="1" applyBorder="1"/>
    <xf numFmtId="164" fontId="3" fillId="27" borderId="21" xfId="431" applyFont="1" applyFill="1" applyBorder="1" applyAlignment="1">
      <alignment horizontal="center"/>
    </xf>
    <xf numFmtId="164" fontId="5" fillId="27" borderId="22" xfId="431" applyFont="1" applyFill="1" applyBorder="1" applyAlignment="1">
      <alignment horizontal="center"/>
    </xf>
    <xf numFmtId="182" fontId="5" fillId="27" borderId="47" xfId="0" applyFont="1" applyFill="1" applyBorder="1" applyAlignment="1">
      <alignment horizontal="center"/>
    </xf>
    <xf numFmtId="182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2" fontId="5" fillId="27" borderId="8" xfId="0" applyFont="1" applyFill="1" applyBorder="1" applyAlignment="1">
      <alignment horizontal="center"/>
    </xf>
    <xf numFmtId="164" fontId="3" fillId="27" borderId="0" xfId="431" applyFont="1" applyFill="1" applyBorder="1" applyAlignment="1"/>
    <xf numFmtId="164" fontId="5" fillId="27" borderId="8" xfId="431" applyFont="1" applyFill="1" applyBorder="1" applyAlignment="1">
      <alignment horizontal="center"/>
    </xf>
    <xf numFmtId="182" fontId="3" fillId="27" borderId="56" xfId="960" applyFont="1" applyFill="1" applyBorder="1" applyAlignment="1">
      <alignment horizontal="center"/>
    </xf>
    <xf numFmtId="182" fontId="5" fillId="27" borderId="12" xfId="614" applyFont="1" applyFill="1" applyBorder="1" applyAlignment="1" applyProtection="1">
      <alignment horizontal="center"/>
    </xf>
    <xf numFmtId="182" fontId="10" fillId="27" borderId="58" xfId="769" applyFont="1" applyFill="1" applyBorder="1" applyAlignment="1">
      <alignment horizontal="center"/>
    </xf>
    <xf numFmtId="182" fontId="10" fillId="27" borderId="58" xfId="769" applyNumberFormat="1" applyFont="1" applyFill="1" applyBorder="1" applyAlignment="1">
      <alignment horizontal="center"/>
    </xf>
    <xf numFmtId="164" fontId="10" fillId="27" borderId="59" xfId="431" applyFont="1" applyFill="1" applyBorder="1" applyAlignment="1">
      <alignment horizontal="center"/>
    </xf>
    <xf numFmtId="182" fontId="3" fillId="27" borderId="47" xfId="960" applyFont="1" applyFill="1" applyBorder="1" applyAlignment="1">
      <alignment horizontal="center"/>
    </xf>
    <xf numFmtId="164" fontId="3" fillId="27" borderId="0" xfId="431" applyFont="1" applyFill="1" applyBorder="1" applyAlignment="1">
      <alignment horizontal="left"/>
    </xf>
    <xf numFmtId="182" fontId="5" fillId="27" borderId="0" xfId="0" applyFont="1" applyFill="1" applyBorder="1" applyAlignment="1">
      <alignment horizontal="center"/>
    </xf>
    <xf numFmtId="164" fontId="12" fillId="27" borderId="0" xfId="431" applyFont="1" applyFill="1" applyBorder="1"/>
    <xf numFmtId="182" fontId="11" fillId="27" borderId="62" xfId="769" applyFont="1" applyFill="1" applyBorder="1" applyAlignment="1">
      <alignment horizontal="center"/>
    </xf>
    <xf numFmtId="182" fontId="11" fillId="27" borderId="17" xfId="769" applyFont="1" applyFill="1" applyBorder="1" applyAlignment="1">
      <alignment horizontal="center"/>
    </xf>
    <xf numFmtId="164" fontId="12" fillId="27" borderId="12" xfId="769" applyNumberFormat="1" applyFont="1" applyFill="1" applyBorder="1"/>
    <xf numFmtId="172" fontId="3" fillId="27" borderId="23" xfId="768" applyNumberFormat="1" applyFont="1" applyFill="1" applyBorder="1" applyAlignment="1">
      <alignment horizontal="center"/>
    </xf>
    <xf numFmtId="167" fontId="3" fillId="27" borderId="0" xfId="514" applyNumberFormat="1" applyFont="1" applyFill="1"/>
    <xf numFmtId="167" fontId="3" fillId="27" borderId="0" xfId="514" applyNumberFormat="1" applyFont="1" applyFill="1" applyAlignment="1"/>
    <xf numFmtId="167" fontId="3" fillId="27" borderId="0" xfId="514" applyNumberFormat="1" applyFont="1" applyFill="1" applyBorder="1"/>
    <xf numFmtId="182" fontId="3" fillId="27" borderId="0" xfId="770" applyFont="1" applyFill="1"/>
    <xf numFmtId="167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177" fontId="3" fillId="27" borderId="0" xfId="514" applyNumberFormat="1" applyFont="1" applyFill="1"/>
    <xf numFmtId="182" fontId="3" fillId="27" borderId="0" xfId="770" applyFont="1" applyFill="1" applyBorder="1" applyAlignment="1">
      <alignment horizontal="center"/>
    </xf>
    <xf numFmtId="182" fontId="3" fillId="27" borderId="0" xfId="770" quotePrefix="1" applyFont="1" applyFill="1" applyBorder="1" applyAlignment="1">
      <alignment horizontal="center"/>
    </xf>
    <xf numFmtId="182" fontId="3" fillId="27" borderId="0" xfId="770" applyFont="1" applyFill="1" applyBorder="1"/>
    <xf numFmtId="182" fontId="3" fillId="27" borderId="0" xfId="770" applyFont="1" applyFill="1" applyAlignment="1">
      <alignment horizontal="left"/>
    </xf>
    <xf numFmtId="175" fontId="3" fillId="27" borderId="0" xfId="770" applyNumberFormat="1" applyFont="1" applyFill="1" applyBorder="1" applyAlignment="1">
      <alignment horizontal="right"/>
    </xf>
    <xf numFmtId="177" fontId="3" fillId="27" borderId="0" xfId="514" applyNumberFormat="1" applyFont="1" applyFill="1" applyBorder="1"/>
    <xf numFmtId="182" fontId="3" fillId="0" borderId="0" xfId="0" applyFont="1" applyFill="1"/>
    <xf numFmtId="182" fontId="5" fillId="27" borderId="21" xfId="0" applyFont="1" applyFill="1" applyBorder="1" applyAlignment="1">
      <alignment horizontal="center"/>
    </xf>
    <xf numFmtId="182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72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6" fontId="3" fillId="27" borderId="0" xfId="0" applyNumberFormat="1" applyFont="1" applyFill="1"/>
    <xf numFmtId="182" fontId="7" fillId="27" borderId="0" xfId="0" applyFont="1" applyFill="1"/>
    <xf numFmtId="10" fontId="3" fillId="27" borderId="0" xfId="800" applyNumberFormat="1" applyFont="1" applyFill="1"/>
    <xf numFmtId="182" fontId="5" fillId="0" borderId="0" xfId="0" applyFont="1"/>
    <xf numFmtId="164" fontId="3" fillId="0" borderId="0" xfId="431" applyFont="1" applyFill="1" applyBorder="1"/>
    <xf numFmtId="169" fontId="3" fillId="27" borderId="0" xfId="431" applyNumberFormat="1" applyFont="1" applyFill="1" applyBorder="1"/>
    <xf numFmtId="169" fontId="3" fillId="27" borderId="0" xfId="431" applyNumberFormat="1" applyFont="1" applyFill="1"/>
    <xf numFmtId="167" fontId="5" fillId="27" borderId="0" xfId="514" applyNumberFormat="1" applyFont="1" applyFill="1"/>
    <xf numFmtId="169" fontId="3" fillId="27" borderId="0" xfId="514" applyNumberFormat="1" applyFont="1" applyFill="1"/>
    <xf numFmtId="182" fontId="3" fillId="0" borderId="0" xfId="0" applyFont="1" applyBorder="1" applyAlignment="1">
      <alignment horizontal="center"/>
    </xf>
    <xf numFmtId="164" fontId="3" fillId="27" borderId="54" xfId="0" applyNumberFormat="1" applyFont="1" applyFill="1" applyBorder="1"/>
    <xf numFmtId="172" fontId="5" fillId="0" borderId="8" xfId="768" applyNumberFormat="1" applyFont="1" applyFill="1" applyBorder="1"/>
    <xf numFmtId="172" fontId="5" fillId="27" borderId="8" xfId="768" applyNumberFormat="1" applyFont="1" applyFill="1" applyBorder="1"/>
    <xf numFmtId="182" fontId="16" fillId="27" borderId="0" xfId="0" applyFont="1" applyFill="1"/>
    <xf numFmtId="182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182" fontId="10" fillId="0" borderId="0" xfId="0" applyFont="1" applyBorder="1"/>
    <xf numFmtId="182" fontId="5" fillId="27" borderId="0" xfId="0" applyFont="1" applyFill="1" applyBorder="1"/>
    <xf numFmtId="14" fontId="10" fillId="27" borderId="0" xfId="0" applyNumberFormat="1" applyFont="1" applyFill="1" applyBorder="1"/>
    <xf numFmtId="167" fontId="3" fillId="27" borderId="0" xfId="431" applyNumberFormat="1" applyFont="1" applyFill="1"/>
    <xf numFmtId="182" fontId="3" fillId="27" borderId="0" xfId="0" applyFont="1" applyFill="1" applyAlignment="1">
      <alignment horizontal="left" indent="1"/>
    </xf>
    <xf numFmtId="164" fontId="5" fillId="27" borderId="0" xfId="431" applyFont="1" applyFill="1"/>
    <xf numFmtId="182" fontId="16" fillId="27" borderId="0" xfId="0" applyFont="1" applyFill="1" applyBorder="1"/>
    <xf numFmtId="164" fontId="12" fillId="27" borderId="12" xfId="431" applyFont="1" applyFill="1" applyBorder="1" applyAlignment="1">
      <alignment horizontal="center"/>
    </xf>
    <xf numFmtId="164" fontId="12" fillId="27" borderId="12" xfId="431" applyFont="1" applyFill="1" applyBorder="1"/>
    <xf numFmtId="164" fontId="3" fillId="27" borderId="61" xfId="0" applyNumberFormat="1" applyFont="1" applyFill="1" applyBorder="1"/>
    <xf numFmtId="43" fontId="3" fillId="27" borderId="0" xfId="943" applyFont="1" applyFill="1" applyBorder="1" applyAlignment="1"/>
    <xf numFmtId="169" fontId="3" fillId="27" borderId="0" xfId="514" applyNumberFormat="1" applyFont="1" applyFill="1" applyBorder="1"/>
    <xf numFmtId="182" fontId="10" fillId="27" borderId="47" xfId="769" applyFont="1" applyFill="1" applyBorder="1" applyAlignment="1">
      <alignment horizontal="center"/>
    </xf>
    <xf numFmtId="164" fontId="12" fillId="27" borderId="47" xfId="431" applyFont="1" applyFill="1" applyBorder="1" applyAlignment="1">
      <alignment horizontal="center"/>
    </xf>
    <xf numFmtId="164" fontId="12" fillId="27" borderId="20" xfId="431" applyFont="1" applyFill="1" applyBorder="1" applyAlignment="1">
      <alignment horizontal="center"/>
    </xf>
    <xf numFmtId="169" fontId="3" fillId="27" borderId="49" xfId="431" applyNumberFormat="1" applyFont="1" applyFill="1" applyBorder="1"/>
    <xf numFmtId="43" fontId="16" fillId="27" borderId="0" xfId="514" applyFont="1" applyFill="1"/>
    <xf numFmtId="182" fontId="12" fillId="28" borderId="12" xfId="769" applyFont="1" applyFill="1" applyBorder="1"/>
    <xf numFmtId="182" fontId="12" fillId="28" borderId="0" xfId="769" applyFont="1" applyFill="1" applyBorder="1"/>
    <xf numFmtId="4" fontId="12" fillId="28" borderId="0" xfId="769" applyNumberFormat="1" applyFont="1" applyFill="1"/>
    <xf numFmtId="182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182" fontId="10" fillId="28" borderId="17" xfId="769" applyFont="1" applyFill="1" applyBorder="1" applyAlignment="1">
      <alignment horizontal="center"/>
    </xf>
    <xf numFmtId="168" fontId="12" fillId="28" borderId="12" xfId="769" applyNumberFormat="1" applyFont="1" applyFill="1" applyBorder="1"/>
    <xf numFmtId="168" fontId="12" fillId="28" borderId="20" xfId="769" applyNumberFormat="1" applyFont="1" applyFill="1" applyBorder="1"/>
    <xf numFmtId="164" fontId="12" fillId="28" borderId="12" xfId="769" applyNumberFormat="1" applyFont="1" applyFill="1" applyBorder="1"/>
    <xf numFmtId="168" fontId="12" fillId="28" borderId="12" xfId="769" applyNumberFormat="1" applyFont="1" applyFill="1" applyBorder="1" applyAlignment="1">
      <alignment horizontal="center"/>
    </xf>
    <xf numFmtId="168" fontId="12" fillId="28" borderId="20" xfId="769" applyNumberFormat="1" applyFont="1" applyFill="1" applyBorder="1" applyAlignment="1">
      <alignment horizontal="center"/>
    </xf>
    <xf numFmtId="168" fontId="12" fillId="28" borderId="12" xfId="769" applyNumberFormat="1" applyFont="1" applyFill="1" applyBorder="1" applyAlignment="1">
      <alignment horizontal="right"/>
    </xf>
    <xf numFmtId="164" fontId="12" fillId="28" borderId="47" xfId="431" applyFont="1" applyFill="1" applyBorder="1" applyAlignment="1">
      <alignment horizontal="center"/>
    </xf>
    <xf numFmtId="164" fontId="10" fillId="28" borderId="59" xfId="431" applyFont="1" applyFill="1" applyBorder="1" applyAlignment="1">
      <alignment horizontal="center"/>
    </xf>
    <xf numFmtId="164" fontId="12" fillId="28" borderId="0" xfId="431" applyFont="1" applyFill="1"/>
    <xf numFmtId="182" fontId="6" fillId="27" borderId="12" xfId="769" applyFont="1" applyFill="1" applyBorder="1"/>
    <xf numFmtId="182" fontId="10" fillId="27" borderId="23" xfId="769" applyFont="1" applyFill="1" applyBorder="1" applyAlignment="1">
      <alignment horizontal="center"/>
    </xf>
    <xf numFmtId="182" fontId="6" fillId="27" borderId="21" xfId="769" applyFont="1" applyFill="1" applyBorder="1"/>
    <xf numFmtId="164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64" fontId="3" fillId="27" borderId="20" xfId="431" applyFont="1" applyFill="1" applyBorder="1"/>
    <xf numFmtId="182" fontId="3" fillId="0" borderId="0" xfId="0" applyFont="1" applyFill="1" applyAlignment="1"/>
    <xf numFmtId="164" fontId="3" fillId="27" borderId="49" xfId="431" applyFont="1" applyFill="1" applyBorder="1"/>
    <xf numFmtId="182" fontId="3" fillId="27" borderId="66" xfId="0" applyFont="1" applyFill="1" applyBorder="1"/>
    <xf numFmtId="164" fontId="3" fillId="27" borderId="66" xfId="431" applyFont="1" applyFill="1" applyBorder="1"/>
    <xf numFmtId="164" fontId="3" fillId="27" borderId="51" xfId="431" applyFont="1" applyFill="1" applyBorder="1"/>
    <xf numFmtId="182" fontId="16" fillId="27" borderId="0" xfId="0" applyFont="1" applyFill="1" applyBorder="1" applyAlignment="1"/>
    <xf numFmtId="182" fontId="3" fillId="27" borderId="0" xfId="0" applyFont="1" applyFill="1" applyAlignment="1">
      <alignment horizontal="left" indent="2"/>
    </xf>
    <xf numFmtId="169" fontId="3" fillId="27" borderId="0" xfId="770" applyNumberFormat="1" applyFont="1" applyFill="1"/>
    <xf numFmtId="182" fontId="5" fillId="0" borderId="49" xfId="0" applyFont="1" applyBorder="1" applyAlignment="1">
      <alignment horizontal="center"/>
    </xf>
    <xf numFmtId="182" fontId="42" fillId="0" borderId="0" xfId="0" applyFont="1"/>
    <xf numFmtId="182" fontId="42" fillId="0" borderId="0" xfId="0" applyFont="1" applyFill="1"/>
    <xf numFmtId="182" fontId="5" fillId="0" borderId="0" xfId="767" applyFont="1" applyFill="1" applyBorder="1" applyAlignment="1">
      <alignment horizontal="left"/>
    </xf>
    <xf numFmtId="182" fontId="3" fillId="0" borderId="0" xfId="767" applyFont="1" applyFill="1" applyBorder="1" applyAlignment="1">
      <alignment horizontal="left"/>
    </xf>
    <xf numFmtId="182" fontId="42" fillId="0" borderId="0" xfId="767" applyFont="1" applyFill="1" applyBorder="1" applyAlignment="1">
      <alignment horizontal="left"/>
    </xf>
    <xf numFmtId="182" fontId="5" fillId="0" borderId="0" xfId="0" applyFont="1" applyBorder="1" applyAlignment="1">
      <alignment horizontal="center"/>
    </xf>
    <xf numFmtId="182" fontId="7" fillId="28" borderId="0" xfId="0" applyFont="1" applyFill="1" applyAlignment="1">
      <alignment horizontal="justify"/>
    </xf>
    <xf numFmtId="182" fontId="7" fillId="0" borderId="0" xfId="0" applyFont="1" applyFill="1" applyAlignment="1">
      <alignment horizontal="justify"/>
    </xf>
    <xf numFmtId="182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67" fontId="3" fillId="0" borderId="0" xfId="515" applyNumberFormat="1" applyFont="1"/>
    <xf numFmtId="43" fontId="3" fillId="0" borderId="61" xfId="515" applyFont="1" applyBorder="1"/>
    <xf numFmtId="164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2" fontId="3" fillId="0" borderId="0" xfId="0" applyFont="1" applyAlignment="1"/>
    <xf numFmtId="167" fontId="3" fillId="0" borderId="0" xfId="515" applyNumberFormat="1" applyFont="1" applyBorder="1"/>
    <xf numFmtId="168" fontId="3" fillId="0" borderId="0" xfId="515" applyNumberFormat="1" applyFont="1" applyFill="1" applyBorder="1"/>
    <xf numFmtId="164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182" fontId="3" fillId="0" borderId="0" xfId="0" applyFont="1" applyFill="1" applyBorder="1" applyAlignment="1">
      <alignment horizontal="left"/>
    </xf>
    <xf numFmtId="164" fontId="3" fillId="0" borderId="61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2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182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182" fontId="50" fillId="29" borderId="49" xfId="0" applyFont="1" applyFill="1" applyBorder="1" applyAlignment="1">
      <alignment horizontal="center"/>
    </xf>
    <xf numFmtId="182" fontId="50" fillId="0" borderId="0" xfId="767" applyFont="1" applyFill="1" applyBorder="1" applyAlignment="1">
      <alignment horizontal="center"/>
    </xf>
    <xf numFmtId="182" fontId="51" fillId="29" borderId="0" xfId="0" applyFont="1" applyFill="1" applyAlignment="1">
      <alignment horizontal="center"/>
    </xf>
    <xf numFmtId="182" fontId="50" fillId="29" borderId="0" xfId="0" applyFont="1" applyFill="1" applyAlignment="1">
      <alignment horizontal="center"/>
    </xf>
    <xf numFmtId="182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2" fontId="39" fillId="29" borderId="0" xfId="0" applyFont="1" applyFill="1" applyAlignment="1">
      <alignment horizontal="center"/>
    </xf>
    <xf numFmtId="182" fontId="50" fillId="30" borderId="0" xfId="0" applyFont="1" applyFill="1" applyAlignment="1">
      <alignment horizontal="center"/>
    </xf>
    <xf numFmtId="182" fontId="39" fillId="29" borderId="0" xfId="767" applyFont="1" applyFill="1" applyBorder="1" applyAlignment="1">
      <alignment horizontal="center"/>
    </xf>
    <xf numFmtId="182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64" fontId="39" fillId="29" borderId="0" xfId="767" applyNumberFormat="1" applyFont="1" applyFill="1" applyBorder="1" applyAlignment="1">
      <alignment horizontal="center"/>
    </xf>
    <xf numFmtId="182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2" fontId="5" fillId="27" borderId="68" xfId="0" applyFont="1" applyFill="1" applyBorder="1" applyAlignment="1">
      <alignment horizontal="left"/>
    </xf>
    <xf numFmtId="182" fontId="35" fillId="27" borderId="0" xfId="0" applyFont="1" applyFill="1"/>
    <xf numFmtId="182" fontId="57" fillId="27" borderId="0" xfId="0" applyFont="1" applyFill="1" applyBorder="1"/>
    <xf numFmtId="182" fontId="21" fillId="27" borderId="0" xfId="0" applyFont="1" applyFill="1" applyAlignment="1">
      <alignment horizontal="center"/>
    </xf>
    <xf numFmtId="182" fontId="16" fillId="27" borderId="0" xfId="0" applyFont="1" applyFill="1" applyBorder="1" applyAlignment="1">
      <alignment horizontal="center"/>
    </xf>
    <xf numFmtId="182" fontId="55" fillId="27" borderId="0" xfId="0" applyFont="1" applyFill="1" applyAlignment="1">
      <alignment horizontal="left" indent="2"/>
    </xf>
    <xf numFmtId="182" fontId="56" fillId="27" borderId="0" xfId="0" applyFont="1" applyFill="1" applyAlignment="1">
      <alignment horizontal="left" indent="2"/>
    </xf>
    <xf numFmtId="182" fontId="5" fillId="27" borderId="49" xfId="0" applyFont="1" applyFill="1" applyBorder="1" applyAlignment="1">
      <alignment horizontal="center"/>
    </xf>
    <xf numFmtId="164" fontId="16" fillId="27" borderId="0" xfId="431" applyFont="1" applyFill="1" applyBorder="1"/>
    <xf numFmtId="182" fontId="58" fillId="27" borderId="0" xfId="0" applyFont="1" applyFill="1" applyAlignment="1">
      <alignment horizontal="left" indent="3"/>
    </xf>
    <xf numFmtId="172" fontId="3" fillId="27" borderId="0" xfId="768" applyNumberFormat="1" applyFont="1" applyFill="1" applyBorder="1"/>
    <xf numFmtId="182" fontId="16" fillId="27" borderId="0" xfId="0" applyFont="1" applyFill="1" applyBorder="1" applyAlignment="1">
      <alignment horizontal="left" indent="3"/>
    </xf>
    <xf numFmtId="182" fontId="56" fillId="0" borderId="0" xfId="0" applyFont="1" applyBorder="1" applyAlignment="1">
      <alignment horizontal="left" indent="2"/>
    </xf>
    <xf numFmtId="182" fontId="52" fillId="27" borderId="0" xfId="0" applyFont="1" applyFill="1" applyBorder="1" applyAlignment="1">
      <alignment horizontal="left" indent="3"/>
    </xf>
    <xf numFmtId="182" fontId="54" fillId="0" borderId="0" xfId="0" applyFont="1" applyBorder="1"/>
    <xf numFmtId="164" fontId="58" fillId="27" borderId="0" xfId="431" applyFont="1" applyFill="1" applyBorder="1" applyAlignment="1">
      <alignment horizontal="center"/>
    </xf>
    <xf numFmtId="182" fontId="16" fillId="27" borderId="0" xfId="0" applyFont="1" applyFill="1" applyBorder="1" applyAlignment="1">
      <alignment horizontal="left" indent="5"/>
    </xf>
    <xf numFmtId="182" fontId="59" fillId="27" borderId="0" xfId="0" applyFont="1" applyFill="1" applyBorder="1" applyAlignment="1">
      <alignment horizontal="center"/>
    </xf>
    <xf numFmtId="182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64" fontId="5" fillId="27" borderId="22" xfId="431" applyFont="1" applyFill="1" applyBorder="1" applyAlignment="1"/>
    <xf numFmtId="182" fontId="60" fillId="27" borderId="0" xfId="0" applyFont="1" applyFill="1" applyAlignment="1">
      <alignment horizontal="right"/>
    </xf>
    <xf numFmtId="182" fontId="5" fillId="0" borderId="4" xfId="0" applyFont="1" applyBorder="1" applyAlignment="1">
      <alignment horizontal="center"/>
    </xf>
    <xf numFmtId="164" fontId="3" fillId="0" borderId="0" xfId="431" applyFont="1" applyFill="1" applyBorder="1" applyAlignment="1">
      <alignment horizontal="left"/>
    </xf>
    <xf numFmtId="167" fontId="3" fillId="27" borderId="0" xfId="431" quotePrefix="1" applyNumberFormat="1" applyFont="1" applyFill="1" applyBorder="1" applyAlignment="1">
      <alignment horizontal="center"/>
    </xf>
    <xf numFmtId="164" fontId="32" fillId="27" borderId="0" xfId="431" applyFont="1" applyFill="1" applyBorder="1"/>
    <xf numFmtId="164" fontId="32" fillId="27" borderId="0" xfId="431" applyFont="1" applyFill="1" applyBorder="1" applyAlignment="1">
      <alignment horizontal="center"/>
    </xf>
    <xf numFmtId="164" fontId="42" fillId="27" borderId="0" xfId="431" applyFont="1" applyFill="1" applyBorder="1" applyAlignment="1">
      <alignment horizontal="center"/>
    </xf>
    <xf numFmtId="164" fontId="5" fillId="27" borderId="0" xfId="431" applyFont="1" applyFill="1" applyBorder="1" applyAlignment="1">
      <alignment horizontal="center"/>
    </xf>
    <xf numFmtId="164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64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64" fontId="3" fillId="27" borderId="0" xfId="767" applyNumberFormat="1" applyFont="1" applyFill="1" applyBorder="1" applyAlignment="1">
      <alignment horizontal="left"/>
    </xf>
    <xf numFmtId="167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182" fontId="3" fillId="0" borderId="75" xfId="767" applyFont="1" applyFill="1" applyBorder="1" applyAlignment="1">
      <alignment horizontal="left"/>
    </xf>
    <xf numFmtId="164" fontId="5" fillId="27" borderId="0" xfId="431" applyFont="1" applyFill="1" applyAlignment="1">
      <alignment horizontal="right" vertical="center"/>
    </xf>
    <xf numFmtId="182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2" fontId="3" fillId="27" borderId="36" xfId="0" applyFont="1" applyFill="1" applyBorder="1" applyAlignment="1">
      <alignment vertical="center"/>
    </xf>
    <xf numFmtId="182" fontId="5" fillId="27" borderId="30" xfId="0" applyFont="1" applyFill="1" applyBorder="1" applyAlignment="1">
      <alignment horizontal="left" vertical="center"/>
    </xf>
    <xf numFmtId="182" fontId="3" fillId="27" borderId="29" xfId="0" applyFont="1" applyFill="1" applyBorder="1" applyAlignment="1">
      <alignment vertical="center"/>
    </xf>
    <xf numFmtId="164" fontId="5" fillId="27" borderId="15" xfId="431" applyFont="1" applyFill="1" applyBorder="1" applyAlignment="1">
      <alignment horizontal="center" vertical="center"/>
    </xf>
    <xf numFmtId="182" fontId="3" fillId="27" borderId="12" xfId="0" applyFont="1" applyFill="1" applyBorder="1" applyAlignment="1">
      <alignment vertical="center"/>
    </xf>
    <xf numFmtId="164" fontId="5" fillId="27" borderId="31" xfId="431" applyFont="1" applyFill="1" applyBorder="1" applyAlignment="1">
      <alignment horizontal="center" vertical="center"/>
    </xf>
    <xf numFmtId="182" fontId="5" fillId="27" borderId="36" xfId="0" applyFont="1" applyFill="1" applyBorder="1" applyAlignment="1">
      <alignment horizontal="left" vertical="center"/>
    </xf>
    <xf numFmtId="164" fontId="5" fillId="27" borderId="76" xfId="431" applyFont="1" applyFill="1" applyBorder="1" applyAlignment="1">
      <alignment horizontal="center" vertical="center"/>
    </xf>
    <xf numFmtId="182" fontId="5" fillId="27" borderId="37" xfId="0" applyFont="1" applyFill="1" applyBorder="1" applyAlignment="1">
      <alignment horizontal="center" vertical="center"/>
    </xf>
    <xf numFmtId="164" fontId="5" fillId="27" borderId="38" xfId="431" applyFont="1" applyFill="1" applyBorder="1" applyAlignment="1">
      <alignment horizontal="center" vertical="center"/>
    </xf>
    <xf numFmtId="182" fontId="5" fillId="27" borderId="77" xfId="0" applyFont="1" applyFill="1" applyBorder="1" applyAlignment="1">
      <alignment horizontal="left" vertical="center"/>
    </xf>
    <xf numFmtId="182" fontId="3" fillId="27" borderId="77" xfId="0" applyFont="1" applyFill="1" applyBorder="1" applyAlignment="1">
      <alignment horizontal="center" vertical="center"/>
    </xf>
    <xf numFmtId="164" fontId="5" fillId="27" borderId="15" xfId="431" quotePrefix="1" applyFont="1" applyFill="1" applyBorder="1" applyAlignment="1">
      <alignment horizontal="center" vertical="center"/>
    </xf>
    <xf numFmtId="182" fontId="3" fillId="27" borderId="16" xfId="0" applyFont="1" applyFill="1" applyBorder="1" applyAlignment="1">
      <alignment vertical="center"/>
    </xf>
    <xf numFmtId="182" fontId="5" fillId="27" borderId="73" xfId="0" quotePrefix="1" applyFont="1" applyFill="1" applyBorder="1" applyAlignment="1">
      <alignment horizontal="center" vertical="center"/>
    </xf>
    <xf numFmtId="182" fontId="3" fillId="27" borderId="23" xfId="0" applyFont="1" applyFill="1" applyBorder="1" applyAlignment="1">
      <alignment horizontal="center" vertical="center"/>
    </xf>
    <xf numFmtId="164" fontId="19" fillId="27" borderId="21" xfId="431" applyFont="1" applyFill="1" applyBorder="1" applyAlignment="1">
      <alignment horizontal="center"/>
    </xf>
    <xf numFmtId="164" fontId="19" fillId="27" borderId="18" xfId="431" quotePrefix="1" applyFont="1" applyFill="1" applyBorder="1" applyAlignment="1">
      <alignment horizontal="right"/>
    </xf>
    <xf numFmtId="164" fontId="14" fillId="27" borderId="12" xfId="431" applyFont="1" applyFill="1" applyBorder="1" applyAlignment="1">
      <alignment vertical="center"/>
    </xf>
    <xf numFmtId="164" fontId="19" fillId="27" borderId="73" xfId="431" quotePrefix="1" applyFont="1" applyFill="1" applyBorder="1" applyAlignment="1">
      <alignment horizontal="right"/>
    </xf>
    <xf numFmtId="182" fontId="5" fillId="27" borderId="23" xfId="0" applyFont="1" applyFill="1" applyBorder="1" applyAlignment="1">
      <alignment horizontal="left" vertical="center"/>
    </xf>
    <xf numFmtId="182" fontId="5" fillId="27" borderId="23" xfId="0" applyFont="1" applyFill="1" applyBorder="1" applyAlignment="1">
      <alignment horizontal="center" vertical="center"/>
    </xf>
    <xf numFmtId="164" fontId="3" fillId="27" borderId="18" xfId="431" quotePrefix="1" applyFont="1" applyFill="1" applyBorder="1" applyAlignment="1">
      <alignment horizontal="center"/>
    </xf>
    <xf numFmtId="164" fontId="3" fillId="27" borderId="73" xfId="431" quotePrefix="1" applyFont="1" applyFill="1" applyBorder="1" applyAlignment="1">
      <alignment horizontal="right"/>
    </xf>
    <xf numFmtId="164" fontId="3" fillId="27" borderId="18" xfId="431" applyFont="1" applyFill="1" applyBorder="1" applyAlignment="1">
      <alignment vertical="center"/>
    </xf>
    <xf numFmtId="168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6" fontId="3" fillId="27" borderId="18" xfId="431" applyNumberFormat="1" applyFont="1" applyFill="1" applyBorder="1" applyAlignment="1">
      <alignment vertical="center"/>
    </xf>
    <xf numFmtId="166" fontId="3" fillId="27" borderId="21" xfId="431" applyNumberFormat="1" applyFont="1" applyFill="1" applyBorder="1" applyAlignment="1">
      <alignment vertical="center"/>
    </xf>
    <xf numFmtId="166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2" fontId="3" fillId="27" borderId="56" xfId="0" applyFont="1" applyFill="1" applyBorder="1" applyAlignment="1">
      <alignment vertical="center"/>
    </xf>
    <xf numFmtId="182" fontId="3" fillId="27" borderId="39" xfId="0" applyFont="1" applyFill="1" applyBorder="1" applyAlignment="1">
      <alignment vertical="center"/>
    </xf>
    <xf numFmtId="164" fontId="3" fillId="27" borderId="19" xfId="431" applyFont="1" applyFill="1" applyBorder="1" applyAlignment="1">
      <alignment vertical="center"/>
    </xf>
    <xf numFmtId="164" fontId="3" fillId="27" borderId="68" xfId="431" applyFont="1" applyFill="1" applyBorder="1" applyAlignment="1">
      <alignment horizontal="center" vertical="center"/>
    </xf>
    <xf numFmtId="164" fontId="19" fillId="27" borderId="52" xfId="431" applyFont="1" applyFill="1" applyBorder="1" applyAlignment="1">
      <alignment vertical="center"/>
    </xf>
    <xf numFmtId="182" fontId="3" fillId="27" borderId="73" xfId="0" applyFont="1" applyFill="1" applyBorder="1" applyAlignment="1">
      <alignment vertical="center"/>
    </xf>
    <xf numFmtId="182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2" fontId="5" fillId="27" borderId="21" xfId="0" applyFont="1" applyFill="1" applyBorder="1" applyAlignment="1">
      <alignment horizontal="center" vertical="center"/>
    </xf>
    <xf numFmtId="164" fontId="3" fillId="27" borderId="21" xfId="0" applyNumberFormat="1" applyFont="1" applyFill="1" applyBorder="1" applyAlignment="1">
      <alignment horizontal="center" vertical="center"/>
    </xf>
    <xf numFmtId="164" fontId="3" fillId="27" borderId="73" xfId="431" quotePrefix="1" applyFont="1" applyFill="1" applyBorder="1" applyAlignment="1">
      <alignment horizontal="center"/>
    </xf>
    <xf numFmtId="164" fontId="3" fillId="27" borderId="18" xfId="431" applyFont="1" applyFill="1" applyBorder="1" applyAlignment="1">
      <alignment horizontal="center" vertical="center"/>
    </xf>
    <xf numFmtId="164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2" fontId="5" fillId="27" borderId="78" xfId="0" applyFont="1" applyFill="1" applyBorder="1" applyAlignment="1">
      <alignment horizontal="left" vertical="center"/>
    </xf>
    <xf numFmtId="182" fontId="3" fillId="27" borderId="78" xfId="0" applyFont="1" applyFill="1" applyBorder="1" applyAlignment="1">
      <alignment horizontal="center" vertical="center"/>
    </xf>
    <xf numFmtId="164" fontId="3" fillId="27" borderId="76" xfId="431" applyFont="1" applyFill="1" applyBorder="1" applyAlignment="1">
      <alignment vertical="center"/>
    </xf>
    <xf numFmtId="182" fontId="3" fillId="27" borderId="37" xfId="0" applyFont="1" applyFill="1" applyBorder="1" applyAlignment="1">
      <alignment vertical="center"/>
    </xf>
    <xf numFmtId="182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182" fontId="3" fillId="28" borderId="0" xfId="0" applyFont="1" applyFill="1"/>
    <xf numFmtId="164" fontId="5" fillId="27" borderId="0" xfId="431" applyFont="1" applyFill="1" applyBorder="1"/>
    <xf numFmtId="164" fontId="5" fillId="27" borderId="0" xfId="431" applyFont="1" applyFill="1" applyBorder="1" applyAlignment="1"/>
    <xf numFmtId="182" fontId="45" fillId="27" borderId="0" xfId="0" applyFont="1" applyFill="1" applyAlignment="1">
      <alignment horizontal="center"/>
    </xf>
    <xf numFmtId="164" fontId="3" fillId="27" borderId="61" xfId="431" applyFont="1" applyFill="1" applyBorder="1"/>
    <xf numFmtId="164" fontId="7" fillId="27" borderId="0" xfId="431" applyFont="1" applyFill="1" applyAlignment="1">
      <alignment horizontal="center"/>
    </xf>
    <xf numFmtId="182" fontId="29" fillId="27" borderId="0" xfId="0" applyFont="1" applyFill="1" applyAlignment="1">
      <alignment horizontal="center"/>
    </xf>
    <xf numFmtId="164" fontId="42" fillId="27" borderId="0" xfId="431" applyFont="1" applyFill="1" applyAlignment="1">
      <alignment horizontal="center"/>
    </xf>
    <xf numFmtId="164" fontId="5" fillId="27" borderId="0" xfId="0" applyNumberFormat="1" applyFont="1" applyFill="1" applyBorder="1" applyAlignment="1">
      <alignment horizontal="center"/>
    </xf>
    <xf numFmtId="182" fontId="43" fillId="27" borderId="0" xfId="0" applyFont="1" applyFill="1" applyAlignment="1">
      <alignment horizontal="center"/>
    </xf>
    <xf numFmtId="164" fontId="43" fillId="27" borderId="0" xfId="431" applyFont="1" applyFill="1" applyAlignment="1">
      <alignment horizontal="center"/>
    </xf>
    <xf numFmtId="164" fontId="3" fillId="27" borderId="0" xfId="431" applyFont="1" applyFill="1" applyBorder="1" applyAlignment="1">
      <alignment horizontal="left" indent="3"/>
    </xf>
    <xf numFmtId="182" fontId="45" fillId="27" borderId="0" xfId="0" applyFont="1" applyFill="1"/>
    <xf numFmtId="164" fontId="5" fillId="27" borderId="0" xfId="431" applyFont="1" applyFill="1" applyAlignment="1">
      <alignment horizontal="center"/>
    </xf>
    <xf numFmtId="181" fontId="3" fillId="27" borderId="49" xfId="431" applyNumberFormat="1" applyFont="1" applyFill="1" applyBorder="1"/>
    <xf numFmtId="182" fontId="34" fillId="27" borderId="0" xfId="431" applyNumberFormat="1" applyFont="1" applyFill="1" applyAlignment="1">
      <alignment horizontal="left"/>
    </xf>
    <xf numFmtId="169" fontId="3" fillId="28" borderId="0" xfId="431" applyNumberFormat="1" applyFont="1" applyFill="1"/>
    <xf numFmtId="43" fontId="3" fillId="0" borderId="0" xfId="0" applyNumberFormat="1" applyFont="1"/>
    <xf numFmtId="164" fontId="3" fillId="0" borderId="0" xfId="431" applyFont="1"/>
    <xf numFmtId="182" fontId="33" fillId="27" borderId="0" xfId="0" applyFont="1" applyFill="1" applyBorder="1"/>
    <xf numFmtId="172" fontId="33" fillId="27" borderId="0" xfId="768" applyNumberFormat="1" applyFont="1" applyFill="1" applyBorder="1"/>
    <xf numFmtId="164" fontId="3" fillId="27" borderId="66" xfId="431" applyFont="1" applyFill="1" applyBorder="1" applyAlignment="1">
      <alignment horizontal="right"/>
    </xf>
    <xf numFmtId="182" fontId="34" fillId="27" borderId="0" xfId="0" applyFont="1" applyFill="1" applyAlignment="1"/>
    <xf numFmtId="182" fontId="34" fillId="27" borderId="0" xfId="0" applyFont="1" applyFill="1" applyAlignment="1">
      <alignment horizontal="left" indent="1"/>
    </xf>
    <xf numFmtId="182" fontId="43" fillId="27" borderId="0" xfId="0" applyFont="1" applyFill="1" applyAlignment="1">
      <alignment horizontal="left" indent="1"/>
    </xf>
    <xf numFmtId="182" fontId="77" fillId="27" borderId="0" xfId="0" applyFont="1" applyFill="1" applyAlignment="1">
      <alignment horizontal="center"/>
    </xf>
    <xf numFmtId="182" fontId="77" fillId="27" borderId="0" xfId="0" applyFont="1" applyFill="1" applyAlignment="1">
      <alignment horizontal="left"/>
    </xf>
    <xf numFmtId="182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182" fontId="39" fillId="27" borderId="0" xfId="767" applyFont="1" applyFill="1" applyBorder="1" applyAlignment="1">
      <alignment horizontal="center"/>
    </xf>
    <xf numFmtId="182" fontId="50" fillId="31" borderId="49" xfId="0" applyFont="1" applyFill="1" applyBorder="1" applyAlignment="1">
      <alignment horizontal="center"/>
    </xf>
    <xf numFmtId="182" fontId="32" fillId="27" borderId="0" xfId="0" applyFont="1" applyFill="1" applyBorder="1" applyAlignment="1">
      <alignment horizontal="center"/>
    </xf>
    <xf numFmtId="182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182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64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2" fontId="39" fillId="31" borderId="0" xfId="767" applyFont="1" applyFill="1" applyBorder="1" applyAlignment="1">
      <alignment horizontal="center"/>
    </xf>
    <xf numFmtId="182" fontId="14" fillId="27" borderId="0" xfId="0" applyFont="1" applyFill="1" applyBorder="1" applyAlignment="1"/>
    <xf numFmtId="169" fontId="3" fillId="27" borderId="0" xfId="767" applyNumberFormat="1" applyFont="1" applyFill="1" applyBorder="1" applyAlignment="1">
      <alignment horizontal="left"/>
    </xf>
    <xf numFmtId="169" fontId="3" fillId="0" borderId="0" xfId="431" applyNumberFormat="1" applyFont="1" applyFill="1" applyBorder="1" applyAlignment="1">
      <alignment horizontal="left"/>
    </xf>
    <xf numFmtId="169" fontId="3" fillId="27" borderId="0" xfId="431" applyNumberFormat="1" applyFont="1" applyFill="1" applyBorder="1" applyAlignment="1">
      <alignment horizontal="left"/>
    </xf>
    <xf numFmtId="169" fontId="3" fillId="27" borderId="61" xfId="0" applyNumberFormat="1" applyFont="1" applyFill="1" applyBorder="1"/>
    <xf numFmtId="169" fontId="3" fillId="0" borderId="0" xfId="0" applyNumberFormat="1" applyFont="1" applyFill="1" applyBorder="1"/>
    <xf numFmtId="169" fontId="39" fillId="27" borderId="0" xfId="767" applyNumberFormat="1" applyFont="1" applyFill="1" applyBorder="1" applyAlignment="1">
      <alignment horizontal="center"/>
    </xf>
    <xf numFmtId="169" fontId="3" fillId="0" borderId="0" xfId="767" applyNumberFormat="1" applyFont="1" applyFill="1" applyBorder="1" applyAlignment="1">
      <alignment horizontal="left"/>
    </xf>
    <xf numFmtId="169" fontId="39" fillId="0" borderId="0" xfId="767" applyNumberFormat="1" applyFont="1" applyFill="1" applyBorder="1" applyAlignment="1">
      <alignment horizontal="center"/>
    </xf>
    <xf numFmtId="169" fontId="39" fillId="31" borderId="0" xfId="767" applyNumberFormat="1" applyFont="1" applyFill="1" applyBorder="1" applyAlignment="1">
      <alignment horizontal="center"/>
    </xf>
    <xf numFmtId="169" fontId="39" fillId="29" borderId="0" xfId="767" applyNumberFormat="1" applyFont="1" applyFill="1" applyBorder="1" applyAlignment="1">
      <alignment horizontal="center"/>
    </xf>
    <xf numFmtId="182" fontId="3" fillId="32" borderId="0" xfId="0" applyFont="1" applyFill="1"/>
    <xf numFmtId="168" fontId="3" fillId="27" borderId="0" xfId="515" applyNumberFormat="1" applyFont="1" applyFill="1" applyBorder="1" applyAlignment="1">
      <alignment horizontal="right"/>
    </xf>
    <xf numFmtId="169" fontId="3" fillId="32" borderId="0" xfId="431" applyNumberFormat="1" applyFont="1" applyFill="1" applyBorder="1"/>
    <xf numFmtId="169" fontId="3" fillId="32" borderId="0" xfId="431" applyNumberFormat="1" applyFont="1" applyFill="1" applyBorder="1" applyAlignment="1">
      <alignment horizontal="left"/>
    </xf>
    <xf numFmtId="164" fontId="16" fillId="27" borderId="0" xfId="431" applyFont="1" applyFill="1" applyBorder="1" applyAlignment="1">
      <alignment horizontal="left" indent="1"/>
    </xf>
    <xf numFmtId="164" fontId="3" fillId="32" borderId="0" xfId="431" applyFont="1" applyFill="1"/>
    <xf numFmtId="182" fontId="3" fillId="32" borderId="0" xfId="0" applyFont="1" applyFill="1" applyAlignment="1">
      <alignment horizontal="left"/>
    </xf>
    <xf numFmtId="164" fontId="3" fillId="32" borderId="0" xfId="431" applyFont="1" applyFill="1" applyBorder="1" applyAlignment="1">
      <alignment horizontal="right"/>
    </xf>
    <xf numFmtId="164" fontId="3" fillId="32" borderId="0" xfId="431" applyFont="1" applyFill="1" applyBorder="1" applyAlignment="1">
      <alignment horizontal="left"/>
    </xf>
    <xf numFmtId="182" fontId="5" fillId="32" borderId="0" xfId="0" applyFont="1" applyFill="1" applyBorder="1" applyAlignment="1">
      <alignment horizontal="center"/>
    </xf>
    <xf numFmtId="164" fontId="3" fillId="32" borderId="61" xfId="0" applyNumberFormat="1" applyFont="1" applyFill="1" applyBorder="1"/>
    <xf numFmtId="182" fontId="3" fillId="32" borderId="0" xfId="0" applyFont="1" applyFill="1" applyBorder="1" applyAlignment="1">
      <alignment horizontal="center"/>
    </xf>
    <xf numFmtId="164" fontId="3" fillId="32" borderId="0" xfId="0" applyNumberFormat="1" applyFont="1" applyFill="1" applyBorder="1"/>
    <xf numFmtId="182" fontId="3" fillId="32" borderId="0" xfId="767" applyFont="1" applyFill="1" applyBorder="1" applyAlignment="1">
      <alignment horizontal="left"/>
    </xf>
    <xf numFmtId="182" fontId="39" fillId="33" borderId="0" xfId="767" applyFont="1" applyFill="1" applyBorder="1" applyAlignment="1">
      <alignment horizontal="center"/>
    </xf>
    <xf numFmtId="169" fontId="3" fillId="32" borderId="0" xfId="431" applyNumberFormat="1" applyFont="1" applyFill="1"/>
    <xf numFmtId="182" fontId="39" fillId="34" borderId="0" xfId="767" applyFont="1" applyFill="1" applyBorder="1" applyAlignment="1">
      <alignment horizontal="center"/>
    </xf>
    <xf numFmtId="167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69" fontId="3" fillId="32" borderId="61" xfId="0" applyNumberFormat="1" applyFont="1" applyFill="1" applyBorder="1"/>
    <xf numFmtId="167" fontId="3" fillId="32" borderId="0" xfId="514" applyNumberFormat="1" applyFont="1" applyFill="1" applyBorder="1"/>
    <xf numFmtId="175" fontId="3" fillId="32" borderId="0" xfId="770" applyNumberFormat="1" applyFont="1" applyFill="1" applyBorder="1" applyAlignment="1">
      <alignment horizontal="right"/>
    </xf>
    <xf numFmtId="182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77" fontId="3" fillId="32" borderId="0" xfId="514" applyNumberFormat="1" applyFont="1" applyFill="1" applyBorder="1"/>
    <xf numFmtId="167" fontId="3" fillId="27" borderId="0" xfId="514" applyNumberFormat="1" applyFont="1" applyFill="1" applyAlignment="1">
      <alignment vertical="center"/>
    </xf>
    <xf numFmtId="164" fontId="3" fillId="32" borderId="0" xfId="431" applyFont="1" applyFill="1" applyBorder="1"/>
    <xf numFmtId="167" fontId="3" fillId="32" borderId="0" xfId="513" applyNumberFormat="1" applyFont="1" applyFill="1"/>
    <xf numFmtId="167" fontId="3" fillId="32" borderId="0" xfId="513" applyNumberFormat="1" applyFont="1" applyFill="1" applyBorder="1"/>
    <xf numFmtId="167" fontId="3" fillId="32" borderId="0" xfId="514" applyNumberFormat="1" applyFont="1" applyFill="1" applyAlignment="1">
      <alignment horizontal="left" indent="1"/>
    </xf>
    <xf numFmtId="182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2" fontId="39" fillId="32" borderId="0" xfId="767" applyFont="1" applyFill="1" applyBorder="1" applyAlignment="1">
      <alignment horizontal="center"/>
    </xf>
    <xf numFmtId="182" fontId="5" fillId="32" borderId="49" xfId="0" applyFont="1" applyFill="1" applyBorder="1" applyAlignment="1">
      <alignment horizontal="center"/>
    </xf>
    <xf numFmtId="182" fontId="50" fillId="33" borderId="49" xfId="0" applyFont="1" applyFill="1" applyBorder="1" applyAlignment="1">
      <alignment horizontal="center"/>
    </xf>
    <xf numFmtId="182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182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64" fontId="3" fillId="32" borderId="0" xfId="767" applyNumberFormat="1" applyFont="1" applyFill="1" applyBorder="1" applyAlignment="1">
      <alignment horizontal="left"/>
    </xf>
    <xf numFmtId="164" fontId="39" fillId="33" borderId="0" xfId="767" applyNumberFormat="1" applyFont="1" applyFill="1" applyBorder="1" applyAlignment="1">
      <alignment horizontal="center"/>
    </xf>
    <xf numFmtId="167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68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69" fontId="3" fillId="32" borderId="0" xfId="767" applyNumberFormat="1" applyFont="1" applyFill="1" applyBorder="1" applyAlignment="1">
      <alignment horizontal="left"/>
    </xf>
    <xf numFmtId="169" fontId="3" fillId="32" borderId="0" xfId="0" applyNumberFormat="1" applyFont="1" applyFill="1" applyBorder="1"/>
    <xf numFmtId="169" fontId="39" fillId="32" borderId="0" xfId="767" applyNumberFormat="1" applyFont="1" applyFill="1" applyBorder="1" applyAlignment="1">
      <alignment horizontal="center"/>
    </xf>
    <xf numFmtId="169" fontId="39" fillId="33" borderId="0" xfId="767" applyNumberFormat="1" applyFont="1" applyFill="1" applyBorder="1" applyAlignment="1">
      <alignment horizontal="center"/>
    </xf>
    <xf numFmtId="169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69" fontId="3" fillId="0" borderId="61" xfId="0" applyNumberFormat="1" applyFont="1" applyFill="1" applyBorder="1"/>
    <xf numFmtId="167" fontId="3" fillId="0" borderId="61" xfId="515" applyNumberFormat="1" applyFont="1" applyFill="1" applyBorder="1" applyAlignment="1">
      <alignment horizontal="left"/>
    </xf>
    <xf numFmtId="169" fontId="3" fillId="27" borderId="51" xfId="431" applyNumberFormat="1" applyFont="1" applyFill="1" applyBorder="1" applyAlignment="1">
      <alignment horizontal="left"/>
    </xf>
    <xf numFmtId="167" fontId="3" fillId="0" borderId="61" xfId="515" applyNumberFormat="1" applyFont="1" applyBorder="1"/>
    <xf numFmtId="182" fontId="7" fillId="0" borderId="0" xfId="767" applyFont="1" applyFill="1" applyBorder="1" applyAlignment="1">
      <alignment horizontal="center"/>
    </xf>
    <xf numFmtId="164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64" fontId="5" fillId="27" borderId="85" xfId="431" applyFont="1" applyFill="1" applyBorder="1" applyAlignment="1"/>
    <xf numFmtId="164" fontId="5" fillId="27" borderId="86" xfId="431" applyFont="1" applyFill="1" applyBorder="1" applyAlignment="1"/>
    <xf numFmtId="172" fontId="3" fillId="27" borderId="22" xfId="768" applyNumberFormat="1" applyFont="1" applyFill="1" applyBorder="1" applyAlignment="1"/>
    <xf numFmtId="164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69" fontId="29" fillId="27" borderId="0" xfId="431" applyNumberFormat="1" applyFont="1" applyFill="1" applyBorder="1" applyAlignment="1">
      <alignment horizontal="center" vertical="center"/>
    </xf>
    <xf numFmtId="164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4" fontId="3" fillId="27" borderId="69" xfId="431" applyFont="1" applyFill="1" applyBorder="1"/>
    <xf numFmtId="164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2" fontId="41" fillId="27" borderId="66" xfId="614" applyFont="1" applyFill="1" applyBorder="1" applyAlignment="1" applyProtection="1">
      <alignment horizontal="center"/>
    </xf>
    <xf numFmtId="182" fontId="5" fillId="27" borderId="52" xfId="0" applyFont="1" applyFill="1" applyBorder="1" applyAlignment="1">
      <alignment horizontal="center"/>
    </xf>
    <xf numFmtId="164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69" fontId="29" fillId="27" borderId="60" xfId="431" applyNumberFormat="1" applyFont="1" applyFill="1" applyBorder="1" applyAlignment="1">
      <alignment horizontal="center" vertical="center"/>
    </xf>
    <xf numFmtId="182" fontId="40" fillId="27" borderId="0" xfId="0" applyFont="1" applyFill="1" applyBorder="1" applyAlignment="1">
      <alignment horizontal="right"/>
    </xf>
    <xf numFmtId="172" fontId="3" fillId="27" borderId="70" xfId="768" applyNumberFormat="1" applyFont="1" applyFill="1" applyBorder="1"/>
    <xf numFmtId="172" fontId="3" fillId="27" borderId="71" xfId="768" applyNumberFormat="1" applyFont="1" applyFill="1" applyBorder="1"/>
    <xf numFmtId="182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4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4" fontId="32" fillId="27" borderId="8" xfId="431" applyFont="1" applyFill="1" applyBorder="1" applyAlignment="1">
      <alignment horizontal="right"/>
    </xf>
    <xf numFmtId="164" fontId="3" fillId="0" borderId="49" xfId="431" applyFont="1" applyFill="1" applyBorder="1"/>
    <xf numFmtId="182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2" fontId="7" fillId="27" borderId="0" xfId="0" applyFont="1" applyFill="1" applyBorder="1"/>
    <xf numFmtId="182" fontId="90" fillId="27" borderId="0" xfId="0" applyFont="1" applyFill="1"/>
    <xf numFmtId="164" fontId="3" fillId="0" borderId="0" xfId="431" applyFont="1" applyFill="1"/>
    <xf numFmtId="167" fontId="3" fillId="0" borderId="0" xfId="514" applyNumberFormat="1" applyFont="1" applyFill="1"/>
    <xf numFmtId="182" fontId="5" fillId="27" borderId="0" xfId="770" applyFont="1" applyFill="1" applyAlignment="1">
      <alignment horizontal="left"/>
    </xf>
    <xf numFmtId="175" fontId="5" fillId="27" borderId="0" xfId="770" applyNumberFormat="1" applyFont="1" applyFill="1" applyBorder="1" applyAlignment="1">
      <alignment horizontal="right"/>
    </xf>
    <xf numFmtId="182" fontId="3" fillId="0" borderId="0" xfId="770" applyFont="1" applyFill="1"/>
    <xf numFmtId="167" fontId="5" fillId="0" borderId="0" xfId="514" applyNumberFormat="1" applyFont="1" applyFill="1"/>
    <xf numFmtId="164" fontId="5" fillId="0" borderId="0" xfId="431" applyFont="1" applyFill="1"/>
    <xf numFmtId="164" fontId="5" fillId="27" borderId="0" xfId="431" applyFont="1" applyFill="1" applyAlignment="1">
      <alignment horizontal="left"/>
    </xf>
    <xf numFmtId="177" fontId="5" fillId="27" borderId="4" xfId="514" applyNumberFormat="1" applyFont="1" applyFill="1" applyBorder="1"/>
    <xf numFmtId="177" fontId="5" fillId="27" borderId="0" xfId="514" applyNumberFormat="1" applyFont="1" applyFill="1"/>
    <xf numFmtId="177" fontId="5" fillId="27" borderId="0" xfId="514" applyNumberFormat="1" applyFont="1" applyFill="1" applyBorder="1"/>
    <xf numFmtId="177" fontId="5" fillId="27" borderId="61" xfId="514" applyNumberFormat="1" applyFont="1" applyFill="1" applyBorder="1"/>
    <xf numFmtId="167" fontId="5" fillId="28" borderId="0" xfId="514" applyNumberFormat="1" applyFont="1" applyFill="1"/>
    <xf numFmtId="182" fontId="5" fillId="27" borderId="22" xfId="0" applyFont="1" applyFill="1" applyBorder="1" applyAlignment="1">
      <alignment horizontal="center"/>
    </xf>
    <xf numFmtId="182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64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2" fontId="5" fillId="27" borderId="87" xfId="0" applyFont="1" applyFill="1" applyBorder="1" applyAlignment="1">
      <alignment horizontal="center"/>
    </xf>
    <xf numFmtId="164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4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64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64" fontId="5" fillId="27" borderId="81" xfId="431" applyFont="1" applyFill="1" applyBorder="1" applyAlignment="1">
      <alignment horizontal="center"/>
    </xf>
    <xf numFmtId="164" fontId="3" fillId="27" borderId="91" xfId="0" applyNumberFormat="1" applyFont="1" applyFill="1" applyBorder="1"/>
    <xf numFmtId="164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67" fontId="3" fillId="32" borderId="0" xfId="513" applyNumberFormat="1" applyFont="1" applyFill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167" fontId="3" fillId="32" borderId="0" xfId="513" applyNumberFormat="1" applyFont="1" applyFill="1" applyBorder="1" applyAlignment="1">
      <alignment horizontal="center"/>
    </xf>
    <xf numFmtId="182" fontId="90" fillId="27" borderId="0" xfId="0" applyFont="1" applyFill="1" applyAlignment="1">
      <alignment horizontal="left" indent="1"/>
    </xf>
    <xf numFmtId="164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64" fontId="93" fillId="27" borderId="65" xfId="431" applyFont="1" applyFill="1" applyBorder="1" applyAlignment="1">
      <alignment horizontal="center"/>
    </xf>
    <xf numFmtId="164" fontId="20" fillId="27" borderId="0" xfId="431" applyFont="1" applyFill="1" applyBorder="1" applyAlignment="1">
      <alignment horizontal="center"/>
    </xf>
    <xf numFmtId="164" fontId="3" fillId="27" borderId="92" xfId="431" applyFont="1" applyFill="1" applyBorder="1"/>
    <xf numFmtId="169" fontId="3" fillId="0" borderId="0" xfId="431" applyNumberFormat="1" applyFont="1" applyFill="1" applyBorder="1" applyAlignment="1">
      <alignment horizontal="right"/>
    </xf>
    <xf numFmtId="175" fontId="3" fillId="0" borderId="0" xfId="770" applyNumberFormat="1" applyFont="1" applyFill="1" applyBorder="1" applyAlignment="1">
      <alignment horizontal="right"/>
    </xf>
    <xf numFmtId="177" fontId="3" fillId="0" borderId="0" xfId="514" applyNumberFormat="1" applyFont="1" applyFill="1" applyBorder="1"/>
    <xf numFmtId="169" fontId="3" fillId="0" borderId="0" xfId="431" applyNumberFormat="1" applyFont="1" applyFill="1"/>
    <xf numFmtId="182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182" fontId="3" fillId="0" borderId="0" xfId="770" applyFont="1" applyFill="1" applyBorder="1"/>
    <xf numFmtId="169" fontId="3" fillId="32" borderId="0" xfId="431" applyNumberFormat="1" applyFont="1" applyFill="1" applyBorder="1" applyAlignment="1">
      <alignment horizontal="right"/>
    </xf>
    <xf numFmtId="164" fontId="5" fillId="0" borderId="0" xfId="431" applyFont="1" applyFill="1" applyBorder="1" applyAlignment="1">
      <alignment horizontal="right"/>
    </xf>
    <xf numFmtId="185" fontId="3" fillId="0" borderId="0" xfId="0" applyNumberFormat="1" applyFont="1" applyFill="1" applyAlignment="1">
      <alignment horizontal="left"/>
    </xf>
    <xf numFmtId="167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69" fontId="5" fillId="27" borderId="4" xfId="431" applyNumberFormat="1" applyFont="1" applyFill="1" applyBorder="1"/>
    <xf numFmtId="176" fontId="3" fillId="32" borderId="63" xfId="770" applyNumberFormat="1" applyFont="1" applyFill="1" applyBorder="1" applyAlignment="1">
      <alignment horizontal="right"/>
    </xf>
    <xf numFmtId="169" fontId="3" fillId="0" borderId="0" xfId="431" applyNumberFormat="1" applyFont="1" applyFill="1" applyBorder="1"/>
    <xf numFmtId="175" fontId="97" fillId="27" borderId="0" xfId="770" applyNumberFormat="1" applyFont="1" applyFill="1" applyBorder="1" applyAlignment="1">
      <alignment horizontal="right"/>
    </xf>
    <xf numFmtId="167" fontId="97" fillId="27" borderId="0" xfId="514" applyNumberFormat="1" applyFont="1" applyFill="1"/>
    <xf numFmtId="182" fontId="97" fillId="27" borderId="0" xfId="770" applyFont="1" applyFill="1" applyBorder="1"/>
    <xf numFmtId="182" fontId="97" fillId="27" borderId="0" xfId="770" applyFont="1" applyFill="1"/>
    <xf numFmtId="169" fontId="97" fillId="27" borderId="0" xfId="770" applyNumberFormat="1" applyFont="1" applyFill="1"/>
    <xf numFmtId="167" fontId="3" fillId="32" borderId="0" xfId="431" applyNumberFormat="1" applyFont="1" applyFill="1" applyBorder="1" applyAlignment="1">
      <alignment horizontal="center"/>
    </xf>
    <xf numFmtId="164" fontId="3" fillId="32" borderId="0" xfId="770" applyNumberFormat="1" applyFont="1" applyFill="1"/>
    <xf numFmtId="169" fontId="3" fillId="0" borderId="0" xfId="770" applyNumberFormat="1" applyFont="1" applyFill="1"/>
    <xf numFmtId="175" fontId="3" fillId="32" borderId="64" xfId="770" applyNumberFormat="1" applyFont="1" applyFill="1" applyBorder="1" applyAlignment="1">
      <alignment horizontal="right"/>
    </xf>
    <xf numFmtId="176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175" fontId="3" fillId="27" borderId="0" xfId="770" applyNumberFormat="1" applyFont="1" applyFill="1" applyBorder="1" applyAlignment="1">
      <alignment horizontal="center"/>
    </xf>
    <xf numFmtId="177" fontId="3" fillId="0" borderId="0" xfId="514" applyNumberFormat="1" applyFont="1" applyFill="1"/>
    <xf numFmtId="167" fontId="3" fillId="27" borderId="0" xfId="431" applyNumberFormat="1" applyFont="1" applyFill="1" applyBorder="1" applyAlignment="1">
      <alignment horizontal="center"/>
    </xf>
    <xf numFmtId="164" fontId="5" fillId="32" borderId="0" xfId="431" applyFont="1" applyFill="1" applyBorder="1"/>
    <xf numFmtId="164" fontId="5" fillId="32" borderId="0" xfId="431" applyFont="1" applyFill="1"/>
    <xf numFmtId="167" fontId="3" fillId="32" borderId="0" xfId="513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49" fontId="3" fillId="32" borderId="0" xfId="0" applyNumberFormat="1" applyFont="1" applyFill="1" applyBorder="1" applyAlignment="1">
      <alignment horizontal="center"/>
    </xf>
    <xf numFmtId="169" fontId="3" fillId="32" borderId="0" xfId="514" quotePrefix="1" applyNumberFormat="1" applyFont="1" applyFill="1" applyAlignment="1">
      <alignment horizontal="center"/>
    </xf>
    <xf numFmtId="169" fontId="3" fillId="27" borderId="0" xfId="514" applyNumberFormat="1" applyFont="1" applyFill="1" applyAlignment="1"/>
    <xf numFmtId="169" fontId="3" fillId="27" borderId="4" xfId="431" applyNumberFormat="1" applyFont="1" applyFill="1" applyBorder="1"/>
    <xf numFmtId="169" fontId="3" fillId="32" borderId="4" xfId="431" applyNumberFormat="1" applyFont="1" applyFill="1" applyBorder="1"/>
    <xf numFmtId="169" fontId="3" fillId="27" borderId="0" xfId="431" applyNumberFormat="1" applyFont="1" applyFill="1" applyBorder="1" applyAlignment="1">
      <alignment horizontal="center"/>
    </xf>
    <xf numFmtId="169" fontId="3" fillId="27" borderId="0" xfId="514" quotePrefix="1" applyNumberFormat="1" applyFont="1" applyFill="1" applyAlignment="1">
      <alignment horizontal="center"/>
    </xf>
    <xf numFmtId="169" fontId="5" fillId="27" borderId="0" xfId="514" applyNumberFormat="1" applyFont="1" applyFill="1"/>
    <xf numFmtId="169" fontId="3" fillId="32" borderId="0" xfId="514" applyNumberFormat="1" applyFont="1" applyFill="1"/>
    <xf numFmtId="169" fontId="5" fillId="27" borderId="0" xfId="514" applyNumberFormat="1" applyFont="1" applyFill="1" applyAlignment="1">
      <alignment horizontal="left"/>
    </xf>
    <xf numFmtId="169" fontId="3" fillId="27" borderId="49" xfId="514" applyNumberFormat="1" applyFont="1" applyFill="1" applyBorder="1" applyAlignment="1">
      <alignment horizontal="center"/>
    </xf>
    <xf numFmtId="169" fontId="3" fillId="27" borderId="0" xfId="514" applyNumberFormat="1" applyFont="1" applyFill="1" applyAlignment="1">
      <alignment horizontal="left" indent="2"/>
    </xf>
    <xf numFmtId="169" fontId="3" fillId="32" borderId="4" xfId="514" applyNumberFormat="1" applyFont="1" applyFill="1" applyBorder="1"/>
    <xf numFmtId="169" fontId="5" fillId="27" borderId="0" xfId="431" applyNumberFormat="1" applyFont="1" applyFill="1" applyBorder="1"/>
    <xf numFmtId="169" fontId="5" fillId="32" borderId="0" xfId="431" applyNumberFormat="1" applyFont="1" applyFill="1" applyBorder="1"/>
    <xf numFmtId="169" fontId="3" fillId="32" borderId="0" xfId="514" applyNumberFormat="1" applyFont="1" applyFill="1" applyAlignment="1">
      <alignment horizontal="center"/>
    </xf>
    <xf numFmtId="169" fontId="3" fillId="27" borderId="0" xfId="514" applyNumberFormat="1" applyFont="1" applyFill="1" applyAlignment="1">
      <alignment horizontal="left"/>
    </xf>
    <xf numFmtId="169" fontId="3" fillId="27" borderId="63" xfId="431" applyNumberFormat="1" applyFont="1" applyFill="1" applyBorder="1"/>
    <xf numFmtId="169" fontId="3" fillId="32" borderId="0" xfId="514" applyNumberFormat="1" applyFont="1" applyFill="1" applyAlignment="1"/>
    <xf numFmtId="169" fontId="5" fillId="27" borderId="61" xfId="431" applyNumberFormat="1" applyFont="1" applyFill="1" applyBorder="1"/>
    <xf numFmtId="169" fontId="5" fillId="27" borderId="0" xfId="431" applyNumberFormat="1" applyFont="1" applyFill="1"/>
    <xf numFmtId="169" fontId="5" fillId="0" borderId="4" xfId="431" applyNumberFormat="1" applyFont="1" applyFill="1" applyBorder="1"/>
    <xf numFmtId="169" fontId="5" fillId="32" borderId="92" xfId="431" applyNumberFormat="1" applyFont="1" applyFill="1" applyBorder="1"/>
    <xf numFmtId="169" fontId="3" fillId="0" borderId="49" xfId="431" applyNumberFormat="1" applyFont="1" applyFill="1" applyBorder="1"/>
    <xf numFmtId="169" fontId="5" fillId="32" borderId="92" xfId="431" applyNumberFormat="1" applyFont="1" applyFill="1" applyBorder="1" applyAlignment="1">
      <alignment horizontal="right"/>
    </xf>
    <xf numFmtId="169" fontId="5" fillId="0" borderId="0" xfId="431" applyNumberFormat="1" applyFont="1" applyFill="1" applyBorder="1" applyAlignment="1">
      <alignment horizontal="right"/>
    </xf>
    <xf numFmtId="169" fontId="3" fillId="32" borderId="0" xfId="431" applyNumberFormat="1" applyFont="1" applyFill="1" applyAlignment="1">
      <alignment horizontal="center"/>
    </xf>
    <xf numFmtId="169" fontId="3" fillId="32" borderId="61" xfId="431" applyNumberFormat="1" applyFont="1" applyFill="1" applyBorder="1"/>
    <xf numFmtId="169" fontId="5" fillId="0" borderId="93" xfId="431" applyNumberFormat="1" applyFont="1" applyFill="1" applyBorder="1" applyAlignment="1">
      <alignment horizontal="right"/>
    </xf>
    <xf numFmtId="169" fontId="5" fillId="32" borderId="4" xfId="431" applyNumberFormat="1" applyFont="1" applyFill="1" applyBorder="1"/>
    <xf numFmtId="169" fontId="3" fillId="32" borderId="49" xfId="431" applyNumberFormat="1" applyFont="1" applyFill="1" applyBorder="1"/>
    <xf numFmtId="169" fontId="5" fillId="32" borderId="0" xfId="431" applyNumberFormat="1" applyFont="1" applyFill="1" applyBorder="1" applyAlignment="1">
      <alignment horizontal="right"/>
    </xf>
    <xf numFmtId="164" fontId="5" fillId="27" borderId="0" xfId="431" applyNumberFormat="1" applyFont="1" applyFill="1" applyBorder="1"/>
    <xf numFmtId="177" fontId="5" fillId="0" borderId="0" xfId="514" applyNumberFormat="1" applyFont="1" applyFill="1" applyBorder="1"/>
    <xf numFmtId="177" fontId="5" fillId="0" borderId="0" xfId="514" applyNumberFormat="1" applyFont="1" applyFill="1"/>
    <xf numFmtId="169" fontId="5" fillId="32" borderId="0" xfId="431" applyNumberFormat="1" applyFont="1" applyFill="1"/>
    <xf numFmtId="169" fontId="3" fillId="32" borderId="0" xfId="514" applyNumberFormat="1" applyFont="1" applyFill="1" applyBorder="1"/>
    <xf numFmtId="169" fontId="3" fillId="0" borderId="0" xfId="514" applyNumberFormat="1" applyFont="1" applyFill="1"/>
    <xf numFmtId="169" fontId="3" fillId="0" borderId="49" xfId="514" applyNumberFormat="1" applyFont="1" applyFill="1" applyBorder="1"/>
    <xf numFmtId="0" fontId="3" fillId="32" borderId="4" xfId="431" quotePrefix="1" applyNumberFormat="1" applyFont="1" applyFill="1" applyBorder="1" applyAlignment="1">
      <alignment horizontal="center"/>
    </xf>
    <xf numFmtId="0" fontId="3" fillId="0" borderId="4" xfId="431" quotePrefix="1" applyNumberFormat="1" applyFont="1" applyFill="1" applyBorder="1" applyAlignment="1">
      <alignment horizontal="center"/>
    </xf>
    <xf numFmtId="0" fontId="3" fillId="32" borderId="92" xfId="431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69" fontId="5" fillId="0" borderId="0" xfId="431" applyNumberFormat="1" applyFont="1" applyFill="1" applyBorder="1"/>
    <xf numFmtId="169" fontId="3" fillId="0" borderId="0" xfId="770" applyNumberFormat="1" applyFont="1" applyFill="1" applyBorder="1"/>
    <xf numFmtId="167" fontId="5" fillId="27" borderId="0" xfId="514" applyNumberFormat="1" applyFont="1" applyFill="1" applyAlignment="1">
      <alignment horizontal="left"/>
    </xf>
    <xf numFmtId="177" fontId="3" fillId="0" borderId="49" xfId="514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67" fontId="3" fillId="32" borderId="0" xfId="513" applyNumberFormat="1" applyFont="1" applyFill="1" applyBorder="1" applyAlignment="1">
      <alignment horizontal="center"/>
    </xf>
    <xf numFmtId="167" fontId="3" fillId="32" borderId="0" xfId="431" applyNumberFormat="1" applyFont="1" applyFill="1" applyBorder="1" applyAlignment="1"/>
    <xf numFmtId="169" fontId="3" fillId="27" borderId="0" xfId="514" applyNumberFormat="1" applyFont="1" applyFill="1" applyAlignment="1">
      <alignment horizontal="center"/>
    </xf>
    <xf numFmtId="0" fontId="3" fillId="32" borderId="0" xfId="514" quotePrefix="1" applyNumberFormat="1" applyFont="1" applyFill="1" applyBorder="1" applyAlignment="1">
      <alignment horizontal="center"/>
    </xf>
    <xf numFmtId="0" fontId="3" fillId="0" borderId="0" xfId="514" quotePrefix="1" applyNumberFormat="1" applyFont="1" applyFill="1" applyAlignment="1">
      <alignment horizontal="center" vertical="center"/>
    </xf>
    <xf numFmtId="169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5" fillId="32" borderId="0" xfId="513" applyNumberFormat="1" applyFont="1" applyFill="1" applyAlignment="1">
      <alignment horizontal="left"/>
    </xf>
    <xf numFmtId="167" fontId="3" fillId="27" borderId="49" xfId="514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0" borderId="0" xfId="431" applyNumberFormat="1" applyFont="1" applyFill="1" applyBorder="1" applyAlignment="1">
      <alignment horizontal="right"/>
    </xf>
    <xf numFmtId="167" fontId="3" fillId="0" borderId="0" xfId="431" quotePrefix="1" applyNumberFormat="1" applyFont="1" applyFill="1" applyBorder="1" applyAlignment="1">
      <alignment horizontal="right"/>
    </xf>
    <xf numFmtId="167" fontId="3" fillId="32" borderId="0" xfId="431" quotePrefix="1" applyNumberFormat="1" applyFont="1" applyFill="1" applyBorder="1" applyAlignment="1">
      <alignment horizontal="center"/>
    </xf>
    <xf numFmtId="167" fontId="3" fillId="27" borderId="49" xfId="431" quotePrefix="1" applyNumberFormat="1" applyFont="1" applyFill="1" applyBorder="1" applyAlignment="1">
      <alignment horizontal="center"/>
    </xf>
    <xf numFmtId="167" fontId="3" fillId="32" borderId="49" xfId="431" quotePrefix="1" applyNumberFormat="1" applyFont="1" applyFill="1" applyBorder="1" applyAlignment="1">
      <alignment horizontal="center"/>
    </xf>
    <xf numFmtId="169" fontId="3" fillId="27" borderId="0" xfId="431" quotePrefix="1" applyNumberFormat="1" applyFont="1" applyFill="1" applyBorder="1" applyAlignment="1">
      <alignment horizontal="center"/>
    </xf>
    <xf numFmtId="169" fontId="3" fillId="32" borderId="0" xfId="431" quotePrefix="1" applyNumberFormat="1" applyFont="1" applyFill="1" applyBorder="1" applyAlignment="1">
      <alignment horizontal="center"/>
    </xf>
    <xf numFmtId="169" fontId="3" fillId="27" borderId="49" xfId="431" quotePrefix="1" applyNumberFormat="1" applyFont="1" applyFill="1" applyBorder="1" applyAlignment="1">
      <alignment horizontal="center"/>
    </xf>
    <xf numFmtId="169" fontId="3" fillId="32" borderId="49" xfId="431" quotePrefix="1" applyNumberFormat="1" applyFont="1" applyFill="1" applyBorder="1" applyAlignment="1">
      <alignment horizontal="center"/>
    </xf>
    <xf numFmtId="167" fontId="3" fillId="32" borderId="0" xfId="431" applyNumberFormat="1" applyFont="1" applyFill="1" applyBorder="1" applyAlignment="1">
      <alignment horizontal="right"/>
    </xf>
    <xf numFmtId="167" fontId="3" fillId="32" borderId="0" xfId="431" quotePrefix="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9" fontId="3" fillId="32" borderId="49" xfId="431" applyNumberFormat="1" applyFont="1" applyFill="1" applyBorder="1" applyAlignment="1">
      <alignment horizontal="right"/>
    </xf>
    <xf numFmtId="169" fontId="3" fillId="27" borderId="49" xfId="431" applyNumberFormat="1" applyFont="1" applyFill="1" applyBorder="1" applyAlignment="1">
      <alignment horizontal="center"/>
    </xf>
    <xf numFmtId="169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3" fillId="27" borderId="49" xfId="431" applyNumberFormat="1" applyFont="1" applyFill="1" applyBorder="1" applyAlignment="1">
      <alignment horizontal="center"/>
    </xf>
    <xf numFmtId="167" fontId="3" fillId="32" borderId="49" xfId="431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167" fontId="3" fillId="32" borderId="0" xfId="513" applyNumberFormat="1" applyFont="1" applyFill="1" applyAlignment="1">
      <alignment horizontal="right"/>
    </xf>
    <xf numFmtId="167" fontId="3" fillId="32" borderId="0" xfId="513" applyNumberFormat="1" applyFont="1" applyFill="1" applyBorder="1" applyAlignment="1">
      <alignment horizontal="center"/>
    </xf>
    <xf numFmtId="167" fontId="3" fillId="0" borderId="49" xfId="513" applyNumberFormat="1" applyFont="1" applyFill="1" applyBorder="1" applyAlignment="1">
      <alignment horizontal="center"/>
    </xf>
    <xf numFmtId="167" fontId="5" fillId="32" borderId="0" xfId="513" applyNumberFormat="1" applyFont="1" applyFill="1" applyAlignment="1">
      <alignment horizontal="left"/>
    </xf>
    <xf numFmtId="167" fontId="3" fillId="27" borderId="49" xfId="514" applyNumberFormat="1" applyFont="1" applyFill="1" applyBorder="1" applyAlignment="1">
      <alignment horizontal="center"/>
    </xf>
    <xf numFmtId="183" fontId="5" fillId="27" borderId="0" xfId="514" applyNumberFormat="1" applyFont="1" applyFill="1" applyAlignment="1">
      <alignment horizontal="left"/>
    </xf>
    <xf numFmtId="182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2" fontId="16" fillId="27" borderId="0" xfId="0" applyFont="1" applyFill="1" applyBorder="1" applyAlignment="1">
      <alignment horizontal="center"/>
    </xf>
    <xf numFmtId="182" fontId="92" fillId="27" borderId="22" xfId="0" applyFont="1" applyFill="1" applyBorder="1" applyAlignment="1">
      <alignment horizontal="center" vertical="center"/>
    </xf>
    <xf numFmtId="182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2" fontId="5" fillId="27" borderId="3" xfId="0" applyFont="1" applyFill="1" applyBorder="1" applyAlignment="1">
      <alignment horizontal="center"/>
    </xf>
    <xf numFmtId="182" fontId="5" fillId="27" borderId="72" xfId="0" applyFont="1" applyFill="1" applyBorder="1" applyAlignment="1">
      <alignment horizontal="center"/>
    </xf>
    <xf numFmtId="182" fontId="5" fillId="27" borderId="22" xfId="0" applyFont="1" applyFill="1" applyBorder="1" applyAlignment="1">
      <alignment horizontal="center"/>
    </xf>
    <xf numFmtId="182" fontId="5" fillId="27" borderId="4" xfId="0" applyFont="1" applyFill="1" applyBorder="1" applyAlignment="1">
      <alignment horizontal="center"/>
    </xf>
    <xf numFmtId="182" fontId="5" fillId="27" borderId="56" xfId="0" applyFont="1" applyFill="1" applyBorder="1" applyAlignment="1">
      <alignment horizontal="center"/>
    </xf>
    <xf numFmtId="182" fontId="5" fillId="27" borderId="39" xfId="0" applyFont="1" applyFill="1" applyBorder="1" applyAlignment="1">
      <alignment horizontal="center"/>
    </xf>
    <xf numFmtId="182" fontId="5" fillId="27" borderId="68" xfId="0" applyFont="1" applyFill="1" applyBorder="1" applyAlignment="1">
      <alignment horizontal="center"/>
    </xf>
    <xf numFmtId="164" fontId="5" fillId="27" borderId="82" xfId="431" applyFont="1" applyFill="1" applyBorder="1" applyAlignment="1">
      <alignment horizontal="center"/>
    </xf>
    <xf numFmtId="164" fontId="5" fillId="27" borderId="83" xfId="431" applyFont="1" applyFill="1" applyBorder="1" applyAlignment="1">
      <alignment horizontal="center"/>
    </xf>
    <xf numFmtId="164" fontId="5" fillId="27" borderId="84" xfId="431" applyFont="1" applyFill="1" applyBorder="1" applyAlignment="1">
      <alignment horizontal="center"/>
    </xf>
    <xf numFmtId="164" fontId="5" fillId="27" borderId="53" xfId="431" applyFont="1" applyFill="1" applyBorder="1" applyAlignment="1">
      <alignment horizontal="center"/>
    </xf>
    <xf numFmtId="164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64" fontId="5" fillId="27" borderId="77" xfId="431" applyFont="1" applyFill="1" applyBorder="1" applyAlignment="1">
      <alignment horizontal="center"/>
    </xf>
    <xf numFmtId="164" fontId="5" fillId="27" borderId="29" xfId="431" applyFont="1" applyFill="1" applyBorder="1" applyAlignment="1">
      <alignment horizontal="center"/>
    </xf>
  </cellXfs>
  <cellStyles count="1075">
    <cellStyle name="^6A_x0001_" xfId="1"/>
    <cellStyle name="0,0_x000d__x000a_NA_x000d__x000a_" xfId="2"/>
    <cellStyle name="0,0_x000d__x000a_NA_x000d__x000a_ 2" xfId="999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0"/>
    <cellStyle name="20% - ส่วนที่ถูกเน้น2" xfId="137"/>
    <cellStyle name="20% - ส่วนที่ถูกเน้น2 2" xfId="1001"/>
    <cellStyle name="20% - ส่วนที่ถูกเน้น3" xfId="138"/>
    <cellStyle name="20% - ส่วนที่ถูกเน้น3 2" xfId="1002"/>
    <cellStyle name="20% - ส่วนที่ถูกเน้น4" xfId="139"/>
    <cellStyle name="20% - ส่วนที่ถูกเน้น4 2" xfId="1003"/>
    <cellStyle name="20% - ส่วนที่ถูกเน้น5" xfId="140"/>
    <cellStyle name="20% - ส่วนที่ถูกเน้น5 2" xfId="1004"/>
    <cellStyle name="20% - ส่วนที่ถูกเน้น6" xfId="141"/>
    <cellStyle name="20% - ส่วนที่ถูกเน้น6 2" xfId="1005"/>
    <cellStyle name="๒๖๋_x000d_A_x0001_" xfId="142"/>
    <cellStyle name="๒๖๋_x000d_A_x0001_ 2" xfId="1006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7"/>
    <cellStyle name="40% - ส่วนที่ถูกเน้น2" xfId="222"/>
    <cellStyle name="40% - ส่วนที่ถูกเน้น2 2" xfId="1008"/>
    <cellStyle name="40% - ส่วนที่ถูกเน้น3" xfId="223"/>
    <cellStyle name="40% - ส่วนที่ถูกเน้น3 2" xfId="1009"/>
    <cellStyle name="40% - ส่วนที่ถูกเน้น4" xfId="224"/>
    <cellStyle name="40% - ส่วนที่ถูกเน้น4 2" xfId="1010"/>
    <cellStyle name="40% - ส่วนที่ถูกเน้น5" xfId="225"/>
    <cellStyle name="40% - ส่วนที่ถูกเน้น5 2" xfId="1011"/>
    <cellStyle name="40% - ส่วนที่ถูกเน้น6" xfId="226"/>
    <cellStyle name="40% - ส่วนที่ถูกเน้น6 2" xfId="1012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3"/>
    <cellStyle name="60% - ส่วนที่ถูกเน้น2" xfId="306"/>
    <cellStyle name="60% - ส่วนที่ถูกเน้น2 2" xfId="1014"/>
    <cellStyle name="60% - ส่วนที่ถูกเน้น3" xfId="307"/>
    <cellStyle name="60% - ส่วนที่ถูกเน้น3 2" xfId="1015"/>
    <cellStyle name="60% - ส่วนที่ถูกเน้น4" xfId="308"/>
    <cellStyle name="60% - ส่วนที่ถูกเน้น4 2" xfId="1016"/>
    <cellStyle name="60% - ส่วนที่ถูกเน้น5" xfId="309"/>
    <cellStyle name="60% - ส่วนที่ถูกเน้น5 2" xfId="1017"/>
    <cellStyle name="60% - ส่วนที่ถูกเน้น6" xfId="310"/>
    <cellStyle name="60% - ส่วนที่ถูกเน้น6 2" xfId="1018"/>
    <cellStyle name="75" xfId="311"/>
    <cellStyle name="A_x0001_" xfId="312"/>
    <cellStyle name="A_x0001_ 2" xfId="1019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0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2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3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6"/>
    <cellStyle name="Comma 22" xfId="1021"/>
    <cellStyle name="Comma 24" xfId="1024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5"/>
    <cellStyle name="Comma 3_MFH Lead Q4'10" xfId="495"/>
    <cellStyle name="Comma 4" xfId="496"/>
    <cellStyle name="Comma 4 2" xfId="497"/>
    <cellStyle name="Comma 4 3" xfId="1026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27"/>
    <cellStyle name="Dollar (zero dec)" xfId="520"/>
    <cellStyle name="Euro" xfId="521"/>
    <cellStyle name="Euro 2" xfId="1028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9"/>
    <cellStyle name="Header2" xfId="551"/>
    <cellStyle name="Header2 2" xfId="1030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1"/>
    <cellStyle name="HEADING2" xfId="613"/>
    <cellStyle name="HEADING2 2" xfId="1032"/>
    <cellStyle name="Hyperlink" xfId="614" builtinId="8"/>
    <cellStyle name="Hyperlink 2" xfId="615"/>
    <cellStyle name="Hyperlink 2 2" xfId="1034"/>
    <cellStyle name="Hyperlink 2 3" xfId="1033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5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8"/>
    <cellStyle name="Normal 2" xfId="696"/>
    <cellStyle name="Normal 2 10" xfId="697"/>
    <cellStyle name="Normal 2 11" xfId="1036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0" xfId="1074"/>
    <cellStyle name="Normal 23" xfId="1037"/>
    <cellStyle name="Normal 24" xfId="1073"/>
    <cellStyle name="Normal 3" xfId="725"/>
    <cellStyle name="Normal 3 10" xfId="726"/>
    <cellStyle name="Normal 3 11" xfId="727"/>
    <cellStyle name="Normal 3 12" xfId="997"/>
    <cellStyle name="Normal 3 13" xfId="1038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39"/>
    <cellStyle name="Normal 4" xfId="746"/>
    <cellStyle name="Normal 4 2" xfId="747"/>
    <cellStyle name="Normal 4 3" xfId="1040"/>
    <cellStyle name="Normal 4_Current Investment" xfId="748"/>
    <cellStyle name="Normal 5" xfId="749"/>
    <cellStyle name="Normal 5 10" xfId="750"/>
    <cellStyle name="Normal 5 11" xfId="751"/>
    <cellStyle name="Normal 5 12" xfId="1041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2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6" xfId="782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2" xfId="813"/>
    <cellStyle name="Percent 2 2" xfId="814"/>
    <cellStyle name="Percent 2 2 2" xfId="815"/>
    <cellStyle name="Percent 2 3" xfId="816"/>
    <cellStyle name="Percent 2 4" xfId="817"/>
    <cellStyle name="Percent 2 5" xfId="818"/>
    <cellStyle name="Percent 2 6" xfId="1043"/>
    <cellStyle name="Percent 3" xfId="819"/>
    <cellStyle name="Percent 3 2" xfId="820"/>
    <cellStyle name="Percent 3 3" xfId="821"/>
    <cellStyle name="Percent 4" xfId="822"/>
    <cellStyle name="Percent 5" xfId="823"/>
    <cellStyle name="Percent 6" xfId="824"/>
    <cellStyle name="Percent 6 2" xfId="825"/>
    <cellStyle name="Percent 7" xfId="826"/>
    <cellStyle name="Percent 7 2" xfId="827"/>
    <cellStyle name="Percent 8" xfId="828"/>
    <cellStyle name="Percent 9" xfId="829"/>
    <cellStyle name="Percent 9 2" xfId="830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4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" xfId="968" builtinId="25" customBuiltin="1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5"/>
    <cellStyle name="ข้อความเตือน" xfId="905"/>
    <cellStyle name="ข้อความเตือน 2" xfId="1046"/>
    <cellStyle name="ข้อความอธิบาย" xfId="906"/>
    <cellStyle name="ข้อความอธิบาย 2" xfId="1047"/>
    <cellStyle name="เครื่องหมายจุลภาค 2" xfId="907"/>
    <cellStyle name="เครื่องหมายจุลภาค 2 2" xfId="908"/>
    <cellStyle name="เครื่องหมายจุลภาค 2 3" xfId="909"/>
    <cellStyle name="เครื่องหมายจุลภาค 2 4" xfId="910"/>
    <cellStyle name="เครื่องหมายจุลภาค 2 5" xfId="1048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3" xfId="1049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5" xfId="917"/>
    <cellStyle name="เครื่องหมายจุลภาค 5 2" xfId="91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2" xfId="921"/>
    <cellStyle name="เครื่องหมายจุลภาค 6 3" xfId="922"/>
    <cellStyle name="เครื่องหมายจุลภาค 6 4" xfId="923"/>
    <cellStyle name="เครื่องหมายจุลภาค 6 5" xfId="924"/>
    <cellStyle name="เครื่องหมายจุลภาค 6 6" xfId="925"/>
    <cellStyle name="เครื่องหมายจุลภาค 6 7" xfId="926"/>
    <cellStyle name="เครื่องหมายจุลภาค 6 8" xfId="927"/>
    <cellStyle name="เครื่องหมายจุลภาค 6 9" xfId="928"/>
    <cellStyle name="เครื่องหมายจุลภาค 7" xfId="929"/>
    <cellStyle name="เครื่องหมายจุลภาค 7 2" xfId="930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2" xfId="934"/>
    <cellStyle name="เครื่องหมายจุลภาค 8 3" xfId="935"/>
    <cellStyle name="เครื่องหมายจุลภาค 8 4" xfId="936"/>
    <cellStyle name="เครื่องหมายจุลภาค 8 5" xfId="937"/>
    <cellStyle name="เครื่องหมายจุลภาค 8 6" xfId="938"/>
    <cellStyle name="เครื่องหมายจุลภาค 8 7" xfId="939"/>
    <cellStyle name="เครื่องหมายจุลภาค 8 8" xfId="940"/>
    <cellStyle name="เครื่องหมายจุลภาค 8 9" xfId="941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50"/>
    <cellStyle name="เชื่อมโยงหลายมิติ_KSD-Lead 06" xfId="945"/>
    <cellStyle name="เซลล์ตรวจสอบ" xfId="946"/>
    <cellStyle name="เซลล์ตรวจสอบ 2" xfId="1051"/>
    <cellStyle name="เซลล์ที่มีการเชื่อมโยง" xfId="947"/>
    <cellStyle name="เซลล์ที่มีการเชื่อมโยง 2" xfId="1052"/>
    <cellStyle name="ดี" xfId="948"/>
    <cellStyle name="ดี 2" xfId="1053"/>
    <cellStyle name="น้บะภฒ_95" xfId="949"/>
    <cellStyle name="ปกติ 2" xfId="950"/>
    <cellStyle name="ปกติ 2 2" xfId="951"/>
    <cellStyle name="ปกติ 2 2 2" xfId="952"/>
    <cellStyle name="ปกติ 2 2 3" xfId="1055"/>
    <cellStyle name="ปกติ 2 2_B100 &amp; B200" xfId="953"/>
    <cellStyle name="ปกติ 2 3" xfId="954"/>
    <cellStyle name="ปกติ 2 4" xfId="955"/>
    <cellStyle name="ปกติ 2 5" xfId="1054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6"/>
    <cellStyle name="ปานกลาง" xfId="962"/>
    <cellStyle name="ปานกลาง 2" xfId="1057"/>
    <cellStyle name="เปอร์เซ็นต์ 2" xfId="963"/>
    <cellStyle name="เปอร์เซ็นต์ 2 2" xfId="964"/>
    <cellStyle name="เปอร์เซ็นต์ 3" xfId="965"/>
    <cellStyle name="เปอร์เซ็นต์ 4" xfId="966"/>
    <cellStyle name="เปอร์เซ็นต์ 4 2" xfId="967"/>
    <cellStyle name="ผลรวม" xfId="1058"/>
    <cellStyle name="แย่" xfId="969"/>
    <cellStyle name="แย่ 2" xfId="1059"/>
    <cellStyle name="ฤธถ [0]_95" xfId="970"/>
    <cellStyle name="ฤธถ_95" xfId="971"/>
    <cellStyle name="ล๋ศญ [0]_95" xfId="972"/>
    <cellStyle name="ล๋ศญ_95" xfId="973"/>
    <cellStyle name="ลักษณะ 1" xfId="974"/>
    <cellStyle name="ลักษณะ 1 2" xfId="1060"/>
    <cellStyle name="วฅมุ_4ฟ๙ฝวภ๛" xfId="975"/>
    <cellStyle name="ส่วนที่ถูกเน้น1" xfId="976"/>
    <cellStyle name="ส่วนที่ถูกเน้น1 2" xfId="1061"/>
    <cellStyle name="ส่วนที่ถูกเน้น2" xfId="977"/>
    <cellStyle name="ส่วนที่ถูกเน้น2 2" xfId="1062"/>
    <cellStyle name="ส่วนที่ถูกเน้น3" xfId="978"/>
    <cellStyle name="ส่วนที่ถูกเน้น3 2" xfId="1063"/>
    <cellStyle name="ส่วนที่ถูกเน้น4" xfId="979"/>
    <cellStyle name="ส่วนที่ถูกเน้น4 2" xfId="1064"/>
    <cellStyle name="ส่วนที่ถูกเน้น5" xfId="980"/>
    <cellStyle name="ส่วนที่ถูกเน้น5 2" xfId="1065"/>
    <cellStyle name="ส่วนที่ถูกเน้น6" xfId="981"/>
    <cellStyle name="ส่วนที่ถูกเน้น6 2" xfId="1066"/>
    <cellStyle name="แสดงผล" xfId="982"/>
    <cellStyle name="แสดงผล 2" xfId="1067"/>
    <cellStyle name="หมายเหตุ" xfId="983"/>
    <cellStyle name="หมายเหตุ 10" xfId="1068"/>
    <cellStyle name="หมายเหตุ 2" xfId="984"/>
    <cellStyle name="หมายเหตุ 3" xfId="985"/>
    <cellStyle name="หมายเหตุ 4" xfId="986"/>
    <cellStyle name="หมายเหตุ 5" xfId="987"/>
    <cellStyle name="หมายเหตุ 6" xfId="988"/>
    <cellStyle name="หมายเหตุ 7" xfId="989"/>
    <cellStyle name="หมายเหตุ 8" xfId="990"/>
    <cellStyle name="หมายเหตุ 9" xfId="991"/>
    <cellStyle name="หัวเรื่อง 1" xfId="992"/>
    <cellStyle name="หัวเรื่อง 1 2" xfId="1069"/>
    <cellStyle name="หัวเรื่อง 2" xfId="993"/>
    <cellStyle name="หัวเรื่อง 2 2" xfId="1070"/>
    <cellStyle name="หัวเรื่อง 3" xfId="994"/>
    <cellStyle name="หัวเรื่อง 3 2" xfId="1071"/>
    <cellStyle name="หัวเรื่อง 4" xfId="995"/>
    <cellStyle name="หัวเรื่อง 4 2" xfId="1072"/>
  </cellStyles>
  <dxfs count="0"/>
  <tableStyles count="0" defaultTableStyle="TableStyleMedium9" defaultPivotStyle="PivotStyleLight16"/>
  <colors>
    <mruColors>
      <color rgb="FF00FFFF"/>
      <color rgb="FFFF3300"/>
      <color rgb="FFF694E1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indexed="14"/>
  </sheetPr>
  <dimension ref="A1:H73"/>
  <sheetViews>
    <sheetView view="pageBreakPreview" zoomScaleSheetLayoutView="100" workbookViewId="0">
      <selection activeCell="J68" sqref="J68"/>
    </sheetView>
  </sheetViews>
  <sheetFormatPr defaultRowHeight="21"/>
  <cols>
    <col min="1" max="1" width="1.7109375" style="201" customWidth="1"/>
    <col min="2" max="2" width="2.140625" style="201" customWidth="1"/>
    <col min="3" max="3" width="42" style="204" customWidth="1"/>
    <col min="4" max="4" width="10.5703125" style="202" customWidth="1"/>
    <col min="5" max="5" width="1.7109375" style="201" customWidth="1"/>
    <col min="6" max="6" width="15.5703125" style="201" customWidth="1"/>
    <col min="7" max="7" width="1.7109375" style="201" customWidth="1"/>
    <col min="8" max="8" width="15.5703125" style="495" customWidth="1"/>
    <col min="9" max="9" width="9.140625" style="201"/>
    <col min="10" max="10" width="10.7109375" style="201" bestFit="1" customWidth="1"/>
    <col min="11" max="16384" width="9.140625" style="201"/>
  </cols>
  <sheetData>
    <row r="1" spans="1:8" ht="21.95" customHeight="1">
      <c r="A1" s="739" t="s">
        <v>369</v>
      </c>
      <c r="B1" s="739"/>
      <c r="C1" s="739"/>
      <c r="D1" s="739"/>
      <c r="E1" s="739"/>
      <c r="F1" s="739"/>
      <c r="G1" s="739"/>
      <c r="H1" s="739"/>
    </row>
    <row r="2" spans="1:8" ht="21.95" customHeight="1">
      <c r="A2" s="739" t="s">
        <v>81</v>
      </c>
      <c r="B2" s="739"/>
      <c r="C2" s="739"/>
      <c r="D2" s="739"/>
      <c r="E2" s="739"/>
      <c r="F2" s="739"/>
      <c r="G2" s="739"/>
      <c r="H2" s="739"/>
    </row>
    <row r="3" spans="1:8" ht="21.95" customHeight="1">
      <c r="A3" s="739" t="s">
        <v>406</v>
      </c>
      <c r="B3" s="739"/>
      <c r="C3" s="739"/>
      <c r="D3" s="739"/>
      <c r="E3" s="739"/>
      <c r="F3" s="739"/>
      <c r="G3" s="739"/>
      <c r="H3" s="739"/>
    </row>
    <row r="4" spans="1:8" ht="3.75" customHeight="1">
      <c r="A4" s="719"/>
      <c r="B4" s="719"/>
      <c r="C4" s="719"/>
      <c r="D4" s="719"/>
      <c r="E4" s="719"/>
      <c r="F4" s="719"/>
      <c r="G4" s="719"/>
      <c r="H4" s="722"/>
    </row>
    <row r="5" spans="1:8" ht="21.95" customHeight="1">
      <c r="C5" s="201"/>
      <c r="F5" s="740" t="s">
        <v>37</v>
      </c>
      <c r="G5" s="740"/>
      <c r="H5" s="740"/>
    </row>
    <row r="6" spans="1:8" ht="21.95" customHeight="1">
      <c r="C6" s="201"/>
      <c r="F6" s="356" t="s">
        <v>411</v>
      </c>
      <c r="G6" s="660"/>
      <c r="H6" s="725" t="s">
        <v>412</v>
      </c>
    </row>
    <row r="7" spans="1:8" ht="21.95" customHeight="1">
      <c r="C7" s="201"/>
      <c r="F7" s="660" t="s">
        <v>408</v>
      </c>
      <c r="G7" s="660"/>
      <c r="H7" s="652"/>
    </row>
    <row r="8" spans="1:8" ht="21.95" customHeight="1">
      <c r="C8" s="201"/>
      <c r="D8" s="721" t="s">
        <v>165</v>
      </c>
      <c r="F8" s="726" t="s">
        <v>409</v>
      </c>
      <c r="G8" s="660"/>
      <c r="H8" s="727" t="s">
        <v>410</v>
      </c>
    </row>
    <row r="9" spans="1:8" ht="21.95" customHeight="1">
      <c r="A9" s="230" t="s">
        <v>47</v>
      </c>
      <c r="D9" s="657"/>
      <c r="F9" s="660"/>
      <c r="G9" s="660"/>
      <c r="H9" s="652"/>
    </row>
    <row r="10" spans="1:8" ht="21.95" customHeight="1">
      <c r="A10" s="201" t="s">
        <v>269</v>
      </c>
      <c r="D10" s="201"/>
      <c r="F10" s="660"/>
      <c r="G10" s="660"/>
      <c r="H10" s="652"/>
    </row>
    <row r="11" spans="1:8" ht="21.95" customHeight="1">
      <c r="A11" s="231"/>
      <c r="B11" s="231" t="s">
        <v>155</v>
      </c>
      <c r="C11" s="231"/>
      <c r="D11" s="657">
        <v>5</v>
      </c>
      <c r="E11" s="231"/>
      <c r="F11" s="229">
        <v>38828307</v>
      </c>
      <c r="G11" s="229"/>
      <c r="H11" s="229">
        <v>69079472</v>
      </c>
    </row>
    <row r="12" spans="1:8" ht="21.95" customHeight="1">
      <c r="A12" s="231"/>
      <c r="B12" s="231" t="s">
        <v>350</v>
      </c>
      <c r="C12" s="231"/>
      <c r="D12" s="657">
        <v>6</v>
      </c>
      <c r="E12" s="231"/>
      <c r="F12" s="229">
        <v>30000000</v>
      </c>
      <c r="G12" s="229"/>
      <c r="H12" s="229">
        <v>30000000</v>
      </c>
    </row>
    <row r="13" spans="1:8" ht="21.95" customHeight="1">
      <c r="A13" s="231"/>
      <c r="B13" s="231" t="s">
        <v>351</v>
      </c>
      <c r="C13" s="284"/>
      <c r="D13" s="680" t="s">
        <v>381</v>
      </c>
      <c r="E13" s="231"/>
      <c r="F13" s="229">
        <v>43437701</v>
      </c>
      <c r="G13" s="229"/>
      <c r="H13" s="229">
        <v>33760904</v>
      </c>
    </row>
    <row r="14" spans="1:8" ht="21.95" customHeight="1">
      <c r="A14" s="231"/>
      <c r="B14" s="231" t="s">
        <v>347</v>
      </c>
      <c r="C14" s="284"/>
      <c r="D14" s="657">
        <v>8</v>
      </c>
      <c r="E14" s="231"/>
      <c r="F14" s="229">
        <v>16139099</v>
      </c>
      <c r="G14" s="229"/>
      <c r="H14" s="229">
        <v>16282178</v>
      </c>
    </row>
    <row r="15" spans="1:8" ht="21.95" customHeight="1">
      <c r="A15" s="231"/>
      <c r="B15" s="231"/>
      <c r="C15" s="231" t="s">
        <v>352</v>
      </c>
      <c r="D15" s="667"/>
      <c r="E15" s="231"/>
      <c r="F15" s="668">
        <v>128405107</v>
      </c>
      <c r="G15" s="229"/>
      <c r="H15" s="669">
        <v>149122554</v>
      </c>
    </row>
    <row r="16" spans="1:8" ht="21.95" customHeight="1">
      <c r="A16" s="231" t="s">
        <v>353</v>
      </c>
      <c r="B16" s="231"/>
      <c r="C16" s="284"/>
      <c r="D16" s="231"/>
      <c r="E16" s="231"/>
      <c r="F16" s="670"/>
      <c r="G16" s="670"/>
      <c r="H16" s="543"/>
    </row>
    <row r="17" spans="1:8" ht="21.95" customHeight="1">
      <c r="A17" s="231"/>
      <c r="B17" s="231" t="s">
        <v>354</v>
      </c>
      <c r="C17" s="231"/>
      <c r="D17" s="657">
        <v>9</v>
      </c>
      <c r="E17" s="231"/>
      <c r="F17" s="229">
        <v>1941000</v>
      </c>
      <c r="G17" s="229"/>
      <c r="H17" s="229">
        <v>1941000</v>
      </c>
    </row>
    <row r="18" spans="1:8" ht="21.95" customHeight="1">
      <c r="A18" s="231"/>
      <c r="B18" s="231" t="s">
        <v>348</v>
      </c>
      <c r="C18" s="231"/>
      <c r="D18" s="657"/>
      <c r="E18" s="231"/>
      <c r="F18" s="229">
        <v>12000000</v>
      </c>
      <c r="G18" s="229"/>
      <c r="H18" s="229">
        <v>12000000</v>
      </c>
    </row>
    <row r="19" spans="1:8" ht="21.95" customHeight="1">
      <c r="A19" s="231"/>
      <c r="B19" s="231" t="s">
        <v>380</v>
      </c>
      <c r="C19" s="284"/>
      <c r="D19" s="657">
        <v>10</v>
      </c>
      <c r="E19" s="231"/>
      <c r="F19" s="229">
        <v>1637211735</v>
      </c>
      <c r="G19" s="229"/>
      <c r="H19" s="229">
        <v>1640428565</v>
      </c>
    </row>
    <row r="20" spans="1:8" ht="21.95" customHeight="1">
      <c r="A20" s="231"/>
      <c r="B20" s="231" t="s">
        <v>355</v>
      </c>
      <c r="C20" s="284"/>
      <c r="D20" s="671" t="s">
        <v>20</v>
      </c>
      <c r="E20" s="231"/>
      <c r="F20" s="229">
        <v>1603716</v>
      </c>
      <c r="G20" s="229"/>
      <c r="H20" s="229">
        <v>1215086</v>
      </c>
    </row>
    <row r="21" spans="1:8" ht="21.95" customHeight="1">
      <c r="A21" s="231"/>
      <c r="B21" s="231" t="s">
        <v>383</v>
      </c>
      <c r="C21" s="231"/>
      <c r="D21" s="657">
        <v>11</v>
      </c>
      <c r="E21" s="231"/>
      <c r="F21" s="229">
        <v>1979208</v>
      </c>
      <c r="G21" s="229"/>
      <c r="H21" s="229">
        <v>2006675</v>
      </c>
    </row>
    <row r="22" spans="1:8" ht="21.95" customHeight="1">
      <c r="A22" s="231"/>
      <c r="B22" s="231" t="s">
        <v>162</v>
      </c>
      <c r="C22" s="231"/>
      <c r="D22" s="657">
        <v>12</v>
      </c>
      <c r="E22" s="231"/>
      <c r="F22" s="229">
        <v>6801999</v>
      </c>
      <c r="G22" s="229"/>
      <c r="H22" s="229">
        <v>7047900</v>
      </c>
    </row>
    <row r="23" spans="1:8" ht="21.95" customHeight="1">
      <c r="A23" s="231"/>
      <c r="B23" s="231" t="s">
        <v>333</v>
      </c>
      <c r="C23" s="284"/>
      <c r="D23" s="657"/>
      <c r="E23" s="231"/>
      <c r="F23" s="229">
        <v>3194428</v>
      </c>
      <c r="G23" s="229"/>
      <c r="H23" s="229">
        <v>3092832</v>
      </c>
    </row>
    <row r="24" spans="1:8" ht="21.95" customHeight="1">
      <c r="A24" s="231"/>
      <c r="B24" s="231" t="s">
        <v>356</v>
      </c>
      <c r="C24" s="284"/>
      <c r="D24" s="671"/>
      <c r="E24" s="231"/>
      <c r="F24" s="229">
        <v>109441</v>
      </c>
      <c r="G24" s="229"/>
      <c r="H24" s="229">
        <v>109441</v>
      </c>
    </row>
    <row r="25" spans="1:8" ht="21.95" customHeight="1">
      <c r="A25" s="231"/>
      <c r="B25" s="231"/>
      <c r="C25" s="231" t="s">
        <v>357</v>
      </c>
      <c r="D25" s="667"/>
      <c r="E25" s="231"/>
      <c r="F25" s="668">
        <v>1664841527</v>
      </c>
      <c r="G25" s="229"/>
      <c r="H25" s="669">
        <v>1667841499</v>
      </c>
    </row>
    <row r="26" spans="1:8" ht="21.95" customHeight="1" thickBot="1">
      <c r="A26" s="231"/>
      <c r="B26" s="231"/>
      <c r="C26" s="672" t="s">
        <v>34</v>
      </c>
      <c r="D26" s="667"/>
      <c r="E26" s="231"/>
      <c r="F26" s="684">
        <v>1793246634</v>
      </c>
      <c r="G26" s="685"/>
      <c r="H26" s="684">
        <v>1816964053</v>
      </c>
    </row>
    <row r="27" spans="1:8" ht="21" customHeight="1" thickTop="1">
      <c r="A27" s="231"/>
      <c r="B27" s="231"/>
      <c r="C27" s="284"/>
      <c r="D27" s="667"/>
      <c r="E27" s="231"/>
      <c r="F27" s="231"/>
      <c r="G27" s="231"/>
      <c r="H27" s="673"/>
    </row>
    <row r="28" spans="1:8" ht="21" customHeight="1">
      <c r="A28" s="231"/>
      <c r="B28" s="231"/>
      <c r="C28" s="284"/>
      <c r="D28" s="667"/>
      <c r="E28" s="231"/>
      <c r="F28" s="231"/>
      <c r="G28" s="231"/>
      <c r="H28" s="673"/>
    </row>
    <row r="29" spans="1:8" ht="21" customHeight="1">
      <c r="A29" s="231"/>
      <c r="B29" s="231"/>
      <c r="C29" s="284"/>
      <c r="D29" s="667"/>
      <c r="E29" s="231"/>
      <c r="F29" s="231"/>
      <c r="G29" s="231"/>
      <c r="H29" s="673"/>
    </row>
    <row r="30" spans="1:8" ht="21" customHeight="1">
      <c r="A30" s="231"/>
      <c r="B30" s="231"/>
      <c r="C30" s="284"/>
      <c r="D30" s="667"/>
      <c r="E30" s="231"/>
      <c r="F30" s="231"/>
      <c r="G30" s="231"/>
      <c r="H30" s="673"/>
    </row>
    <row r="31" spans="1:8" ht="21" customHeight="1">
      <c r="A31" s="231"/>
      <c r="B31" s="231"/>
      <c r="C31" s="284"/>
      <c r="D31" s="667"/>
      <c r="E31" s="231"/>
      <c r="F31" s="231"/>
      <c r="G31" s="231"/>
      <c r="H31" s="673"/>
    </row>
    <row r="32" spans="1:8" ht="21" customHeight="1">
      <c r="A32" s="231"/>
      <c r="B32" s="231"/>
      <c r="C32" s="284"/>
      <c r="D32" s="667"/>
      <c r="E32" s="231"/>
      <c r="F32" s="231"/>
      <c r="G32" s="231"/>
      <c r="H32" s="673"/>
    </row>
    <row r="33" spans="1:8" ht="21" customHeight="1">
      <c r="A33" s="231"/>
      <c r="B33" s="231"/>
      <c r="C33" s="284"/>
      <c r="D33" s="667"/>
      <c r="E33" s="231"/>
      <c r="F33" s="231"/>
      <c r="G33" s="231"/>
      <c r="H33" s="673"/>
    </row>
    <row r="34" spans="1:8" ht="21" customHeight="1">
      <c r="A34" s="231"/>
      <c r="B34" s="231"/>
      <c r="C34" s="284"/>
      <c r="D34" s="667"/>
      <c r="E34" s="231"/>
      <c r="F34" s="231"/>
      <c r="G34" s="231"/>
      <c r="H34" s="673"/>
    </row>
    <row r="35" spans="1:8" ht="21.95" customHeight="1">
      <c r="A35" s="738" t="s">
        <v>369</v>
      </c>
      <c r="B35" s="738"/>
      <c r="C35" s="738"/>
      <c r="D35" s="738"/>
      <c r="E35" s="738"/>
      <c r="F35" s="738"/>
      <c r="G35" s="738"/>
      <c r="H35" s="738"/>
    </row>
    <row r="36" spans="1:8" ht="21.95" customHeight="1">
      <c r="A36" s="738" t="s">
        <v>81</v>
      </c>
      <c r="B36" s="738"/>
      <c r="C36" s="738"/>
      <c r="D36" s="738"/>
      <c r="E36" s="738"/>
      <c r="F36" s="738"/>
      <c r="G36" s="738"/>
      <c r="H36" s="738"/>
    </row>
    <row r="37" spans="1:8" ht="21.95" customHeight="1">
      <c r="A37" s="738" t="s">
        <v>406</v>
      </c>
      <c r="B37" s="738"/>
      <c r="C37" s="738"/>
      <c r="D37" s="738"/>
      <c r="E37" s="738"/>
      <c r="F37" s="738"/>
      <c r="G37" s="738"/>
      <c r="H37" s="738"/>
    </row>
    <row r="38" spans="1:8" ht="3" customHeight="1">
      <c r="A38" s="718"/>
      <c r="B38" s="718"/>
      <c r="C38" s="718"/>
      <c r="D38" s="718"/>
      <c r="E38" s="718"/>
      <c r="F38" s="718"/>
      <c r="G38" s="718"/>
      <c r="H38" s="718"/>
    </row>
    <row r="39" spans="1:8" ht="21.95" customHeight="1">
      <c r="A39" s="231"/>
      <c r="B39" s="231"/>
      <c r="C39" s="231"/>
      <c r="D39" s="667"/>
      <c r="E39" s="231"/>
      <c r="F39" s="737" t="s">
        <v>37</v>
      </c>
      <c r="G39" s="737"/>
      <c r="H39" s="737"/>
    </row>
    <row r="40" spans="1:8" ht="21.95" customHeight="1">
      <c r="A40" s="231"/>
      <c r="B40" s="231"/>
      <c r="C40" s="231"/>
      <c r="D40" s="667"/>
      <c r="E40" s="231"/>
      <c r="F40" s="728" t="s">
        <v>411</v>
      </c>
      <c r="G40" s="670"/>
      <c r="H40" s="729" t="s">
        <v>412</v>
      </c>
    </row>
    <row r="41" spans="1:8" ht="21.95" customHeight="1">
      <c r="A41" s="231"/>
      <c r="B41" s="231"/>
      <c r="C41" s="231"/>
      <c r="D41" s="667"/>
      <c r="E41" s="231"/>
      <c r="F41" s="670" t="s">
        <v>408</v>
      </c>
      <c r="G41" s="670"/>
      <c r="H41" s="543"/>
    </row>
    <row r="42" spans="1:8" ht="21.95" customHeight="1">
      <c r="A42" s="231"/>
      <c r="B42" s="231"/>
      <c r="C42" s="231"/>
      <c r="D42" s="675" t="s">
        <v>165</v>
      </c>
      <c r="E42" s="231"/>
      <c r="F42" s="730" t="s">
        <v>409</v>
      </c>
      <c r="G42" s="670"/>
      <c r="H42" s="731" t="s">
        <v>410</v>
      </c>
    </row>
    <row r="43" spans="1:8" ht="21.95" customHeight="1">
      <c r="A43" s="672" t="s">
        <v>35</v>
      </c>
      <c r="B43" s="231"/>
      <c r="C43" s="676"/>
      <c r="D43" s="667"/>
      <c r="E43" s="231"/>
      <c r="F43" s="670"/>
      <c r="G43" s="670"/>
      <c r="H43" s="543"/>
    </row>
    <row r="44" spans="1:8" ht="21.95" customHeight="1">
      <c r="A44" s="231" t="s">
        <v>270</v>
      </c>
      <c r="B44" s="231"/>
      <c r="C44" s="231"/>
      <c r="D44" s="667"/>
      <c r="E44" s="231"/>
      <c r="F44" s="231"/>
      <c r="G44" s="231"/>
      <c r="H44" s="673"/>
    </row>
    <row r="45" spans="1:8" ht="21.95" customHeight="1">
      <c r="A45" s="231"/>
      <c r="B45" s="231" t="s">
        <v>358</v>
      </c>
      <c r="C45" s="231"/>
      <c r="D45" s="680" t="s">
        <v>413</v>
      </c>
      <c r="E45" s="231"/>
      <c r="F45" s="229">
        <v>203152149</v>
      </c>
      <c r="G45" s="231"/>
      <c r="H45" s="229">
        <v>246392535</v>
      </c>
    </row>
    <row r="46" spans="1:8" ht="21.95" customHeight="1">
      <c r="A46" s="231"/>
      <c r="B46" s="231" t="s">
        <v>359</v>
      </c>
      <c r="C46" s="231"/>
      <c r="D46" s="666" t="s">
        <v>414</v>
      </c>
      <c r="E46" s="231"/>
      <c r="F46" s="229">
        <v>81089825</v>
      </c>
      <c r="G46" s="231"/>
      <c r="H46" s="229">
        <v>73476685</v>
      </c>
    </row>
    <row r="47" spans="1:8" ht="21.95" customHeight="1">
      <c r="A47" s="231"/>
      <c r="B47" s="231" t="s">
        <v>208</v>
      </c>
      <c r="C47" s="231"/>
      <c r="D47" s="666"/>
      <c r="E47" s="231"/>
      <c r="F47" s="229">
        <v>7312074</v>
      </c>
      <c r="G47" s="231"/>
      <c r="H47" s="229">
        <v>864001</v>
      </c>
    </row>
    <row r="48" spans="1:8" ht="21.95" customHeight="1">
      <c r="A48" s="231"/>
      <c r="B48" s="231" t="s">
        <v>361</v>
      </c>
      <c r="C48" s="231"/>
      <c r="D48" s="666"/>
      <c r="E48" s="231"/>
      <c r="F48" s="229">
        <v>1258620</v>
      </c>
      <c r="G48" s="231"/>
      <c r="H48" s="229">
        <v>1225703</v>
      </c>
    </row>
    <row r="49" spans="1:8" ht="21.95" customHeight="1">
      <c r="A49" s="231"/>
      <c r="B49" s="231"/>
      <c r="C49" s="231" t="s">
        <v>360</v>
      </c>
      <c r="D49" s="666"/>
      <c r="E49" s="231"/>
      <c r="F49" s="668">
        <v>292812668</v>
      </c>
      <c r="G49" s="250"/>
      <c r="H49" s="677">
        <v>321958924</v>
      </c>
    </row>
    <row r="50" spans="1:8" ht="21.95" customHeight="1">
      <c r="A50" s="231" t="s">
        <v>362</v>
      </c>
      <c r="B50" s="231"/>
      <c r="C50" s="231"/>
      <c r="D50" s="667"/>
      <c r="E50" s="231"/>
      <c r="F50" s="231"/>
      <c r="G50" s="231"/>
      <c r="H50" s="673"/>
    </row>
    <row r="51" spans="1:8" ht="21.95" customHeight="1">
      <c r="A51" s="231"/>
      <c r="B51" s="231" t="s">
        <v>397</v>
      </c>
      <c r="C51" s="231"/>
      <c r="D51" s="666" t="s">
        <v>414</v>
      </c>
      <c r="E51" s="231"/>
      <c r="F51" s="229">
        <v>176212962</v>
      </c>
      <c r="G51" s="231"/>
      <c r="H51" s="229">
        <v>202034020</v>
      </c>
    </row>
    <row r="52" spans="1:8" ht="21.95" customHeight="1">
      <c r="A52" s="231"/>
      <c r="B52" s="231" t="s">
        <v>379</v>
      </c>
      <c r="C52" s="231"/>
      <c r="D52" s="666" t="s">
        <v>427</v>
      </c>
      <c r="E52" s="231"/>
      <c r="F52" s="229">
        <v>15242771</v>
      </c>
      <c r="G52" s="231"/>
      <c r="H52" s="229">
        <v>14665994</v>
      </c>
    </row>
    <row r="53" spans="1:8" ht="21.95" customHeight="1">
      <c r="A53" s="231"/>
      <c r="B53" s="231" t="s">
        <v>396</v>
      </c>
      <c r="C53" s="231"/>
      <c r="D53" s="666"/>
      <c r="E53" s="231"/>
      <c r="F53" s="229">
        <v>410000</v>
      </c>
      <c r="G53" s="231"/>
      <c r="H53" s="229">
        <v>410000</v>
      </c>
    </row>
    <row r="54" spans="1:8" ht="21.95" customHeight="1">
      <c r="A54" s="231"/>
      <c r="B54" s="231"/>
      <c r="C54" s="231" t="s">
        <v>363</v>
      </c>
      <c r="D54" s="666"/>
      <c r="E54" s="231"/>
      <c r="F54" s="668">
        <v>191865733</v>
      </c>
      <c r="G54" s="228"/>
      <c r="H54" s="668">
        <v>217110014</v>
      </c>
    </row>
    <row r="55" spans="1:8" ht="21.95" customHeight="1">
      <c r="A55" s="672"/>
      <c r="B55" s="231"/>
      <c r="C55" s="672" t="s">
        <v>209</v>
      </c>
      <c r="D55" s="666"/>
      <c r="E55" s="231"/>
      <c r="F55" s="644">
        <v>484678401</v>
      </c>
      <c r="G55" s="678"/>
      <c r="H55" s="644">
        <v>539068938</v>
      </c>
    </row>
    <row r="56" spans="1:8" ht="15.75" customHeight="1">
      <c r="A56" s="672"/>
      <c r="B56" s="231"/>
      <c r="C56" s="231"/>
      <c r="D56" s="666"/>
      <c r="E56" s="231"/>
      <c r="F56" s="678"/>
      <c r="G56" s="678"/>
      <c r="H56" s="679"/>
    </row>
    <row r="57" spans="1:8" ht="21.95" customHeight="1">
      <c r="A57" s="674" t="s">
        <v>48</v>
      </c>
      <c r="B57" s="231"/>
      <c r="C57" s="231"/>
      <c r="D57" s="666"/>
      <c r="E57" s="231"/>
      <c r="F57" s="231"/>
      <c r="G57" s="231"/>
      <c r="H57" s="673"/>
    </row>
    <row r="58" spans="1:8" ht="21.95" customHeight="1">
      <c r="A58" s="231" t="s">
        <v>49</v>
      </c>
      <c r="B58" s="231"/>
      <c r="C58" s="231"/>
      <c r="D58" s="657"/>
      <c r="E58" s="231"/>
      <c r="F58" s="231"/>
      <c r="G58" s="231"/>
      <c r="H58" s="673"/>
    </row>
    <row r="59" spans="1:8" ht="21.95" customHeight="1">
      <c r="B59" s="231" t="s">
        <v>220</v>
      </c>
      <c r="C59" s="231"/>
      <c r="D59" s="673"/>
      <c r="E59" s="231"/>
      <c r="F59" s="231"/>
      <c r="G59" s="231"/>
      <c r="H59" s="673"/>
    </row>
    <row r="60" spans="1:8" ht="21.95" customHeight="1" thickBot="1">
      <c r="B60" s="231"/>
      <c r="C60" s="681" t="s">
        <v>370</v>
      </c>
      <c r="D60" s="673"/>
      <c r="E60" s="231"/>
      <c r="F60" s="682">
        <v>546000000</v>
      </c>
      <c r="G60" s="229"/>
      <c r="H60" s="682">
        <v>546000000</v>
      </c>
    </row>
    <row r="61" spans="1:8" ht="21.95" customHeight="1" thickTop="1">
      <c r="B61" s="231" t="s">
        <v>221</v>
      </c>
      <c r="C61" s="231"/>
      <c r="D61" s="673"/>
      <c r="E61" s="231"/>
      <c r="F61" s="231"/>
      <c r="G61" s="231"/>
      <c r="H61" s="673"/>
    </row>
    <row r="62" spans="1:8" ht="21.95" customHeight="1">
      <c r="B62" s="231"/>
      <c r="C62" s="681" t="s">
        <v>382</v>
      </c>
      <c r="D62" s="673"/>
      <c r="E62" s="231"/>
      <c r="F62" s="229">
        <v>546000000</v>
      </c>
      <c r="G62" s="229"/>
      <c r="H62" s="229">
        <v>546000000</v>
      </c>
    </row>
    <row r="63" spans="1:8" ht="21.95" customHeight="1">
      <c r="A63" s="231" t="s">
        <v>28</v>
      </c>
      <c r="B63" s="231"/>
      <c r="C63" s="231"/>
      <c r="D63" s="666"/>
      <c r="E63" s="231"/>
      <c r="F63" s="229">
        <v>669539669</v>
      </c>
      <c r="G63" s="229"/>
      <c r="H63" s="229">
        <v>669539669</v>
      </c>
    </row>
    <row r="64" spans="1:8" ht="21.95" customHeight="1">
      <c r="A64" s="231" t="s">
        <v>400</v>
      </c>
      <c r="C64" s="231"/>
      <c r="D64" s="680"/>
      <c r="E64" s="231"/>
      <c r="F64" s="229">
        <v>9520818</v>
      </c>
      <c r="G64" s="229"/>
      <c r="H64" s="229">
        <v>9520818</v>
      </c>
    </row>
    <row r="65" spans="1:8" ht="21.95" customHeight="1">
      <c r="A65" s="231" t="s">
        <v>222</v>
      </c>
      <c r="B65" s="231"/>
      <c r="C65" s="231"/>
      <c r="D65" s="671"/>
      <c r="E65" s="231"/>
      <c r="F65" s="229"/>
      <c r="G65" s="229"/>
      <c r="H65" s="229"/>
    </row>
    <row r="66" spans="1:8" ht="21.95" customHeight="1">
      <c r="A66" s="231"/>
      <c r="B66" s="231" t="s">
        <v>402</v>
      </c>
      <c r="C66" s="231"/>
      <c r="D66" s="715"/>
      <c r="E66" s="231"/>
      <c r="F66" s="229">
        <v>31820000</v>
      </c>
      <c r="G66" s="229"/>
      <c r="H66" s="229">
        <v>31820000</v>
      </c>
    </row>
    <row r="67" spans="1:8" ht="21.95" customHeight="1">
      <c r="A67" s="231"/>
      <c r="B67" s="231" t="s">
        <v>224</v>
      </c>
      <c r="C67" s="231"/>
      <c r="D67" s="716"/>
      <c r="E67" s="231"/>
      <c r="F67" s="254">
        <v>51687746</v>
      </c>
      <c r="G67" s="229"/>
      <c r="H67" s="254">
        <v>21014628</v>
      </c>
    </row>
    <row r="68" spans="1:8" ht="21.95" customHeight="1">
      <c r="A68" s="231"/>
      <c r="B68" s="231"/>
      <c r="C68" s="672" t="s">
        <v>199</v>
      </c>
      <c r="D68" s="683"/>
      <c r="E68" s="231"/>
      <c r="F68" s="685">
        <v>1308568233</v>
      </c>
      <c r="G68" s="685"/>
      <c r="H68" s="685">
        <v>1277895115</v>
      </c>
    </row>
    <row r="69" spans="1:8" ht="23.1" customHeight="1" thickBot="1">
      <c r="A69" s="231"/>
      <c r="B69" s="231"/>
      <c r="C69" s="672" t="s">
        <v>200</v>
      </c>
      <c r="D69" s="667"/>
      <c r="E69" s="231"/>
      <c r="F69" s="684">
        <v>1793246634</v>
      </c>
      <c r="G69" s="685"/>
      <c r="H69" s="684">
        <v>1816964053</v>
      </c>
    </row>
    <row r="70" spans="1:8" ht="12.75" customHeight="1" thickTop="1">
      <c r="C70" s="201"/>
      <c r="F70" s="203"/>
      <c r="H70" s="498"/>
    </row>
    <row r="71" spans="1:8">
      <c r="C71" s="201"/>
      <c r="F71" s="203"/>
      <c r="H71" s="498"/>
    </row>
    <row r="72" spans="1:8">
      <c r="C72" s="201"/>
      <c r="F72" s="203"/>
      <c r="H72" s="203"/>
    </row>
    <row r="73" spans="1:8">
      <c r="C73" s="201"/>
      <c r="F73" s="203"/>
    </row>
  </sheetData>
  <mergeCells count="8">
    <mergeCell ref="F39:H39"/>
    <mergeCell ref="A37:H37"/>
    <mergeCell ref="A1:H1"/>
    <mergeCell ref="A2:H2"/>
    <mergeCell ref="A3:H3"/>
    <mergeCell ref="A35:H35"/>
    <mergeCell ref="A36:H36"/>
    <mergeCell ref="F5:H5"/>
  </mergeCells>
  <phoneticPr fontId="4" type="noConversion"/>
  <pageMargins left="1.1023622047244099" right="0.47244094488188998" top="0.98425196850393704" bottom="0.78740157480314998" header="0.511811023622047" footer="0.511811023622047"/>
  <pageSetup paperSize="9" firstPageNumber="2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6383" man="1"/>
    <brk id="7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14"/>
  </sheetPr>
  <dimension ref="A1:L33"/>
  <sheetViews>
    <sheetView showGridLines="0" view="pageBreakPreview" topLeftCell="A4" zoomScaleSheetLayoutView="100" workbookViewId="0">
      <selection activeCell="C24" sqref="C24"/>
    </sheetView>
  </sheetViews>
  <sheetFormatPr defaultColWidth="11" defaultRowHeight="21"/>
  <cols>
    <col min="1" max="1" width="1.5703125" style="204" customWidth="1"/>
    <col min="2" max="2" width="2" style="204" customWidth="1"/>
    <col min="3" max="3" width="47.42578125" style="204" customWidth="1"/>
    <col min="4" max="4" width="9" style="595" customWidth="1"/>
    <col min="5" max="5" width="0.85546875" style="638" customWidth="1"/>
    <col min="6" max="6" width="14.140625" style="595" customWidth="1"/>
    <col min="7" max="7" width="1.140625" style="595" customWidth="1"/>
    <col min="8" max="8" width="14.28515625" style="595" customWidth="1"/>
    <col min="9" max="9" width="10.85546875" style="204" customWidth="1"/>
    <col min="10" max="10" width="12.85546875" style="204" bestFit="1" customWidth="1"/>
    <col min="11" max="12" width="13.140625" style="650" customWidth="1"/>
    <col min="13" max="13" width="1.7109375" style="204" customWidth="1"/>
    <col min="14" max="16384" width="11" style="204"/>
  </cols>
  <sheetData>
    <row r="1" spans="1:12" s="201" customFormat="1">
      <c r="A1" s="739" t="s">
        <v>369</v>
      </c>
      <c r="B1" s="739"/>
      <c r="C1" s="739"/>
      <c r="D1" s="739"/>
      <c r="E1" s="739"/>
      <c r="F1" s="739"/>
      <c r="G1" s="739"/>
      <c r="H1" s="739"/>
      <c r="I1" s="212"/>
      <c r="J1" s="212"/>
      <c r="K1" s="647"/>
      <c r="L1" s="647"/>
    </row>
    <row r="2" spans="1:12" s="201" customFormat="1">
      <c r="A2" s="739" t="s">
        <v>82</v>
      </c>
      <c r="B2" s="739"/>
      <c r="C2" s="739"/>
      <c r="D2" s="739"/>
      <c r="E2" s="739"/>
      <c r="F2" s="739"/>
      <c r="G2" s="739"/>
      <c r="H2" s="739"/>
      <c r="I2" s="212"/>
      <c r="J2" s="212"/>
      <c r="K2" s="647"/>
      <c r="L2" s="647"/>
    </row>
    <row r="3" spans="1:12" s="201" customFormat="1" ht="21" customHeight="1">
      <c r="A3" s="739" t="s">
        <v>407</v>
      </c>
      <c r="B3" s="739"/>
      <c r="C3" s="739"/>
      <c r="D3" s="739"/>
      <c r="E3" s="739"/>
      <c r="F3" s="739"/>
      <c r="G3" s="739"/>
      <c r="H3" s="739"/>
      <c r="I3" s="212"/>
      <c r="J3" s="212"/>
      <c r="K3" s="647"/>
      <c r="L3" s="647"/>
    </row>
    <row r="4" spans="1:12" s="201" customFormat="1" ht="3.75" customHeight="1">
      <c r="A4" s="735"/>
      <c r="B4" s="735"/>
      <c r="C4" s="735"/>
      <c r="D4" s="735"/>
      <c r="E4" s="735"/>
      <c r="F4" s="735"/>
      <c r="G4" s="735"/>
      <c r="H4" s="735"/>
      <c r="I4" s="212"/>
      <c r="J4" s="212"/>
      <c r="K4" s="647"/>
      <c r="L4" s="647"/>
    </row>
    <row r="5" spans="1:12" s="201" customFormat="1" ht="21" customHeight="1">
      <c r="A5" s="719"/>
      <c r="B5" s="719"/>
      <c r="C5" s="719"/>
      <c r="D5" s="719"/>
      <c r="E5" s="719"/>
      <c r="F5" s="719"/>
      <c r="G5" s="719"/>
      <c r="H5" s="723" t="s">
        <v>408</v>
      </c>
      <c r="I5" s="212"/>
      <c r="J5" s="212"/>
      <c r="K5" s="647"/>
      <c r="L5" s="647"/>
    </row>
    <row r="6" spans="1:12" s="201" customFormat="1" ht="21" customHeight="1">
      <c r="A6" s="710"/>
      <c r="B6" s="710"/>
      <c r="C6" s="710"/>
      <c r="D6" s="710"/>
      <c r="E6" s="710"/>
      <c r="F6" s="710"/>
      <c r="G6" s="710"/>
      <c r="H6" s="724" t="s">
        <v>409</v>
      </c>
      <c r="I6" s="212"/>
      <c r="J6" s="212"/>
      <c r="K6" s="647"/>
      <c r="L6" s="647"/>
    </row>
    <row r="7" spans="1:12" s="201" customFormat="1" ht="21" customHeight="1">
      <c r="D7" s="714"/>
      <c r="E7" s="714"/>
      <c r="F7" s="741" t="s">
        <v>37</v>
      </c>
      <c r="G7" s="741"/>
      <c r="H7" s="741"/>
      <c r="I7" s="212"/>
      <c r="J7" s="212"/>
      <c r="K7" s="647"/>
      <c r="L7" s="647"/>
    </row>
    <row r="8" spans="1:12" s="201" customFormat="1" ht="21" customHeight="1">
      <c r="D8" s="555" t="s">
        <v>165</v>
      </c>
      <c r="E8" s="707"/>
      <c r="F8" s="704">
        <v>2562</v>
      </c>
      <c r="G8" s="706"/>
      <c r="H8" s="705">
        <v>2561</v>
      </c>
      <c r="I8" s="212"/>
      <c r="J8" s="658"/>
      <c r="K8" s="647"/>
      <c r="L8" s="647"/>
    </row>
    <row r="9" spans="1:12" s="201" customFormat="1" ht="21.95" customHeight="1">
      <c r="A9" s="230" t="s">
        <v>364</v>
      </c>
      <c r="B9" s="211"/>
      <c r="D9" s="513">
        <v>4</v>
      </c>
      <c r="E9" s="690"/>
      <c r="F9" s="700">
        <v>204560271</v>
      </c>
      <c r="G9" s="662"/>
      <c r="H9" s="690">
        <v>109157027</v>
      </c>
      <c r="I9" s="212"/>
      <c r="J9" s="212"/>
      <c r="K9" s="647"/>
      <c r="L9" s="647"/>
    </row>
    <row r="10" spans="1:12" s="201" customFormat="1" ht="21.95" customHeight="1">
      <c r="A10" s="201" t="s">
        <v>365</v>
      </c>
      <c r="D10" s="513">
        <v>4</v>
      </c>
      <c r="E10" s="632"/>
      <c r="F10" s="635">
        <v>-137305394</v>
      </c>
      <c r="G10" s="483"/>
      <c r="H10" s="632">
        <v>-71598315</v>
      </c>
      <c r="I10" s="212"/>
      <c r="J10" s="212"/>
      <c r="K10" s="647"/>
      <c r="L10" s="647"/>
    </row>
    <row r="11" spans="1:12" s="201" customFormat="1" ht="21.95" customHeight="1">
      <c r="A11" s="230" t="s">
        <v>366</v>
      </c>
      <c r="D11" s="518"/>
      <c r="E11" s="708"/>
      <c r="F11" s="694">
        <v>67254877</v>
      </c>
      <c r="G11" s="662"/>
      <c r="H11" s="686">
        <v>37558712</v>
      </c>
      <c r="I11" s="212"/>
      <c r="J11" s="212"/>
      <c r="K11" s="647"/>
      <c r="L11" s="647"/>
    </row>
    <row r="12" spans="1:12" s="201" customFormat="1" ht="21.95" customHeight="1">
      <c r="A12" s="201" t="s">
        <v>262</v>
      </c>
      <c r="D12" s="637">
        <v>16</v>
      </c>
      <c r="E12" s="480"/>
      <c r="F12" s="480">
        <v>3387920</v>
      </c>
      <c r="G12" s="662"/>
      <c r="H12" s="480">
        <v>1245275</v>
      </c>
      <c r="I12" s="212"/>
      <c r="J12" s="212"/>
      <c r="K12" s="647"/>
      <c r="L12" s="647"/>
    </row>
    <row r="13" spans="1:12" s="201" customFormat="1" ht="21.95" customHeight="1">
      <c r="A13" s="201" t="s">
        <v>349</v>
      </c>
      <c r="D13" s="513"/>
      <c r="E13" s="480"/>
      <c r="F13" s="480">
        <v>-982830</v>
      </c>
      <c r="G13" s="483"/>
      <c r="H13" s="480">
        <v>-486641</v>
      </c>
      <c r="I13" s="212"/>
      <c r="J13" s="212"/>
      <c r="K13" s="647"/>
      <c r="L13" s="647"/>
    </row>
    <row r="14" spans="1:12" s="201" customFormat="1" ht="21.95" customHeight="1">
      <c r="A14" s="201" t="s">
        <v>367</v>
      </c>
      <c r="D14" s="637"/>
      <c r="E14" s="480"/>
      <c r="F14" s="646">
        <v>-28656582</v>
      </c>
      <c r="G14" s="483"/>
      <c r="H14" s="480">
        <v>-14238866</v>
      </c>
      <c r="I14" s="212"/>
      <c r="J14" s="212"/>
      <c r="K14" s="647"/>
      <c r="L14" s="647"/>
    </row>
    <row r="15" spans="1:12" s="201" customFormat="1" ht="21.95" customHeight="1">
      <c r="A15" s="201" t="s">
        <v>368</v>
      </c>
      <c r="C15" s="211"/>
      <c r="D15" s="513"/>
      <c r="E15" s="480"/>
      <c r="F15" s="480">
        <v>-2751860</v>
      </c>
      <c r="G15" s="483"/>
      <c r="H15" s="480">
        <v>-611069</v>
      </c>
      <c r="I15" s="212"/>
      <c r="J15" s="212"/>
      <c r="K15" s="647"/>
      <c r="L15" s="647"/>
    </row>
    <row r="16" spans="1:12" s="230" customFormat="1" ht="21.95" customHeight="1">
      <c r="A16" s="230" t="s">
        <v>168</v>
      </c>
      <c r="C16" s="593"/>
      <c r="D16" s="513"/>
      <c r="E16" s="679"/>
      <c r="F16" s="687">
        <v>38251525</v>
      </c>
      <c r="G16" s="662"/>
      <c r="H16" s="687">
        <v>23467411</v>
      </c>
      <c r="I16" s="594"/>
      <c r="J16" s="212"/>
      <c r="K16" s="647"/>
      <c r="L16" s="647"/>
    </row>
    <row r="17" spans="1:12" s="201" customFormat="1" ht="21.95" customHeight="1">
      <c r="A17" s="201" t="s">
        <v>340</v>
      </c>
      <c r="D17" s="637">
        <v>17</v>
      </c>
      <c r="E17" s="646"/>
      <c r="F17" s="695">
        <v>-7578407</v>
      </c>
      <c r="G17" s="504"/>
      <c r="H17" s="688">
        <v>-4426828</v>
      </c>
      <c r="I17" s="212"/>
      <c r="J17" s="212"/>
      <c r="K17" s="647"/>
      <c r="L17" s="647"/>
    </row>
    <row r="18" spans="1:12" s="201" customFormat="1" ht="21.95" customHeight="1">
      <c r="A18" s="230" t="s">
        <v>417</v>
      </c>
      <c r="E18" s="696"/>
      <c r="F18" s="689">
        <v>30673118</v>
      </c>
      <c r="G18" s="661"/>
      <c r="H18" s="689">
        <v>19040583</v>
      </c>
      <c r="I18" s="212"/>
      <c r="J18" s="212"/>
      <c r="K18" s="647"/>
      <c r="L18" s="647"/>
    </row>
    <row r="19" spans="1:12" s="201" customFormat="1" ht="8.25" customHeight="1">
      <c r="A19" s="230"/>
      <c r="E19" s="696"/>
      <c r="F19" s="696"/>
      <c r="G19" s="661"/>
      <c r="H19" s="696"/>
      <c r="I19" s="212"/>
      <c r="J19" s="212"/>
      <c r="K19" s="647"/>
      <c r="L19" s="647"/>
    </row>
    <row r="20" spans="1:12" s="201" customFormat="1" ht="21.95" customHeight="1">
      <c r="A20" s="201" t="s">
        <v>423</v>
      </c>
      <c r="E20" s="696"/>
      <c r="F20" s="736">
        <v>0</v>
      </c>
      <c r="G20" s="504"/>
      <c r="H20" s="736">
        <v>0</v>
      </c>
      <c r="I20" s="212"/>
      <c r="J20" s="212"/>
      <c r="K20" s="647"/>
      <c r="L20" s="647"/>
    </row>
    <row r="21" spans="1:12" s="201" customFormat="1" ht="6" customHeight="1">
      <c r="D21" s="512"/>
      <c r="E21" s="639"/>
      <c r="F21" s="639"/>
      <c r="G21" s="662"/>
      <c r="H21" s="639"/>
      <c r="I21" s="212"/>
      <c r="J21" s="212"/>
      <c r="K21" s="647"/>
      <c r="L21" s="647"/>
    </row>
    <row r="22" spans="1:12" s="201" customFormat="1" ht="21.6" customHeight="1" thickBot="1">
      <c r="A22" s="230" t="s">
        <v>424</v>
      </c>
      <c r="E22" s="690"/>
      <c r="F22" s="693">
        <v>30673118</v>
      </c>
      <c r="G22" s="597"/>
      <c r="H22" s="693">
        <v>19040583</v>
      </c>
      <c r="I22" s="212"/>
      <c r="J22" s="212"/>
      <c r="K22" s="647"/>
      <c r="L22" s="647"/>
    </row>
    <row r="23" spans="1:12" s="201" customFormat="1" ht="21.6" customHeight="1" thickTop="1">
      <c r="A23" s="230"/>
      <c r="D23" s="640"/>
      <c r="E23" s="640"/>
      <c r="F23" s="640"/>
      <c r="G23" s="597"/>
      <c r="H23" s="640"/>
      <c r="I23" s="212"/>
      <c r="J23" s="212"/>
      <c r="K23" s="647"/>
      <c r="L23" s="647"/>
    </row>
    <row r="24" spans="1:12" s="201" customFormat="1" ht="23.1" customHeight="1">
      <c r="A24" s="230" t="s">
        <v>345</v>
      </c>
      <c r="B24" s="210"/>
      <c r="D24" s="633"/>
      <c r="E24" s="633"/>
      <c r="F24" s="499"/>
      <c r="G24" s="495"/>
      <c r="H24" s="633"/>
      <c r="J24" s="210"/>
      <c r="K24" s="649"/>
      <c r="L24" s="649"/>
    </row>
    <row r="25" spans="1:12" s="201" customFormat="1" ht="23.1" customHeight="1" thickBot="1">
      <c r="A25" s="503"/>
      <c r="B25" s="636" t="s">
        <v>346</v>
      </c>
      <c r="C25" s="503"/>
      <c r="D25" s="717"/>
      <c r="E25" s="656"/>
      <c r="F25" s="645">
        <v>0.06</v>
      </c>
      <c r="G25" s="498"/>
      <c r="H25" s="645">
        <v>0.03</v>
      </c>
      <c r="K25" s="648"/>
      <c r="L25" s="648"/>
    </row>
    <row r="26" spans="1:12" s="201" customFormat="1" ht="23.1" customHeight="1" thickTop="1" thickBot="1">
      <c r="B26" s="210" t="s">
        <v>273</v>
      </c>
      <c r="D26" s="717"/>
      <c r="E26" s="499"/>
      <c r="F26" s="655">
        <v>546000000</v>
      </c>
      <c r="G26" s="495"/>
      <c r="H26" s="655">
        <v>546000000</v>
      </c>
      <c r="K26" s="648"/>
      <c r="L26" s="648"/>
    </row>
    <row r="27" spans="1:12" s="201" customFormat="1" ht="22.5" customHeight="1" thickTop="1">
      <c r="A27" s="210"/>
      <c r="D27" s="633"/>
      <c r="E27" s="633"/>
      <c r="F27" s="499"/>
      <c r="G27" s="495"/>
      <c r="H27" s="633"/>
      <c r="K27" s="648"/>
      <c r="L27" s="648"/>
    </row>
    <row r="28" spans="1:12">
      <c r="A28" s="641"/>
      <c r="D28" s="633"/>
      <c r="E28" s="633"/>
      <c r="F28" s="499"/>
      <c r="G28" s="495"/>
      <c r="H28" s="633"/>
      <c r="I28" s="210"/>
    </row>
    <row r="29" spans="1:12">
      <c r="D29" s="635"/>
      <c r="E29" s="646"/>
      <c r="F29" s="493"/>
      <c r="G29" s="493"/>
      <c r="H29" s="635"/>
      <c r="I29" s="284"/>
      <c r="J29" s="284"/>
      <c r="K29" s="651"/>
      <c r="L29" s="651"/>
    </row>
    <row r="30" spans="1:12">
      <c r="D30" s="654"/>
      <c r="E30" s="709"/>
      <c r="F30" s="493"/>
      <c r="G30" s="508"/>
      <c r="H30" s="654"/>
    </row>
    <row r="31" spans="1:12">
      <c r="F31" s="508"/>
      <c r="G31" s="508"/>
    </row>
    <row r="32" spans="1:12">
      <c r="F32" s="653"/>
      <c r="G32" s="508"/>
    </row>
    <row r="33" spans="4:8">
      <c r="D33" s="591"/>
      <c r="E33" s="227"/>
      <c r="H33" s="591"/>
    </row>
  </sheetData>
  <mergeCells count="4">
    <mergeCell ref="A1:H1"/>
    <mergeCell ref="A2:H2"/>
    <mergeCell ref="A3:H3"/>
    <mergeCell ref="F7:H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indexed="14"/>
  </sheetPr>
  <dimension ref="A1:T40"/>
  <sheetViews>
    <sheetView view="pageBreakPreview" zoomScaleNormal="75" zoomScaleSheetLayoutView="100" workbookViewId="0">
      <selection activeCell="Q12" sqref="Q12"/>
    </sheetView>
  </sheetViews>
  <sheetFormatPr defaultRowHeight="21"/>
  <cols>
    <col min="1" max="1" width="9.140625" style="505"/>
    <col min="2" max="2" width="32.85546875" style="505" customWidth="1"/>
    <col min="3" max="3" width="7.7109375" style="505" customWidth="1"/>
    <col min="4" max="4" width="0.85546875" style="505" customWidth="1"/>
    <col min="5" max="5" width="16.5703125" style="505" customWidth="1"/>
    <col min="6" max="6" width="0.85546875" style="505" customWidth="1"/>
    <col min="7" max="7" width="15.140625" style="505" customWidth="1"/>
    <col min="8" max="8" width="0.85546875" style="505" customWidth="1"/>
    <col min="9" max="9" width="14.85546875" style="505" customWidth="1"/>
    <col min="10" max="10" width="0.85546875" style="505" customWidth="1"/>
    <col min="11" max="11" width="15.42578125" style="505" customWidth="1"/>
    <col min="12" max="12" width="0.85546875" style="505" customWidth="1"/>
    <col min="13" max="13" width="13.140625" style="505" customWidth="1"/>
    <col min="14" max="14" width="0.85546875" style="505" customWidth="1"/>
    <col min="15" max="15" width="15.28515625" style="505" customWidth="1"/>
    <col min="16" max="16384" width="9.140625" style="505"/>
  </cols>
  <sheetData>
    <row r="1" spans="1:20" ht="21.95" customHeight="1">
      <c r="A1" s="746" t="s">
        <v>369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  <c r="N1" s="746"/>
      <c r="O1" s="746"/>
    </row>
    <row r="2" spans="1:20" ht="21.95" customHeight="1">
      <c r="A2" s="746" t="s">
        <v>384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</row>
    <row r="3" spans="1:20" ht="21.95" customHeight="1">
      <c r="A3" s="746" t="s">
        <v>407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6"/>
    </row>
    <row r="4" spans="1:20" ht="11.25" customHeight="1">
      <c r="A4" s="720"/>
      <c r="B4" s="720"/>
      <c r="C4" s="720"/>
      <c r="D4" s="720"/>
      <c r="E4" s="720"/>
      <c r="F4" s="720"/>
      <c r="G4" s="720"/>
      <c r="H4" s="720"/>
      <c r="I4" s="720"/>
      <c r="J4" s="720"/>
      <c r="K4" s="720"/>
      <c r="L4" s="720"/>
      <c r="M4" s="720"/>
      <c r="N4" s="720"/>
      <c r="O4" s="732"/>
    </row>
    <row r="5" spans="1:20" ht="21.95" customHeight="1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  <c r="O5" s="732" t="s">
        <v>408</v>
      </c>
    </row>
    <row r="6" spans="1:20" ht="21.95" customHeight="1">
      <c r="A6" s="720"/>
      <c r="B6" s="720"/>
      <c r="C6" s="720"/>
      <c r="D6" s="720"/>
      <c r="E6" s="720"/>
      <c r="F6" s="720"/>
      <c r="G6" s="720"/>
      <c r="H6" s="720"/>
      <c r="I6" s="720"/>
      <c r="J6" s="720"/>
      <c r="K6" s="720"/>
      <c r="L6" s="720"/>
      <c r="M6" s="720"/>
      <c r="N6" s="720"/>
      <c r="O6" s="733" t="s">
        <v>409</v>
      </c>
    </row>
    <row r="7" spans="1:20" ht="21.95" customHeight="1">
      <c r="E7" s="745" t="s">
        <v>37</v>
      </c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3"/>
      <c r="Q7" s="743"/>
      <c r="R7" s="743"/>
      <c r="S7" s="743"/>
      <c r="T7" s="743"/>
    </row>
    <row r="8" spans="1:20" ht="21.95" customHeight="1">
      <c r="E8" s="625"/>
      <c r="F8" s="625"/>
      <c r="G8" s="642"/>
      <c r="H8" s="642"/>
      <c r="I8" s="713" t="s">
        <v>401</v>
      </c>
      <c r="J8" s="744"/>
      <c r="K8" s="744"/>
      <c r="L8" s="744"/>
      <c r="M8" s="744"/>
      <c r="N8" s="625"/>
      <c r="O8" s="625"/>
    </row>
    <row r="9" spans="1:20" ht="21.95" customHeight="1">
      <c r="E9" s="623" t="s">
        <v>49</v>
      </c>
      <c r="G9" s="623"/>
      <c r="I9" s="623" t="s">
        <v>372</v>
      </c>
      <c r="K9" s="742" t="s">
        <v>222</v>
      </c>
      <c r="L9" s="742"/>
      <c r="M9" s="742"/>
      <c r="N9" s="742"/>
    </row>
    <row r="10" spans="1:20" ht="21.95" customHeight="1">
      <c r="E10" s="664" t="s">
        <v>371</v>
      </c>
      <c r="G10" s="664" t="s">
        <v>28</v>
      </c>
      <c r="H10" s="642"/>
      <c r="I10" s="643" t="s">
        <v>373</v>
      </c>
      <c r="K10" s="664" t="s">
        <v>223</v>
      </c>
      <c r="M10" s="624" t="s">
        <v>224</v>
      </c>
      <c r="O10" s="624" t="s">
        <v>212</v>
      </c>
    </row>
    <row r="11" spans="1:20" ht="21.95" customHeight="1">
      <c r="A11" s="505" t="s">
        <v>415</v>
      </c>
      <c r="E11" s="543">
        <v>546000000</v>
      </c>
      <c r="F11" s="493"/>
      <c r="G11" s="691">
        <v>669539669</v>
      </c>
      <c r="H11" s="543"/>
      <c r="I11" s="543">
        <v>9520818</v>
      </c>
      <c r="J11" s="493"/>
      <c r="K11" s="543">
        <v>31820000</v>
      </c>
      <c r="L11" s="493"/>
      <c r="M11" s="543">
        <v>21014628</v>
      </c>
      <c r="N11" s="480"/>
      <c r="O11" s="543">
        <v>1277895115</v>
      </c>
    </row>
    <row r="12" spans="1:20" ht="21.95" customHeight="1">
      <c r="A12" s="505" t="s">
        <v>374</v>
      </c>
      <c r="B12" s="506"/>
      <c r="D12" s="506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</row>
    <row r="13" spans="1:20" ht="21.95" customHeight="1">
      <c r="A13" s="507" t="s">
        <v>417</v>
      </c>
      <c r="B13" s="495"/>
      <c r="D13" s="495"/>
      <c r="E13" s="691">
        <v>0</v>
      </c>
      <c r="F13" s="493"/>
      <c r="G13" s="691">
        <v>0</v>
      </c>
      <c r="H13" s="691"/>
      <c r="I13" s="691">
        <v>0</v>
      </c>
      <c r="J13" s="493"/>
      <c r="K13" s="691">
        <v>0</v>
      </c>
      <c r="L13" s="493"/>
      <c r="M13" s="493">
        <v>30673118</v>
      </c>
      <c r="N13" s="493"/>
      <c r="O13" s="480">
        <v>30673118</v>
      </c>
    </row>
    <row r="14" spans="1:20" ht="21.95" customHeight="1" thickBot="1">
      <c r="A14" s="505" t="s">
        <v>416</v>
      </c>
      <c r="E14" s="692">
        <v>546000000</v>
      </c>
      <c r="F14" s="480"/>
      <c r="G14" s="692">
        <v>669539669</v>
      </c>
      <c r="H14" s="480"/>
      <c r="I14" s="692">
        <v>9520818</v>
      </c>
      <c r="J14" s="480"/>
      <c r="K14" s="692">
        <v>31820000</v>
      </c>
      <c r="L14" s="480"/>
      <c r="M14" s="692">
        <v>51687746</v>
      </c>
      <c r="N14" s="480"/>
      <c r="O14" s="692">
        <v>1308568233</v>
      </c>
    </row>
    <row r="15" spans="1:20" ht="21.95" customHeight="1" thickTop="1">
      <c r="E15" s="480"/>
      <c r="F15" s="480"/>
      <c r="G15" s="480"/>
      <c r="H15" s="480"/>
      <c r="I15" s="480"/>
      <c r="J15" s="480"/>
      <c r="K15" s="480"/>
      <c r="L15" s="480"/>
      <c r="M15" s="480"/>
      <c r="N15" s="480"/>
      <c r="O15" s="480"/>
    </row>
    <row r="16" spans="1:20" ht="21.95" customHeight="1">
      <c r="A16" s="505" t="s">
        <v>418</v>
      </c>
      <c r="E16" s="480">
        <v>546000000</v>
      </c>
      <c r="F16" s="480"/>
      <c r="G16" s="480">
        <v>669539669</v>
      </c>
      <c r="H16" s="480"/>
      <c r="I16" s="480">
        <v>9520818</v>
      </c>
      <c r="J16" s="480"/>
      <c r="K16" s="480">
        <v>29389000</v>
      </c>
      <c r="L16" s="480"/>
      <c r="M16" s="480">
        <v>34736965</v>
      </c>
      <c r="N16" s="480"/>
      <c r="O16" s="480">
        <v>1289186452</v>
      </c>
    </row>
    <row r="17" spans="1:15" ht="21.95" customHeight="1">
      <c r="A17" s="505" t="s">
        <v>374</v>
      </c>
      <c r="E17" s="480"/>
      <c r="F17" s="480"/>
      <c r="G17" s="480"/>
      <c r="H17" s="480"/>
      <c r="I17" s="480"/>
      <c r="J17" s="480"/>
      <c r="K17" s="480"/>
      <c r="L17" s="480"/>
      <c r="M17" s="480"/>
      <c r="N17" s="480"/>
      <c r="O17" s="480"/>
    </row>
    <row r="18" spans="1:15" ht="21.95" customHeight="1">
      <c r="A18" s="507" t="s">
        <v>417</v>
      </c>
      <c r="B18" s="495"/>
      <c r="D18" s="495"/>
      <c r="E18" s="691">
        <v>0</v>
      </c>
      <c r="F18" s="493"/>
      <c r="G18" s="691">
        <v>0</v>
      </c>
      <c r="H18" s="691"/>
      <c r="I18" s="691">
        <v>0</v>
      </c>
      <c r="J18" s="493"/>
      <c r="K18" s="691">
        <v>0</v>
      </c>
      <c r="L18" s="493"/>
      <c r="M18" s="480">
        <v>19040583</v>
      </c>
      <c r="N18" s="493"/>
      <c r="O18" s="480">
        <v>19040583</v>
      </c>
    </row>
    <row r="19" spans="1:15" ht="21.95" customHeight="1" thickBot="1">
      <c r="A19" s="505" t="s">
        <v>419</v>
      </c>
      <c r="E19" s="692">
        <v>546000000</v>
      </c>
      <c r="F19" s="493"/>
      <c r="G19" s="692">
        <v>669539669</v>
      </c>
      <c r="H19" s="493"/>
      <c r="I19" s="692">
        <v>9520818</v>
      </c>
      <c r="J19" s="493"/>
      <c r="K19" s="692">
        <v>29389000</v>
      </c>
      <c r="L19" s="493"/>
      <c r="M19" s="692">
        <v>53777548</v>
      </c>
      <c r="N19" s="493"/>
      <c r="O19" s="692">
        <v>1308227035</v>
      </c>
    </row>
    <row r="20" spans="1:15" ht="21.95" customHeight="1" thickTop="1">
      <c r="E20" s="663"/>
      <c r="G20" s="623"/>
      <c r="H20" s="663"/>
      <c r="I20" s="665"/>
      <c r="K20" s="663"/>
      <c r="M20" s="663"/>
      <c r="O20" s="663"/>
    </row>
    <row r="21" spans="1:15" ht="21.95" customHeight="1"/>
    <row r="22" spans="1:15" ht="21.95" customHeight="1"/>
    <row r="23" spans="1:15" ht="21.95" customHeight="1"/>
    <row r="24" spans="1:15" ht="21.95" customHeight="1"/>
    <row r="25" spans="1:15" ht="21.95" customHeight="1"/>
    <row r="26" spans="1:15" ht="21.95" customHeight="1"/>
    <row r="30" spans="1:15" ht="20.85" customHeight="1"/>
    <row r="31" spans="1:15" ht="20.85" customHeight="1"/>
    <row r="32" spans="1:15" ht="20.85" customHeight="1"/>
    <row r="33" spans="2:15">
      <c r="B33" s="495"/>
      <c r="C33" s="495"/>
      <c r="D33" s="495"/>
      <c r="E33" s="480"/>
      <c r="F33" s="495"/>
      <c r="G33" s="480"/>
      <c r="H33" s="498"/>
      <c r="I33" s="480"/>
      <c r="J33" s="495"/>
      <c r="K33" s="480"/>
      <c r="L33" s="495"/>
      <c r="M33" s="480"/>
      <c r="N33" s="495"/>
      <c r="O33" s="480"/>
    </row>
    <row r="38" spans="2:15">
      <c r="B38" s="495"/>
      <c r="C38" s="495"/>
      <c r="D38" s="495"/>
      <c r="E38" s="480"/>
      <c r="F38" s="495"/>
      <c r="G38" s="480"/>
      <c r="H38" s="498"/>
      <c r="I38" s="480"/>
      <c r="J38" s="495"/>
      <c r="K38" s="480"/>
      <c r="L38" s="495"/>
      <c r="M38" s="480"/>
      <c r="N38" s="495"/>
      <c r="O38" s="480"/>
    </row>
    <row r="39" spans="2:15">
      <c r="E39" s="506"/>
      <c r="F39" s="506"/>
      <c r="G39" s="506"/>
      <c r="H39" s="506"/>
      <c r="I39" s="506"/>
      <c r="J39" s="506"/>
      <c r="K39" s="506"/>
      <c r="L39" s="506"/>
      <c r="M39" s="506"/>
      <c r="N39" s="506"/>
      <c r="O39" s="506"/>
    </row>
    <row r="40" spans="2:15">
      <c r="E40" s="506"/>
      <c r="G40" s="506"/>
      <c r="H40" s="506"/>
      <c r="I40" s="506"/>
      <c r="K40" s="506"/>
      <c r="M40" s="506"/>
      <c r="O40" s="506"/>
    </row>
  </sheetData>
  <mergeCells count="7">
    <mergeCell ref="K9:N9"/>
    <mergeCell ref="P7:T7"/>
    <mergeCell ref="J8:M8"/>
    <mergeCell ref="E7:O7"/>
    <mergeCell ref="A1:O1"/>
    <mergeCell ref="A2:O2"/>
    <mergeCell ref="A3:O3"/>
  </mergeCells>
  <pageMargins left="0.70866141732283505" right="0.511811023622047" top="0.98425196850393704" bottom="0.78740157480314998" header="0.31496062992126" footer="0.511811023622047"/>
  <pageSetup paperSize="9" firstPageNumber="5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indexed="14"/>
  </sheetPr>
  <dimension ref="A1:F74"/>
  <sheetViews>
    <sheetView showGridLines="0" tabSelected="1" view="pageBreakPreview" topLeftCell="A52" workbookViewId="0">
      <selection activeCell="H58" sqref="H58"/>
    </sheetView>
  </sheetViews>
  <sheetFormatPr defaultColWidth="11" defaultRowHeight="21"/>
  <cols>
    <col min="1" max="2" width="2.42578125" style="204" customWidth="1"/>
    <col min="3" max="3" width="52.7109375" style="204" customWidth="1"/>
    <col min="4" max="4" width="15.7109375" style="204" customWidth="1"/>
    <col min="5" max="5" width="1.28515625" style="204" customWidth="1"/>
    <col min="6" max="6" width="15.7109375" style="204" customWidth="1"/>
    <col min="7" max="16384" width="11" style="204"/>
  </cols>
  <sheetData>
    <row r="1" spans="1:6" s="201" customFormat="1" ht="21.95" customHeight="1">
      <c r="A1" s="748" t="s">
        <v>369</v>
      </c>
      <c r="B1" s="748"/>
      <c r="C1" s="748"/>
      <c r="D1" s="748"/>
      <c r="E1" s="748"/>
      <c r="F1" s="748"/>
    </row>
    <row r="2" spans="1:6" s="201" customFormat="1" ht="21.95" customHeight="1">
      <c r="A2" s="739" t="s">
        <v>17</v>
      </c>
      <c r="B2" s="739"/>
      <c r="C2" s="739"/>
      <c r="D2" s="739"/>
      <c r="E2" s="739"/>
      <c r="F2" s="739"/>
    </row>
    <row r="3" spans="1:6" s="201" customFormat="1" ht="21.95" customHeight="1">
      <c r="A3" s="739" t="s">
        <v>407</v>
      </c>
      <c r="B3" s="739"/>
      <c r="C3" s="739"/>
      <c r="D3" s="739"/>
      <c r="E3" s="739"/>
      <c r="F3" s="739"/>
    </row>
    <row r="4" spans="1:6" s="201" customFormat="1" ht="21.95" customHeight="1">
      <c r="A4" s="719"/>
      <c r="B4" s="719"/>
      <c r="C4" s="719"/>
      <c r="D4" s="719"/>
      <c r="E4" s="719"/>
      <c r="F4" s="732" t="s">
        <v>408</v>
      </c>
    </row>
    <row r="5" spans="1:6" s="201" customFormat="1" ht="21.95" customHeight="1">
      <c r="A5" s="719"/>
      <c r="B5" s="719"/>
      <c r="C5" s="719"/>
      <c r="D5" s="719"/>
      <c r="E5" s="719"/>
      <c r="F5" s="733" t="s">
        <v>409</v>
      </c>
    </row>
    <row r="6" spans="1:6" s="201" customFormat="1" ht="21" customHeight="1">
      <c r="D6" s="747" t="s">
        <v>37</v>
      </c>
      <c r="E6" s="747"/>
      <c r="F6" s="747"/>
    </row>
    <row r="7" spans="1:6" s="201" customFormat="1" ht="21" customHeight="1">
      <c r="D7" s="712" t="s">
        <v>420</v>
      </c>
      <c r="E7" s="242"/>
      <c r="F7" s="712">
        <v>2561</v>
      </c>
    </row>
    <row r="8" spans="1:6" ht="21.95" customHeight="1">
      <c r="A8" s="275" t="s">
        <v>166</v>
      </c>
      <c r="B8" s="201"/>
      <c r="C8" s="201"/>
      <c r="D8" s="209"/>
      <c r="E8" s="500"/>
      <c r="F8" s="208"/>
    </row>
    <row r="9" spans="1:6" s="201" customFormat="1" ht="21.95" customHeight="1">
      <c r="A9" s="206" t="s">
        <v>168</v>
      </c>
      <c r="D9" s="207">
        <v>38251525</v>
      </c>
      <c r="E9" s="207"/>
      <c r="F9" s="659">
        <v>23467411</v>
      </c>
    </row>
    <row r="10" spans="1:6" s="201" customFormat="1" ht="21.95" customHeight="1">
      <c r="A10" s="206" t="s">
        <v>344</v>
      </c>
      <c r="D10" s="207"/>
      <c r="E10" s="207"/>
      <c r="F10" s="659"/>
    </row>
    <row r="11" spans="1:6" s="201" customFormat="1" ht="21.95" customHeight="1">
      <c r="A11" s="206" t="s">
        <v>390</v>
      </c>
      <c r="D11" s="659"/>
      <c r="E11" s="207"/>
      <c r="F11" s="659"/>
    </row>
    <row r="12" spans="1:6" s="201" customFormat="1" ht="21.95" customHeight="1">
      <c r="B12" s="201" t="s">
        <v>167</v>
      </c>
      <c r="D12" s="659">
        <v>21036457</v>
      </c>
      <c r="E12" s="207"/>
      <c r="F12" s="659">
        <v>2803181</v>
      </c>
    </row>
    <row r="13" spans="1:6" s="201" customFormat="1" ht="21.95" customHeight="1">
      <c r="B13" s="201" t="s">
        <v>393</v>
      </c>
      <c r="D13" s="659">
        <v>27467</v>
      </c>
      <c r="E13" s="207"/>
      <c r="F13" s="635">
        <v>9292</v>
      </c>
    </row>
    <row r="14" spans="1:6" s="201" customFormat="1" ht="21.95" customHeight="1">
      <c r="B14" s="201" t="s">
        <v>171</v>
      </c>
      <c r="D14" s="659">
        <v>245901</v>
      </c>
      <c r="E14" s="207"/>
      <c r="F14" s="659">
        <v>207300</v>
      </c>
    </row>
    <row r="15" spans="1:6" s="201" customFormat="1" ht="21.95" customHeight="1">
      <c r="B15" s="201" t="s">
        <v>429</v>
      </c>
      <c r="D15" s="635">
        <v>37066</v>
      </c>
      <c r="E15" s="152"/>
      <c r="F15" s="635">
        <v>80414</v>
      </c>
    </row>
    <row r="16" spans="1:6" s="201" customFormat="1" ht="21.95" customHeight="1">
      <c r="B16" s="201" t="s">
        <v>403</v>
      </c>
      <c r="D16" s="635">
        <v>-13361</v>
      </c>
      <c r="E16" s="152"/>
      <c r="F16" s="635">
        <v>3218</v>
      </c>
    </row>
    <row r="17" spans="1:6" s="201" customFormat="1" ht="21.95" customHeight="1">
      <c r="B17" s="201" t="s">
        <v>404</v>
      </c>
      <c r="D17" s="635">
        <v>7788</v>
      </c>
      <c r="E17" s="229"/>
      <c r="F17" s="635">
        <v>2543</v>
      </c>
    </row>
    <row r="18" spans="1:6" s="201" customFormat="1" ht="21.95" customHeight="1">
      <c r="B18" s="201" t="s">
        <v>379</v>
      </c>
      <c r="D18" s="659">
        <v>576777</v>
      </c>
      <c r="E18" s="207"/>
      <c r="F18" s="635">
        <v>445896</v>
      </c>
    </row>
    <row r="19" spans="1:6" s="201" customFormat="1" ht="23.1" customHeight="1">
      <c r="B19" s="201" t="s">
        <v>263</v>
      </c>
      <c r="D19" s="702">
        <v>-129485</v>
      </c>
      <c r="E19" s="250"/>
      <c r="F19" s="702">
        <v>-979320</v>
      </c>
    </row>
    <row r="20" spans="1:6" s="201" customFormat="1" ht="23.1" customHeight="1">
      <c r="B20" s="201" t="s">
        <v>376</v>
      </c>
      <c r="D20" s="703">
        <v>2751860</v>
      </c>
      <c r="E20" s="250"/>
      <c r="F20" s="703">
        <v>611069</v>
      </c>
    </row>
    <row r="21" spans="1:6" s="201" customFormat="1" ht="20.85" customHeight="1">
      <c r="A21" s="206" t="s">
        <v>387</v>
      </c>
      <c r="D21" s="207"/>
      <c r="E21" s="207"/>
      <c r="F21" s="207"/>
    </row>
    <row r="22" spans="1:6" s="201" customFormat="1" ht="21.95" customHeight="1">
      <c r="A22" s="206" t="s">
        <v>391</v>
      </c>
      <c r="D22" s="207">
        <v>62791995</v>
      </c>
      <c r="E22" s="207"/>
      <c r="F22" s="207">
        <v>26651004</v>
      </c>
    </row>
    <row r="23" spans="1:6" s="201" customFormat="1" ht="21.95" customHeight="1">
      <c r="A23" s="206" t="s">
        <v>385</v>
      </c>
      <c r="D23" s="659" t="s">
        <v>332</v>
      </c>
      <c r="E23" s="207"/>
      <c r="F23" s="659"/>
    </row>
    <row r="24" spans="1:6" s="201" customFormat="1" ht="21.95" customHeight="1">
      <c r="A24" s="206"/>
      <c r="B24" s="201" t="s">
        <v>351</v>
      </c>
      <c r="D24" s="659">
        <v>-9591808</v>
      </c>
      <c r="E24" s="207"/>
      <c r="F24" s="659">
        <v>-3296822</v>
      </c>
    </row>
    <row r="25" spans="1:6" s="201" customFormat="1" ht="21.95" customHeight="1">
      <c r="A25" s="206"/>
      <c r="B25" s="201" t="s">
        <v>347</v>
      </c>
      <c r="D25" s="659">
        <v>156440</v>
      </c>
      <c r="E25" s="207"/>
      <c r="F25" s="659">
        <v>-236368</v>
      </c>
    </row>
    <row r="26" spans="1:6" s="201" customFormat="1" ht="21.95" customHeight="1">
      <c r="A26" s="206" t="s">
        <v>398</v>
      </c>
      <c r="D26" s="659"/>
      <c r="E26" s="207"/>
      <c r="F26" s="659"/>
    </row>
    <row r="27" spans="1:6" s="201" customFormat="1" ht="21.95" customHeight="1">
      <c r="A27" s="206"/>
      <c r="B27" s="201" t="s">
        <v>358</v>
      </c>
      <c r="D27" s="646">
        <v>-627876</v>
      </c>
      <c r="E27" s="213"/>
      <c r="F27" s="634">
        <v>-9685080</v>
      </c>
    </row>
    <row r="28" spans="1:6" s="201" customFormat="1" ht="21.75" customHeight="1">
      <c r="A28" s="206"/>
      <c r="B28" s="201" t="s">
        <v>361</v>
      </c>
      <c r="D28" s="711">
        <v>32917</v>
      </c>
      <c r="E28" s="207"/>
      <c r="F28" s="711">
        <v>-2339543</v>
      </c>
    </row>
    <row r="29" spans="1:6" s="201" customFormat="1" ht="21.95" customHeight="1">
      <c r="A29" s="206" t="s">
        <v>343</v>
      </c>
      <c r="D29" s="213">
        <v>52761668</v>
      </c>
      <c r="E29" s="207"/>
      <c r="F29" s="213">
        <v>11093191</v>
      </c>
    </row>
    <row r="30" spans="1:6" s="201" customFormat="1" ht="21.95" customHeight="1">
      <c r="B30" s="201" t="s">
        <v>265</v>
      </c>
      <c r="D30" s="250">
        <v>7430</v>
      </c>
      <c r="E30" s="250"/>
      <c r="F30" s="250">
        <v>902813</v>
      </c>
    </row>
    <row r="31" spans="1:6" s="201" customFormat="1" ht="21.95" customHeight="1">
      <c r="B31" s="201" t="s">
        <v>264</v>
      </c>
      <c r="D31" s="250">
        <v>-1231930</v>
      </c>
      <c r="E31" s="250"/>
      <c r="F31" s="250">
        <v>-651776</v>
      </c>
    </row>
    <row r="32" spans="1:6" s="230" customFormat="1" ht="21.95" customHeight="1">
      <c r="A32" s="275" t="s">
        <v>342</v>
      </c>
      <c r="D32" s="599">
        <v>51537168</v>
      </c>
      <c r="E32" s="600"/>
      <c r="F32" s="599">
        <v>11344228</v>
      </c>
    </row>
    <row r="33" spans="1:6" s="201" customFormat="1">
      <c r="A33" s="739" t="s">
        <v>369</v>
      </c>
      <c r="B33" s="739"/>
      <c r="C33" s="739"/>
      <c r="D33" s="739"/>
      <c r="E33" s="739"/>
      <c r="F33" s="739"/>
    </row>
    <row r="34" spans="1:6" s="201" customFormat="1">
      <c r="A34" s="739" t="s">
        <v>17</v>
      </c>
      <c r="B34" s="739"/>
      <c r="C34" s="739"/>
      <c r="D34" s="739"/>
      <c r="E34" s="739"/>
      <c r="F34" s="739"/>
    </row>
    <row r="35" spans="1:6" s="201" customFormat="1">
      <c r="A35" s="739" t="s">
        <v>407</v>
      </c>
      <c r="B35" s="739"/>
      <c r="C35" s="739"/>
      <c r="D35" s="739"/>
      <c r="E35" s="739"/>
      <c r="F35" s="739"/>
    </row>
    <row r="36" spans="1:6" s="201" customFormat="1" ht="21.95" customHeight="1">
      <c r="A36" s="734"/>
      <c r="B36" s="734"/>
      <c r="C36" s="734"/>
      <c r="D36" s="734"/>
      <c r="E36" s="734"/>
      <c r="F36" s="732" t="s">
        <v>408</v>
      </c>
    </row>
    <row r="37" spans="1:6" s="201" customFormat="1" ht="21.95" customHeight="1">
      <c r="A37" s="734"/>
      <c r="B37" s="734"/>
      <c r="C37" s="734"/>
      <c r="D37" s="734"/>
      <c r="E37" s="734"/>
      <c r="F37" s="733" t="s">
        <v>409</v>
      </c>
    </row>
    <row r="38" spans="1:6" s="201" customFormat="1">
      <c r="D38" s="747" t="s">
        <v>37</v>
      </c>
      <c r="E38" s="747"/>
      <c r="F38" s="747"/>
    </row>
    <row r="39" spans="1:6" s="201" customFormat="1">
      <c r="D39" s="712" t="s">
        <v>420</v>
      </c>
      <c r="E39" s="242"/>
      <c r="F39" s="712" t="s">
        <v>375</v>
      </c>
    </row>
    <row r="40" spans="1:6" s="201" customFormat="1" ht="21.95" customHeight="1">
      <c r="A40" s="230" t="s">
        <v>146</v>
      </c>
    </row>
    <row r="41" spans="1:6" s="201" customFormat="1" ht="23.25" customHeight="1">
      <c r="B41" s="592" t="s">
        <v>425</v>
      </c>
      <c r="C41" s="592"/>
      <c r="D41" s="591">
        <v>0</v>
      </c>
      <c r="E41" s="207"/>
      <c r="F41" s="207">
        <v>250000000</v>
      </c>
    </row>
    <row r="42" spans="1:6" s="201" customFormat="1" ht="21.95" customHeight="1">
      <c r="B42" s="201" t="s">
        <v>377</v>
      </c>
      <c r="D42" s="659">
        <v>-60785542</v>
      </c>
      <c r="E42" s="207"/>
      <c r="F42" s="207">
        <v>-223224725</v>
      </c>
    </row>
    <row r="43" spans="1:6" s="201" customFormat="1" ht="21.95" customHeight="1">
      <c r="B43" s="201" t="s">
        <v>147</v>
      </c>
      <c r="D43" s="635">
        <v>3645</v>
      </c>
      <c r="E43" s="207"/>
      <c r="F43" s="229">
        <v>105</v>
      </c>
    </row>
    <row r="44" spans="1:6" s="201" customFormat="1" ht="21.95" customHeight="1">
      <c r="B44" s="201" t="s">
        <v>392</v>
      </c>
      <c r="D44" s="591">
        <v>0</v>
      </c>
      <c r="E44" s="207"/>
      <c r="F44" s="229">
        <v>-1900000</v>
      </c>
    </row>
    <row r="45" spans="1:6" s="201" customFormat="1" ht="21.95" customHeight="1">
      <c r="B45" s="201" t="s">
        <v>341</v>
      </c>
      <c r="D45" s="591">
        <v>0</v>
      </c>
      <c r="E45" s="207"/>
      <c r="F45" s="207">
        <v>-4266111</v>
      </c>
    </row>
    <row r="46" spans="1:6" s="603" customFormat="1" ht="21.95" customHeight="1">
      <c r="A46" s="230" t="s">
        <v>430</v>
      </c>
      <c r="B46" s="230"/>
      <c r="C46" s="230"/>
      <c r="D46" s="599">
        <v>-60781897</v>
      </c>
      <c r="E46" s="600"/>
      <c r="F46" s="599">
        <v>20609269</v>
      </c>
    </row>
    <row r="47" spans="1:6" s="603" customFormat="1" ht="21.95" customHeight="1">
      <c r="A47" s="230" t="s">
        <v>261</v>
      </c>
      <c r="B47" s="230"/>
      <c r="C47" s="230"/>
      <c r="D47" s="601"/>
      <c r="E47" s="600"/>
      <c r="F47" s="601"/>
    </row>
    <row r="48" spans="1:6" s="603" customFormat="1" ht="21.95" customHeight="1">
      <c r="A48" s="230"/>
      <c r="B48" s="201" t="s">
        <v>389</v>
      </c>
      <c r="C48" s="230"/>
      <c r="D48" s="480">
        <v>0</v>
      </c>
      <c r="E48" s="207"/>
      <c r="F48" s="228">
        <v>-38004</v>
      </c>
    </row>
    <row r="49" spans="1:6" s="603" customFormat="1" ht="21.95" customHeight="1">
      <c r="A49" s="230"/>
      <c r="B49" s="201" t="s">
        <v>388</v>
      </c>
      <c r="C49" s="230"/>
      <c r="D49" s="502">
        <v>-18207918</v>
      </c>
      <c r="E49" s="207"/>
      <c r="F49" s="228">
        <v>-20412840</v>
      </c>
    </row>
    <row r="50" spans="1:6" s="603" customFormat="1" ht="21.95" customHeight="1">
      <c r="A50" s="230"/>
      <c r="B50" s="201" t="s">
        <v>148</v>
      </c>
      <c r="C50" s="230"/>
      <c r="D50" s="480">
        <v>-6435</v>
      </c>
      <c r="E50" s="207"/>
      <c r="F50" s="228">
        <v>-623725</v>
      </c>
    </row>
    <row r="51" spans="1:6" s="201" customFormat="1" ht="21.95" customHeight="1">
      <c r="B51" s="201" t="s">
        <v>378</v>
      </c>
      <c r="D51" s="701">
        <v>-2792083</v>
      </c>
      <c r="E51" s="250"/>
      <c r="F51" s="250">
        <v>-587160</v>
      </c>
    </row>
    <row r="52" spans="1:6" s="603" customFormat="1" ht="21.95" customHeight="1">
      <c r="A52" s="230" t="s">
        <v>428</v>
      </c>
      <c r="B52" s="201"/>
      <c r="C52" s="230"/>
      <c r="D52" s="644">
        <v>-21006436</v>
      </c>
      <c r="E52" s="600"/>
      <c r="F52" s="644">
        <v>-21661729</v>
      </c>
    </row>
    <row r="53" spans="1:6" s="230" customFormat="1" ht="21.95" customHeight="1">
      <c r="A53" s="230" t="s">
        <v>399</v>
      </c>
      <c r="D53" s="601">
        <v>-30251165</v>
      </c>
      <c r="E53" s="600"/>
      <c r="F53" s="601">
        <v>10291768</v>
      </c>
    </row>
    <row r="54" spans="1:6" s="230" customFormat="1" ht="21.95" customHeight="1">
      <c r="A54" s="230" t="s">
        <v>421</v>
      </c>
      <c r="D54" s="600">
        <v>69079472</v>
      </c>
      <c r="E54" s="600"/>
      <c r="F54" s="600">
        <v>168537560</v>
      </c>
    </row>
    <row r="55" spans="1:6" s="230" customFormat="1" ht="21.95" customHeight="1" thickBot="1">
      <c r="A55" s="230" t="s">
        <v>422</v>
      </c>
      <c r="D55" s="602">
        <v>38828307</v>
      </c>
      <c r="E55" s="600"/>
      <c r="F55" s="602">
        <v>178829328</v>
      </c>
    </row>
    <row r="56" spans="1:6" s="230" customFormat="1" ht="21.75" thickTop="1">
      <c r="D56" s="601"/>
      <c r="E56" s="600"/>
      <c r="F56" s="601"/>
    </row>
    <row r="57" spans="1:6" s="230" customFormat="1">
      <c r="A57" s="230" t="s">
        <v>386</v>
      </c>
      <c r="D57" s="601"/>
      <c r="E57" s="600"/>
      <c r="F57" s="601"/>
    </row>
    <row r="58" spans="1:6" s="596" customFormat="1">
      <c r="B58" s="592" t="s">
        <v>426</v>
      </c>
      <c r="C58" s="592"/>
      <c r="D58" s="698"/>
      <c r="E58" s="699"/>
      <c r="F58" s="698"/>
    </row>
    <row r="59" spans="1:6" s="596" customFormat="1">
      <c r="B59" s="592" t="s">
        <v>405</v>
      </c>
      <c r="C59" s="592"/>
      <c r="D59" s="634">
        <v>32703605</v>
      </c>
      <c r="E59" s="699"/>
      <c r="F59" s="634">
        <v>191104938</v>
      </c>
    </row>
    <row r="60" spans="1:6" s="230" customFormat="1">
      <c r="B60" s="592" t="s">
        <v>394</v>
      </c>
      <c r="C60" s="592"/>
      <c r="D60" s="227">
        <v>0</v>
      </c>
      <c r="E60" s="600"/>
      <c r="F60" s="213">
        <v>2420650</v>
      </c>
    </row>
    <row r="61" spans="1:6" s="230" customFormat="1">
      <c r="B61" s="592" t="s">
        <v>395</v>
      </c>
      <c r="C61" s="592"/>
      <c r="D61" s="634">
        <v>104783629</v>
      </c>
      <c r="E61" s="600"/>
      <c r="F61" s="213">
        <v>79046601</v>
      </c>
    </row>
    <row r="62" spans="1:6" s="230" customFormat="1">
      <c r="D62" s="697"/>
      <c r="E62" s="600"/>
      <c r="F62" s="157"/>
    </row>
    <row r="63" spans="1:6" s="230" customFormat="1">
      <c r="A63" s="201"/>
      <c r="D63" s="213"/>
      <c r="E63" s="600"/>
      <c r="F63" s="601"/>
    </row>
    <row r="64" spans="1:6" s="230" customFormat="1">
      <c r="A64" s="201"/>
      <c r="D64" s="157"/>
      <c r="E64" s="600"/>
    </row>
    <row r="65" spans="1:6" s="201" customFormat="1">
      <c r="D65" s="213"/>
      <c r="E65" s="207"/>
      <c r="F65" s="213"/>
    </row>
    <row r="66" spans="1:6" s="201" customFormat="1">
      <c r="D66" s="213"/>
      <c r="E66" s="207"/>
      <c r="F66" s="213"/>
    </row>
    <row r="67" spans="1:6" s="230" customFormat="1">
      <c r="A67" s="201"/>
      <c r="D67" s="601"/>
      <c r="E67" s="600"/>
      <c r="F67" s="601"/>
    </row>
    <row r="68" spans="1:6" s="201" customFormat="1">
      <c r="D68" s="213"/>
      <c r="E68" s="207"/>
      <c r="F68" s="213"/>
    </row>
    <row r="69" spans="1:6" s="201" customFormat="1">
      <c r="E69" s="207"/>
      <c r="F69" s="213"/>
    </row>
    <row r="70" spans="1:6" s="201" customFormat="1">
      <c r="A70" s="205"/>
      <c r="B70" s="503"/>
      <c r="C70" s="204"/>
      <c r="E70" s="207"/>
      <c r="F70" s="213"/>
    </row>
    <row r="71" spans="1:6">
      <c r="D71" s="213"/>
      <c r="E71" s="207"/>
      <c r="F71" s="213"/>
    </row>
    <row r="72" spans="1:6">
      <c r="D72" s="213"/>
      <c r="E72" s="207"/>
      <c r="F72" s="213"/>
    </row>
    <row r="73" spans="1:6">
      <c r="D73" s="201"/>
      <c r="E73" s="201"/>
      <c r="F73" s="201"/>
    </row>
    <row r="74" spans="1:6">
      <c r="D74" s="201"/>
      <c r="E74" s="201"/>
      <c r="F74" s="201"/>
    </row>
  </sheetData>
  <mergeCells count="8">
    <mergeCell ref="A35:F35"/>
    <mergeCell ref="D38:F38"/>
    <mergeCell ref="D6:F6"/>
    <mergeCell ref="A1:F1"/>
    <mergeCell ref="A2:F2"/>
    <mergeCell ref="A3:F3"/>
    <mergeCell ref="A33:F33"/>
    <mergeCell ref="A34:F34"/>
  </mergeCells>
  <pageMargins left="1.1023622047244099" right="0.511811023622047" top="0.86614173228346503" bottom="0.78740157480314998" header="0.511811023622047" footer="0.511811023622047"/>
  <pageSetup paperSize="9" firstPageNumber="6" fitToHeight="4" orientation="portrait" useFirstPageNumber="1" r:id="rId1"/>
  <headerFooter alignWithMargins="0">
    <oddFooter>&amp;L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9" customWidth="1"/>
    <col min="2" max="2" width="3.85546875" style="289" customWidth="1"/>
    <col min="3" max="3" width="9.42578125" style="318" customWidth="1"/>
    <col min="4" max="4" width="1.5703125" style="289" customWidth="1"/>
    <col min="5" max="5" width="13.85546875" style="315" customWidth="1"/>
    <col min="6" max="6" width="1.140625" style="315" customWidth="1"/>
    <col min="7" max="7" width="9.42578125" style="456" hidden="1" customWidth="1"/>
    <col min="8" max="8" width="1.28515625" style="315" customWidth="1"/>
    <col min="9" max="9" width="13.85546875" style="315" customWidth="1"/>
    <col min="10" max="10" width="2" style="315" customWidth="1"/>
    <col min="11" max="11" width="9.42578125" style="456" hidden="1" customWidth="1"/>
    <col min="12" max="12" width="1.28515625" style="315" customWidth="1"/>
    <col min="13" max="13" width="12.42578125" style="315" customWidth="1"/>
    <col min="14" max="14" width="2.28515625" style="289" customWidth="1"/>
    <col min="15" max="15" width="9.42578125" style="326" hidden="1" customWidth="1"/>
    <col min="16" max="16" width="1.28515625" style="491" customWidth="1"/>
    <col min="17" max="17" width="12.7109375" style="491" customWidth="1"/>
    <col min="18" max="18" width="2.28515625" style="491" customWidth="1"/>
    <col min="19" max="19" width="9.42578125" style="521" hidden="1" customWidth="1"/>
    <col min="20" max="20" width="1.28515625" style="491" customWidth="1"/>
    <col min="21" max="21" width="12.85546875" style="491" customWidth="1"/>
    <col min="22" max="22" width="2.28515625" style="289" customWidth="1"/>
    <col min="23" max="23" width="13.85546875" style="289" customWidth="1"/>
    <col min="24" max="24" width="1.5703125" style="289" customWidth="1"/>
    <col min="25" max="25" width="13.85546875" style="289" customWidth="1"/>
    <col min="26" max="26" width="1.5703125" style="289" customWidth="1"/>
    <col min="27" max="27" width="13.85546875" style="289" customWidth="1"/>
    <col min="28" max="28" width="14.85546875" style="289" bestFit="1" customWidth="1"/>
    <col min="29" max="29" width="12.5703125" style="289" bestFit="1" customWidth="1"/>
    <col min="30" max="30" width="11.85546875" style="289" customWidth="1"/>
    <col min="31" max="16384" width="9.140625" style="289"/>
  </cols>
  <sheetData>
    <row r="1" spans="1:40" ht="23.25">
      <c r="A1" s="286" t="s">
        <v>213</v>
      </c>
      <c r="B1" s="287"/>
      <c r="D1" s="288"/>
    </row>
    <row r="2" spans="1:40" ht="23.25">
      <c r="A2" s="290" t="s">
        <v>122</v>
      </c>
      <c r="B2" s="290"/>
      <c r="D2" s="288"/>
      <c r="Y2" s="249" t="s">
        <v>126</v>
      </c>
      <c r="AA2" s="501"/>
    </row>
    <row r="3" spans="1:40" ht="23.25">
      <c r="A3" s="290" t="e">
        <f>#REF!</f>
        <v>#REF!</v>
      </c>
      <c r="B3" s="290"/>
      <c r="D3" s="288"/>
      <c r="Y3" s="249" t="s">
        <v>127</v>
      </c>
      <c r="AA3" s="370"/>
    </row>
    <row r="4" spans="1:40" ht="6" customHeight="1"/>
    <row r="5" spans="1:40" s="23" customFormat="1" ht="17.25" customHeight="1">
      <c r="B5" s="214"/>
      <c r="C5" s="749" t="s">
        <v>37</v>
      </c>
      <c r="D5" s="749"/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  <c r="R5" s="749"/>
      <c r="S5" s="749"/>
      <c r="T5" s="749"/>
      <c r="U5" s="749"/>
      <c r="V5" s="749"/>
      <c r="W5" s="749"/>
      <c r="X5" s="749"/>
      <c r="Y5" s="749"/>
      <c r="Z5" s="749"/>
      <c r="AA5" s="749"/>
    </row>
    <row r="6" spans="1:40" s="23" customFormat="1">
      <c r="B6" s="214"/>
      <c r="C6" s="317" t="s">
        <v>138</v>
      </c>
      <c r="D6" s="226"/>
      <c r="E6" s="339" t="s">
        <v>231</v>
      </c>
      <c r="F6" s="145"/>
      <c r="G6" s="457" t="s">
        <v>138</v>
      </c>
      <c r="H6" s="458"/>
      <c r="I6" s="339" t="s">
        <v>232</v>
      </c>
      <c r="J6" s="195"/>
      <c r="K6" s="457" t="s">
        <v>138</v>
      </c>
      <c r="L6" s="145"/>
      <c r="M6" s="339" t="s">
        <v>39</v>
      </c>
      <c r="N6" s="291"/>
      <c r="O6" s="317" t="s">
        <v>138</v>
      </c>
      <c r="P6" s="487"/>
      <c r="Q6" s="522" t="s">
        <v>29</v>
      </c>
      <c r="R6" s="487"/>
      <c r="S6" s="523" t="s">
        <v>138</v>
      </c>
      <c r="T6" s="487"/>
      <c r="U6" s="522" t="s">
        <v>52</v>
      </c>
      <c r="V6" s="291"/>
      <c r="W6" s="285" t="s">
        <v>212</v>
      </c>
      <c r="X6" s="226"/>
      <c r="Y6" s="354" t="s">
        <v>233</v>
      </c>
      <c r="Z6" s="226"/>
      <c r="AA6" s="285" t="s">
        <v>212</v>
      </c>
    </row>
    <row r="7" spans="1:40" s="23" customFormat="1">
      <c r="A7" s="292" t="s">
        <v>139</v>
      </c>
      <c r="B7" s="293"/>
      <c r="C7" s="319"/>
      <c r="D7" s="294"/>
      <c r="E7" s="128"/>
      <c r="F7" s="146"/>
      <c r="G7" s="459"/>
      <c r="H7" s="148"/>
      <c r="I7" s="128"/>
      <c r="J7" s="128"/>
      <c r="K7" s="459"/>
      <c r="L7" s="146"/>
      <c r="M7" s="128"/>
      <c r="N7" s="232"/>
      <c r="O7" s="323"/>
      <c r="P7" s="489"/>
      <c r="Q7" s="489"/>
      <c r="R7" s="489"/>
      <c r="S7" s="524"/>
      <c r="T7" s="489"/>
      <c r="U7" s="489"/>
      <c r="V7" s="232"/>
      <c r="W7" s="232"/>
      <c r="Y7" s="232"/>
      <c r="AA7" s="232"/>
    </row>
    <row r="8" spans="1:40" s="23" customFormat="1">
      <c r="A8" s="23" t="s">
        <v>21</v>
      </c>
      <c r="B8" s="214"/>
      <c r="C8" s="320" t="s">
        <v>58</v>
      </c>
      <c r="E8" s="455" t="e">
        <f>#REF!</f>
        <v>#REF!</v>
      </c>
      <c r="F8" s="455"/>
      <c r="G8" s="460"/>
      <c r="H8" s="455"/>
      <c r="I8" s="455"/>
      <c r="J8" s="461"/>
      <c r="K8" s="460"/>
      <c r="L8" s="455"/>
      <c r="M8" s="455"/>
      <c r="N8" s="295"/>
      <c r="O8" s="327"/>
      <c r="P8" s="525"/>
      <c r="Q8" s="526"/>
      <c r="R8" s="525"/>
      <c r="S8" s="527"/>
      <c r="T8" s="525"/>
      <c r="U8" s="526"/>
      <c r="V8" s="295"/>
      <c r="W8" s="295" t="e">
        <f>E8+I8+M8+Q8+U8</f>
        <v>#REF!</v>
      </c>
      <c r="X8" s="297"/>
      <c r="Y8" s="295">
        <v>0</v>
      </c>
      <c r="Z8" s="297"/>
      <c r="AA8" s="472" t="e">
        <f>ROUND(W8+Y8,0)</f>
        <v>#REF!</v>
      </c>
      <c r="AB8" s="298" t="e">
        <f>ROUND(AA8/1000,0)</f>
        <v>#REF!</v>
      </c>
    </row>
    <row r="9" spans="1:40" s="23" customFormat="1">
      <c r="A9" s="23" t="s">
        <v>3</v>
      </c>
      <c r="B9" s="214"/>
      <c r="C9" s="320" t="s">
        <v>58</v>
      </c>
      <c r="E9" s="455" t="e">
        <f>#REF!</f>
        <v>#REF!</v>
      </c>
      <c r="F9" s="365"/>
      <c r="G9" s="462"/>
      <c r="H9" s="455"/>
      <c r="I9" s="365"/>
      <c r="J9" s="461"/>
      <c r="K9" s="462"/>
      <c r="L9" s="365"/>
      <c r="M9" s="365"/>
      <c r="N9" s="296"/>
      <c r="O9" s="320"/>
      <c r="P9" s="526"/>
      <c r="Q9" s="526"/>
      <c r="R9" s="526"/>
      <c r="S9" s="528"/>
      <c r="T9" s="526"/>
      <c r="U9" s="526"/>
      <c r="V9" s="297"/>
      <c r="W9" s="295" t="e">
        <f>E9+I9+M9+Q9+U9</f>
        <v>#REF!</v>
      </c>
      <c r="X9" s="297"/>
      <c r="Y9" s="295">
        <v>0</v>
      </c>
      <c r="Z9" s="297"/>
      <c r="AA9" s="472" t="e">
        <f>ROUND(W9+Y9,0)</f>
        <v>#REF!</v>
      </c>
      <c r="AB9" s="298" t="e">
        <f>ROUND(AA9/1000,0)</f>
        <v>#REF!</v>
      </c>
    </row>
    <row r="10" spans="1:40" s="23" customFormat="1">
      <c r="A10" s="23" t="s">
        <v>4</v>
      </c>
      <c r="B10" s="214"/>
      <c r="C10" s="320" t="s">
        <v>58</v>
      </c>
      <c r="E10" s="455" t="e">
        <f>#REF!</f>
        <v>#REF!</v>
      </c>
      <c r="F10" s="365"/>
      <c r="G10" s="462"/>
      <c r="H10" s="455"/>
      <c r="I10" s="365"/>
      <c r="J10" s="365"/>
      <c r="K10" s="462"/>
      <c r="L10" s="365"/>
      <c r="M10" s="365"/>
      <c r="N10" s="296"/>
      <c r="O10" s="320"/>
      <c r="P10" s="526"/>
      <c r="Q10" s="490"/>
      <c r="R10" s="526"/>
      <c r="S10" s="528"/>
      <c r="T10" s="526"/>
      <c r="U10" s="526"/>
      <c r="V10" s="297"/>
      <c r="W10" s="295" t="e">
        <f>E10+I10+M10+Q10+U10</f>
        <v>#REF!</v>
      </c>
      <c r="X10" s="297"/>
      <c r="Y10" s="295">
        <v>0</v>
      </c>
      <c r="Z10" s="297"/>
      <c r="AA10" s="472" t="e">
        <f>ROUND(W10+Y10,0)</f>
        <v>#REF!</v>
      </c>
      <c r="AB10" s="298" t="e">
        <f>ROUND(AA10/1000,0)</f>
        <v>#REF!</v>
      </c>
    </row>
    <row r="11" spans="1:40" s="23" customFormat="1">
      <c r="A11" s="23" t="s">
        <v>22</v>
      </c>
      <c r="B11" s="214"/>
      <c r="C11" s="320" t="s">
        <v>58</v>
      </c>
      <c r="E11" s="455" t="e">
        <f>#REF!</f>
        <v>#REF!</v>
      </c>
      <c r="F11" s="365"/>
      <c r="G11" s="462"/>
      <c r="H11" s="455"/>
      <c r="I11" s="365"/>
      <c r="J11" s="461"/>
      <c r="K11" s="462"/>
      <c r="L11" s="365"/>
      <c r="M11" s="365"/>
      <c r="N11" s="297"/>
      <c r="O11" s="320"/>
      <c r="P11" s="526"/>
      <c r="Q11" s="526"/>
      <c r="R11" s="526"/>
      <c r="S11" s="528"/>
      <c r="T11" s="526"/>
      <c r="U11" s="526"/>
      <c r="V11" s="297"/>
      <c r="W11" s="295" t="e">
        <f>E11+I11+M11+Q11+U11</f>
        <v>#REF!</v>
      </c>
      <c r="X11" s="297"/>
      <c r="Y11" s="295">
        <v>0</v>
      </c>
      <c r="Z11" s="297"/>
      <c r="AA11" s="472" t="e">
        <f>ROUND(W11+Y11,0)</f>
        <v>#REF!</v>
      </c>
      <c r="AB11" s="298" t="e">
        <f>ROUND(AA11/1000,0)</f>
        <v>#REF!</v>
      </c>
    </row>
    <row r="12" spans="1:40" s="23" customFormat="1">
      <c r="A12" s="23" t="s">
        <v>140</v>
      </c>
      <c r="B12" s="214"/>
      <c r="C12" s="320"/>
      <c r="E12" s="455" t="e">
        <f>#REF!</f>
        <v>#REF!</v>
      </c>
      <c r="F12" s="365"/>
      <c r="G12" s="463"/>
      <c r="H12" s="455"/>
      <c r="I12" s="365"/>
      <c r="J12" s="365"/>
      <c r="K12" s="463"/>
      <c r="L12" s="365"/>
      <c r="M12" s="365"/>
      <c r="N12" s="297"/>
      <c r="O12" s="328"/>
      <c r="P12" s="526"/>
      <c r="Q12" s="526"/>
      <c r="R12" s="526"/>
      <c r="S12" s="529"/>
      <c r="T12" s="526"/>
      <c r="U12" s="526"/>
      <c r="V12" s="297"/>
      <c r="W12" s="295" t="e">
        <f>E12+I12+M12+U12</f>
        <v>#REF!</v>
      </c>
      <c r="X12" s="297"/>
      <c r="Y12" s="295">
        <v>0</v>
      </c>
      <c r="Z12" s="297"/>
      <c r="AA12" s="472" t="e">
        <f>ROUND(W12+Y12,0)</f>
        <v>#REF!</v>
      </c>
      <c r="AB12" s="298" t="e">
        <f>ROUND(AA12/1000,0)</f>
        <v>#REF!</v>
      </c>
    </row>
    <row r="13" spans="1:40" s="23" customFormat="1" ht="22.5" thickBot="1">
      <c r="A13" s="23" t="s">
        <v>23</v>
      </c>
      <c r="B13" s="214"/>
      <c r="C13" s="320"/>
      <c r="E13" s="366" t="e">
        <f>SUM(E8:E12)</f>
        <v>#REF!</v>
      </c>
      <c r="F13" s="365"/>
      <c r="G13" s="463"/>
      <c r="H13" s="455"/>
      <c r="I13" s="366">
        <f>SUM(I8:I12)</f>
        <v>0</v>
      </c>
      <c r="J13" s="455"/>
      <c r="K13" s="463"/>
      <c r="L13" s="365"/>
      <c r="M13" s="366">
        <f>SUM(M8:M12)</f>
        <v>0</v>
      </c>
      <c r="N13" s="295"/>
      <c r="O13" s="328"/>
      <c r="P13" s="525"/>
      <c r="Q13" s="530">
        <f>SUM(Q8:Q12)</f>
        <v>0</v>
      </c>
      <c r="R13" s="525"/>
      <c r="S13" s="529"/>
      <c r="T13" s="525"/>
      <c r="U13" s="530">
        <f>SUM(U8:U12)</f>
        <v>0</v>
      </c>
      <c r="V13" s="295"/>
      <c r="W13" s="299" t="e">
        <f>SUM(W8:W12)</f>
        <v>#REF!</v>
      </c>
      <c r="X13" s="297"/>
      <c r="Y13" s="295">
        <f>SUM(Y8:Y12)</f>
        <v>0</v>
      </c>
      <c r="Z13" s="297"/>
      <c r="AA13" s="552" t="e">
        <f>SUM(AA8:AA12)</f>
        <v>#REF!</v>
      </c>
      <c r="AB13" s="445" t="e">
        <f>#REF!</f>
        <v>#REF!</v>
      </c>
      <c r="AC13" s="297" t="e">
        <f>AA13-AB13</f>
        <v>#REF!</v>
      </c>
    </row>
    <row r="14" spans="1:40" ht="12" customHeight="1" thickTop="1">
      <c r="C14" s="321"/>
      <c r="E14" s="426" t="e">
        <f>E13-#REF!</f>
        <v>#REF!</v>
      </c>
      <c r="F14" s="367"/>
      <c r="G14" s="464"/>
      <c r="H14" s="367"/>
      <c r="I14" s="367" t="e">
        <f>I13-#REF!</f>
        <v>#REF!</v>
      </c>
      <c r="J14" s="367"/>
      <c r="K14" s="464"/>
      <c r="L14" s="367"/>
      <c r="M14" s="367" t="e">
        <f>M13-#REF!</f>
        <v>#REF!</v>
      </c>
      <c r="N14" s="300"/>
      <c r="O14" s="329"/>
      <c r="P14" s="531"/>
      <c r="Q14" s="531" t="e">
        <f>Q13-#REF!</f>
        <v>#REF!</v>
      </c>
      <c r="R14" s="531"/>
      <c r="S14" s="532"/>
      <c r="T14" s="531"/>
      <c r="U14" s="531" t="e">
        <f>U13-#REF!</f>
        <v>#REF!</v>
      </c>
      <c r="V14" s="300"/>
      <c r="W14" s="300"/>
      <c r="X14" s="300"/>
      <c r="Y14" s="300"/>
      <c r="Z14" s="300"/>
      <c r="AA14" s="300"/>
      <c r="AB14" s="300"/>
      <c r="AC14" s="300"/>
      <c r="AD14" s="300"/>
      <c r="AE14" s="300"/>
      <c r="AF14" s="300"/>
      <c r="AG14" s="300"/>
      <c r="AH14" s="300"/>
      <c r="AI14" s="300"/>
      <c r="AJ14" s="300"/>
      <c r="AK14" s="300"/>
      <c r="AL14" s="300"/>
      <c r="AM14" s="300"/>
      <c r="AN14" s="300"/>
    </row>
    <row r="15" spans="1:40">
      <c r="A15" s="301" t="s">
        <v>141</v>
      </c>
      <c r="B15" s="302"/>
      <c r="C15" s="322"/>
      <c r="D15" s="302"/>
      <c r="E15" s="465"/>
      <c r="G15" s="466"/>
      <c r="I15" s="367"/>
      <c r="J15" s="367"/>
      <c r="K15" s="466"/>
      <c r="M15" s="367"/>
      <c r="N15" s="300"/>
      <c r="O15" s="325"/>
      <c r="P15" s="531"/>
      <c r="Q15" s="531"/>
      <c r="R15" s="531"/>
      <c r="S15" s="492"/>
      <c r="T15" s="531"/>
      <c r="U15" s="531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</row>
    <row r="16" spans="1:40" s="23" customFormat="1">
      <c r="A16" s="23" t="s">
        <v>50</v>
      </c>
      <c r="B16" s="214"/>
      <c r="C16" s="320" t="s">
        <v>59</v>
      </c>
      <c r="E16" s="365" t="e">
        <f>#REF!</f>
        <v>#REF!</v>
      </c>
      <c r="F16" s="365"/>
      <c r="G16" s="463"/>
      <c r="H16" s="455"/>
      <c r="I16" s="365"/>
      <c r="J16" s="365"/>
      <c r="K16" s="463"/>
      <c r="L16" s="365"/>
      <c r="M16" s="365"/>
      <c r="N16" s="297"/>
      <c r="O16" s="328"/>
      <c r="P16" s="526"/>
      <c r="Q16" s="526"/>
      <c r="R16" s="526"/>
      <c r="S16" s="529"/>
      <c r="T16" s="526"/>
      <c r="U16" s="526"/>
      <c r="V16" s="297"/>
      <c r="W16" s="295" t="e">
        <f>E16+I16+M16+Q16+U16</f>
        <v>#REF!</v>
      </c>
      <c r="X16" s="297"/>
      <c r="Y16" s="295">
        <v>0</v>
      </c>
      <c r="Z16" s="297"/>
      <c r="AA16" s="472" t="e">
        <f>ROUND(W16+Y16,0)</f>
        <v>#REF!</v>
      </c>
    </row>
    <row r="17" spans="1:30" s="23" customFormat="1">
      <c r="A17" s="23" t="s">
        <v>211</v>
      </c>
      <c r="B17" s="214"/>
      <c r="C17" s="320" t="s">
        <v>59</v>
      </c>
      <c r="E17" s="365" t="e">
        <f>#REF!</f>
        <v>#REF!</v>
      </c>
      <c r="F17" s="365"/>
      <c r="G17" s="463"/>
      <c r="H17" s="455"/>
      <c r="I17" s="365"/>
      <c r="J17" s="365"/>
      <c r="K17" s="463"/>
      <c r="L17" s="365"/>
      <c r="M17" s="365"/>
      <c r="N17" s="297"/>
      <c r="O17" s="328"/>
      <c r="P17" s="526"/>
      <c r="Q17" s="526"/>
      <c r="R17" s="526"/>
      <c r="S17" s="529"/>
      <c r="T17" s="526"/>
      <c r="U17" s="526"/>
      <c r="V17" s="297"/>
      <c r="W17" s="297" t="e">
        <f>E17+I17+M17+U17+Q17</f>
        <v>#REF!</v>
      </c>
      <c r="X17" s="297"/>
      <c r="Y17" s="295">
        <v>0</v>
      </c>
      <c r="Z17" s="297"/>
      <c r="AA17" s="472" t="e">
        <f>ROUND(W17+Y17,0)</f>
        <v>#REF!</v>
      </c>
    </row>
    <row r="18" spans="1:30" s="23" customFormat="1" ht="22.5" thickBot="1">
      <c r="A18" s="303" t="s">
        <v>142</v>
      </c>
      <c r="B18" s="277"/>
      <c r="C18" s="320"/>
      <c r="D18" s="303"/>
      <c r="E18" s="366" t="e">
        <f>SUM(E16:E17)</f>
        <v>#REF!</v>
      </c>
      <c r="F18" s="365"/>
      <c r="G18" s="463"/>
      <c r="H18" s="455"/>
      <c r="I18" s="366">
        <f>SUM(I16:I17)</f>
        <v>0</v>
      </c>
      <c r="J18" s="455"/>
      <c r="K18" s="463"/>
      <c r="L18" s="365"/>
      <c r="M18" s="366">
        <f>SUM(M16:M17)</f>
        <v>0</v>
      </c>
      <c r="N18" s="295"/>
      <c r="O18" s="328"/>
      <c r="P18" s="525"/>
      <c r="Q18" s="530">
        <f>SUM(Q16:Q17)</f>
        <v>0</v>
      </c>
      <c r="R18" s="525"/>
      <c r="S18" s="529"/>
      <c r="T18" s="525"/>
      <c r="U18" s="530">
        <f>SUM(U16:U17)</f>
        <v>0</v>
      </c>
      <c r="V18" s="295"/>
      <c r="W18" s="299" t="e">
        <f>SUM(W16:W17)</f>
        <v>#REF!</v>
      </c>
      <c r="X18" s="297"/>
      <c r="Y18" s="295"/>
      <c r="Z18" s="297"/>
      <c r="AA18" s="552" t="e">
        <f>SUM(AA16:AA17)</f>
        <v>#REF!</v>
      </c>
      <c r="AB18" s="445" t="e">
        <f>#REF!</f>
        <v>#REF!</v>
      </c>
      <c r="AC18" s="444" t="e">
        <f>AA18-AB18</f>
        <v>#REF!</v>
      </c>
    </row>
    <row r="19" spans="1:30" s="23" customFormat="1" ht="12" customHeight="1" thickTop="1">
      <c r="A19" s="303"/>
      <c r="B19" s="277"/>
      <c r="C19" s="320"/>
      <c r="D19" s="303"/>
      <c r="E19" s="368" t="e">
        <f>E18-#REF!</f>
        <v>#REF!</v>
      </c>
      <c r="F19" s="146"/>
      <c r="G19" s="459"/>
      <c r="H19" s="148"/>
      <c r="I19" s="368"/>
      <c r="J19" s="368"/>
      <c r="K19" s="459"/>
      <c r="L19" s="146"/>
      <c r="M19" s="368"/>
      <c r="N19" s="304"/>
      <c r="O19" s="323"/>
      <c r="P19" s="533"/>
      <c r="Q19" s="533"/>
      <c r="R19" s="533"/>
      <c r="S19" s="524"/>
      <c r="T19" s="533"/>
      <c r="U19" s="533"/>
      <c r="V19" s="304"/>
      <c r="W19" s="304"/>
      <c r="Y19" s="304"/>
      <c r="AA19" s="304"/>
    </row>
    <row r="20" spans="1:30">
      <c r="A20" s="301" t="s">
        <v>227</v>
      </c>
      <c r="B20" s="302"/>
      <c r="C20" s="322"/>
      <c r="D20" s="302"/>
      <c r="E20" s="426"/>
      <c r="G20" s="466"/>
      <c r="I20" s="316"/>
      <c r="J20" s="316"/>
      <c r="K20" s="466"/>
      <c r="N20" s="308"/>
      <c r="O20" s="325"/>
      <c r="S20" s="492"/>
      <c r="AA20" s="308"/>
      <c r="AD20" s="553" t="s">
        <v>231</v>
      </c>
    </row>
    <row r="21" spans="1:30">
      <c r="A21" s="23" t="s">
        <v>157</v>
      </c>
      <c r="B21" s="214"/>
      <c r="C21" s="320" t="s">
        <v>60</v>
      </c>
      <c r="D21" s="23"/>
      <c r="E21" s="316" t="e">
        <f>#REF!</f>
        <v>#REF!</v>
      </c>
      <c r="G21" s="460"/>
      <c r="I21" s="147"/>
      <c r="J21" s="316"/>
      <c r="K21" s="460"/>
      <c r="L21" s="316"/>
      <c r="M21" s="316"/>
      <c r="N21" s="296"/>
      <c r="O21" s="327"/>
      <c r="P21" s="534"/>
      <c r="Q21" s="534"/>
      <c r="R21" s="534"/>
      <c r="S21" s="527"/>
      <c r="T21" s="534"/>
      <c r="U21" s="534"/>
      <c r="V21" s="308"/>
      <c r="W21" s="308" t="e">
        <f t="shared" ref="W21:W29" si="0">E21+I21+M21+Q21+U21</f>
        <v>#REF!</v>
      </c>
      <c r="Y21" s="355">
        <v>-8501273.8100000005</v>
      </c>
      <c r="AA21" s="472" t="e">
        <f t="shared" ref="AA21:AA26" si="1">ROUND(W21+Y21,0)</f>
        <v>#REF!</v>
      </c>
      <c r="AD21" s="308" t="e">
        <f t="shared" ref="AD21:AD26" si="2">ROUND(E21,0)</f>
        <v>#REF!</v>
      </c>
    </row>
    <row r="22" spans="1:30">
      <c r="A22" s="23" t="s">
        <v>202</v>
      </c>
      <c r="B22" s="214"/>
      <c r="C22" s="320" t="s">
        <v>60</v>
      </c>
      <c r="D22" s="23"/>
      <c r="E22" s="316" t="e">
        <f>#REF!</f>
        <v>#REF!</v>
      </c>
      <c r="G22" s="466"/>
      <c r="I22" s="316"/>
      <c r="J22" s="316"/>
      <c r="K22" s="466"/>
      <c r="L22" s="316"/>
      <c r="M22" s="316"/>
      <c r="N22" s="308"/>
      <c r="O22" s="325"/>
      <c r="P22" s="534"/>
      <c r="Q22" s="534"/>
      <c r="R22" s="534"/>
      <c r="S22" s="492"/>
      <c r="T22" s="534"/>
      <c r="U22" s="534"/>
      <c r="V22" s="308"/>
      <c r="W22" s="308" t="e">
        <f t="shared" si="0"/>
        <v>#REF!</v>
      </c>
      <c r="Y22" s="157">
        <v>0</v>
      </c>
      <c r="AA22" s="472" t="e">
        <f t="shared" si="1"/>
        <v>#REF!</v>
      </c>
      <c r="AD22" s="308" t="e">
        <f t="shared" si="2"/>
        <v>#REF!</v>
      </c>
    </row>
    <row r="23" spans="1:30">
      <c r="A23" s="23" t="s">
        <v>158</v>
      </c>
      <c r="B23" s="214"/>
      <c r="C23" s="320" t="s">
        <v>60</v>
      </c>
      <c r="D23" s="23"/>
      <c r="E23" s="316" t="e">
        <f>#REF!</f>
        <v>#REF!</v>
      </c>
      <c r="G23" s="460"/>
      <c r="I23" s="316"/>
      <c r="J23" s="461"/>
      <c r="K23" s="460"/>
      <c r="L23" s="316"/>
      <c r="M23" s="316"/>
      <c r="N23" s="308"/>
      <c r="O23" s="327"/>
      <c r="P23" s="534"/>
      <c r="Q23" s="534"/>
      <c r="R23" s="534"/>
      <c r="S23" s="527"/>
      <c r="T23" s="534"/>
      <c r="U23" s="534"/>
      <c r="V23" s="308"/>
      <c r="W23" s="308" t="e">
        <f t="shared" si="0"/>
        <v>#REF!</v>
      </c>
      <c r="Y23" s="305" t="e">
        <f>-#REF!</f>
        <v>#REF!</v>
      </c>
      <c r="AA23" s="472" t="e">
        <f t="shared" si="1"/>
        <v>#REF!</v>
      </c>
      <c r="AD23" s="308" t="e">
        <f t="shared" si="2"/>
        <v>#REF!</v>
      </c>
    </row>
    <row r="24" spans="1:30">
      <c r="A24" s="23" t="s">
        <v>19</v>
      </c>
      <c r="B24" s="214"/>
      <c r="C24" s="320" t="s">
        <v>60</v>
      </c>
      <c r="D24" s="23"/>
      <c r="E24" s="316" t="e">
        <f>#REF!</f>
        <v>#REF!</v>
      </c>
      <c r="G24" s="466"/>
      <c r="I24" s="316"/>
      <c r="J24" s="316"/>
      <c r="K24" s="466"/>
      <c r="L24" s="316"/>
      <c r="M24" s="316"/>
      <c r="N24" s="308"/>
      <c r="O24" s="325"/>
      <c r="P24" s="534"/>
      <c r="Q24" s="534"/>
      <c r="R24" s="534"/>
      <c r="S24" s="492"/>
      <c r="T24" s="534"/>
      <c r="U24" s="534"/>
      <c r="V24" s="308"/>
      <c r="W24" s="308" t="e">
        <f t="shared" si="0"/>
        <v>#REF!</v>
      </c>
      <c r="Y24" s="157">
        <v>0</v>
      </c>
      <c r="AA24" s="472" t="e">
        <f t="shared" si="1"/>
        <v>#REF!</v>
      </c>
      <c r="AD24" s="308" t="e">
        <f t="shared" si="2"/>
        <v>#REF!</v>
      </c>
    </row>
    <row r="25" spans="1:30">
      <c r="A25" s="23" t="s">
        <v>16</v>
      </c>
      <c r="B25" s="214"/>
      <c r="C25" s="320" t="s">
        <v>60</v>
      </c>
      <c r="D25" s="23"/>
      <c r="E25" s="316" t="e">
        <f>#REF!</f>
        <v>#REF!</v>
      </c>
      <c r="G25" s="466"/>
      <c r="I25" s="316"/>
      <c r="J25" s="316"/>
      <c r="K25" s="466"/>
      <c r="L25" s="316"/>
      <c r="M25" s="176"/>
      <c r="N25" s="308"/>
      <c r="O25" s="325"/>
      <c r="P25" s="534"/>
      <c r="Q25" s="534"/>
      <c r="R25" s="534"/>
      <c r="S25" s="492"/>
      <c r="T25" s="534"/>
      <c r="U25" s="490"/>
      <c r="V25" s="308"/>
      <c r="W25" s="308" t="e">
        <f t="shared" si="0"/>
        <v>#REF!</v>
      </c>
      <c r="Y25" s="305" t="e">
        <f>-#REF!+8501273.81</f>
        <v>#REF!</v>
      </c>
      <c r="AA25" s="472" t="e">
        <f t="shared" si="1"/>
        <v>#REF!</v>
      </c>
      <c r="AD25" s="308" t="e">
        <f t="shared" si="2"/>
        <v>#REF!</v>
      </c>
    </row>
    <row r="26" spans="1:30">
      <c r="A26" s="23" t="s">
        <v>159</v>
      </c>
      <c r="B26" s="214"/>
      <c r="C26" s="320" t="s">
        <v>60</v>
      </c>
      <c r="D26" s="23"/>
      <c r="E26" s="316" t="e">
        <f>#REF!</f>
        <v>#REF!</v>
      </c>
      <c r="G26" s="466"/>
      <c r="I26" s="316"/>
      <c r="J26" s="316"/>
      <c r="K26" s="466"/>
      <c r="L26" s="316"/>
      <c r="M26" s="316"/>
      <c r="N26" s="308"/>
      <c r="O26" s="325"/>
      <c r="P26" s="534"/>
      <c r="Q26" s="534"/>
      <c r="R26" s="534"/>
      <c r="S26" s="492"/>
      <c r="T26" s="534"/>
      <c r="U26" s="534"/>
      <c r="V26" s="308"/>
      <c r="W26" s="308" t="e">
        <f t="shared" si="0"/>
        <v>#REF!</v>
      </c>
      <c r="Y26" s="227">
        <v>0</v>
      </c>
      <c r="AA26" s="472" t="e">
        <f t="shared" si="1"/>
        <v>#REF!</v>
      </c>
      <c r="AD26" s="308" t="e">
        <f t="shared" si="2"/>
        <v>#REF!</v>
      </c>
    </row>
    <row r="27" spans="1:30" s="315" customFormat="1">
      <c r="A27" s="146"/>
      <c r="B27" s="146"/>
      <c r="C27" s="324"/>
      <c r="D27" s="146"/>
      <c r="E27" s="362" t="e">
        <f>SUM(E21:E26)</f>
        <v>#REF!</v>
      </c>
      <c r="G27" s="466"/>
      <c r="I27" s="362">
        <f>SUM(I21:I26)</f>
        <v>0</v>
      </c>
      <c r="J27" s="316"/>
      <c r="K27" s="466"/>
      <c r="L27" s="316"/>
      <c r="M27" s="362">
        <f>SUM(M21:M26)</f>
        <v>0</v>
      </c>
      <c r="N27" s="316"/>
      <c r="O27" s="330"/>
      <c r="P27" s="534"/>
      <c r="Q27" s="535">
        <f>SUM(Q21:Q26)</f>
        <v>0</v>
      </c>
      <c r="R27" s="534"/>
      <c r="S27" s="492"/>
      <c r="T27" s="534"/>
      <c r="U27" s="535">
        <f>SUM(U21:U26)</f>
        <v>0</v>
      </c>
      <c r="V27" s="316"/>
      <c r="W27" s="362" t="e">
        <f>SUM(W21:W26)</f>
        <v>#REF!</v>
      </c>
      <c r="Y27" s="289"/>
      <c r="AA27" s="551" t="e">
        <f>SUM(AA21:AA26)</f>
        <v>#REF!</v>
      </c>
      <c r="AB27" s="316"/>
      <c r="AD27" s="551" t="e">
        <f>SUM(AD21:AD26)</f>
        <v>#REF!</v>
      </c>
    </row>
    <row r="28" spans="1:30" s="315" customFormat="1">
      <c r="A28" s="146" t="s">
        <v>279</v>
      </c>
      <c r="B28" s="146"/>
      <c r="C28" s="320" t="s">
        <v>60</v>
      </c>
      <c r="D28" s="146"/>
      <c r="E28" s="479" t="e">
        <f>#REF!</f>
        <v>#REF!</v>
      </c>
      <c r="G28" s="466"/>
      <c r="I28" s="316"/>
      <c r="J28" s="316"/>
      <c r="K28" s="466"/>
      <c r="L28" s="316"/>
      <c r="M28" s="479"/>
      <c r="N28" s="316"/>
      <c r="O28" s="330"/>
      <c r="P28" s="534"/>
      <c r="Q28" s="536"/>
      <c r="R28" s="534"/>
      <c r="S28" s="492"/>
      <c r="T28" s="534"/>
      <c r="U28" s="534"/>
      <c r="V28" s="316"/>
      <c r="W28" s="479" t="e">
        <f t="shared" si="0"/>
        <v>#REF!</v>
      </c>
      <c r="Y28" s="289"/>
      <c r="AA28" s="472" t="e">
        <f>ROUND(W28+Y28,0)</f>
        <v>#REF!</v>
      </c>
      <c r="AB28" s="316"/>
      <c r="AD28" s="308" t="e">
        <f>ROUND(E28,0)</f>
        <v>#REF!</v>
      </c>
    </row>
    <row r="29" spans="1:30" s="315" customFormat="1">
      <c r="A29" s="146" t="s">
        <v>278</v>
      </c>
      <c r="B29" s="146"/>
      <c r="C29" s="320"/>
      <c r="D29" s="146"/>
      <c r="E29" s="153">
        <v>0</v>
      </c>
      <c r="G29" s="466"/>
      <c r="I29" s="153"/>
      <c r="J29" s="316"/>
      <c r="K29" s="466"/>
      <c r="L29" s="316"/>
      <c r="M29" s="479"/>
      <c r="N29" s="316"/>
      <c r="O29" s="330"/>
      <c r="P29" s="534"/>
      <c r="Q29" s="536"/>
      <c r="R29" s="534"/>
      <c r="S29" s="492"/>
      <c r="T29" s="534"/>
      <c r="U29" s="485"/>
      <c r="V29" s="316"/>
      <c r="W29" s="479">
        <f t="shared" si="0"/>
        <v>0</v>
      </c>
      <c r="Y29" s="289"/>
      <c r="AA29" s="472">
        <f>ROUND(W29+Y29,0)</f>
        <v>0</v>
      </c>
      <c r="AB29" s="316"/>
      <c r="AD29" s="308">
        <f>ROUND(E29,0)</f>
        <v>0</v>
      </c>
    </row>
    <row r="30" spans="1:30" s="315" customFormat="1" ht="22.5" thickBot="1">
      <c r="A30" s="243" t="s">
        <v>249</v>
      </c>
      <c r="B30" s="146"/>
      <c r="C30" s="324"/>
      <c r="D30" s="146"/>
      <c r="E30" s="363" t="e">
        <f>SUM(E27:E29)</f>
        <v>#REF!</v>
      </c>
      <c r="G30" s="466"/>
      <c r="I30" s="363">
        <f>SUM(I27:I29)</f>
        <v>0</v>
      </c>
      <c r="J30" s="316"/>
      <c r="K30" s="466"/>
      <c r="L30" s="316"/>
      <c r="M30" s="363">
        <f>SUM(M27:M29)</f>
        <v>0</v>
      </c>
      <c r="N30" s="316"/>
      <c r="O30" s="330"/>
      <c r="P30" s="534"/>
      <c r="Q30" s="537">
        <f>SUM(Q27:Q29)</f>
        <v>0</v>
      </c>
      <c r="R30" s="534"/>
      <c r="S30" s="492"/>
      <c r="T30" s="534"/>
      <c r="U30" s="537">
        <f>SUM(U27:U29)</f>
        <v>0</v>
      </c>
      <c r="V30" s="316"/>
      <c r="W30" s="363" t="e">
        <f>SUM(W27:W29)</f>
        <v>#REF!</v>
      </c>
      <c r="Y30" s="289"/>
      <c r="AA30" s="550" t="e">
        <f>SUM(AA27:AA29)</f>
        <v>#REF!</v>
      </c>
      <c r="AB30" s="316" t="e">
        <f>#REF!</f>
        <v>#REF!</v>
      </c>
      <c r="AC30" s="316" t="e">
        <f>AA30-AB30</f>
        <v>#REF!</v>
      </c>
      <c r="AD30" s="550" t="e">
        <f>SUM(AD27:AD29)</f>
        <v>#REF!</v>
      </c>
    </row>
    <row r="31" spans="1:30" ht="22.5" thickTop="1">
      <c r="C31" s="321"/>
      <c r="E31" s="426" t="e">
        <f>E30-#REF!</f>
        <v>#REF!</v>
      </c>
      <c r="G31" s="466"/>
      <c r="I31" s="426" t="e">
        <f>I30-#REF!-#REF!</f>
        <v>#REF!</v>
      </c>
      <c r="K31" s="466"/>
      <c r="M31" s="426" t="e">
        <f>M30-#REF!</f>
        <v>#REF!</v>
      </c>
      <c r="O31" s="325"/>
      <c r="Q31" s="496" t="e">
        <f>Q30-(SUM(#REF!))</f>
        <v>#REF!</v>
      </c>
      <c r="S31" s="492"/>
      <c r="U31" s="496" t="e">
        <f>U30-#REF!</f>
        <v>#REF!</v>
      </c>
      <c r="W31" s="300" t="e">
        <f>W30-#REF!</f>
        <v>#REF!</v>
      </c>
      <c r="Y31" s="355"/>
      <c r="AC31" s="307"/>
    </row>
    <row r="32" spans="1:30">
      <c r="A32" s="301" t="s">
        <v>32</v>
      </c>
      <c r="B32" s="301"/>
      <c r="C32" s="321"/>
      <c r="G32" s="466"/>
      <c r="K32" s="466"/>
      <c r="O32" s="325"/>
      <c r="S32" s="492"/>
    </row>
    <row r="33" spans="1:29">
      <c r="A33" s="309" t="s">
        <v>16</v>
      </c>
      <c r="B33" s="309"/>
      <c r="C33" s="321"/>
      <c r="E33" s="176">
        <v>0</v>
      </c>
      <c r="G33" s="466"/>
      <c r="I33" s="176">
        <v>0</v>
      </c>
      <c r="K33" s="466"/>
      <c r="M33" s="490" t="e">
        <f>-#REF!</f>
        <v>#REF!</v>
      </c>
      <c r="N33" s="296"/>
      <c r="O33" s="325"/>
      <c r="Q33" s="490"/>
      <c r="R33" s="538"/>
      <c r="S33" s="492"/>
      <c r="U33" s="490" t="e">
        <f>-#REF!</f>
        <v>#REF!</v>
      </c>
      <c r="V33" s="296"/>
      <c r="W33" s="306" t="e">
        <f>E33+I33+M33+Q33+U33</f>
        <v>#REF!</v>
      </c>
      <c r="Y33" s="305" t="e">
        <f>-#REF!</f>
        <v>#REF!</v>
      </c>
      <c r="AA33" s="306" t="e">
        <f>W33+Y33</f>
        <v>#REF!</v>
      </c>
      <c r="AB33" s="364" t="e">
        <f>#REF!</f>
        <v>#REF!</v>
      </c>
      <c r="AC33" s="300" t="e">
        <f>W33+AB33</f>
        <v>#REF!</v>
      </c>
    </row>
    <row r="34" spans="1:29" ht="12" customHeight="1">
      <c r="A34" s="309"/>
      <c r="B34" s="309"/>
      <c r="C34" s="321"/>
      <c r="E34" s="316"/>
      <c r="G34" s="466"/>
      <c r="K34" s="466"/>
      <c r="O34" s="325"/>
      <c r="S34" s="492"/>
      <c r="AB34" s="300" t="e">
        <f>AB33-W33</f>
        <v>#REF!</v>
      </c>
    </row>
    <row r="35" spans="1:29">
      <c r="A35" s="301" t="s">
        <v>228</v>
      </c>
      <c r="B35" s="302"/>
      <c r="C35" s="321"/>
      <c r="G35" s="466"/>
      <c r="K35" s="466"/>
      <c r="O35" s="325"/>
      <c r="S35" s="492"/>
    </row>
    <row r="36" spans="1:29">
      <c r="A36" s="309" t="s">
        <v>40</v>
      </c>
      <c r="B36" s="309"/>
      <c r="C36" s="321" t="s">
        <v>62</v>
      </c>
      <c r="E36" s="176" t="e">
        <f>#REF!</f>
        <v>#REF!</v>
      </c>
      <c r="G36" s="460"/>
      <c r="I36" s="176"/>
      <c r="J36" s="461"/>
      <c r="K36" s="460"/>
      <c r="M36" s="176"/>
      <c r="O36" s="327"/>
      <c r="Q36" s="490"/>
      <c r="S36" s="527"/>
      <c r="U36" s="490"/>
      <c r="W36" s="306" t="e">
        <f>E36+I36+M36+Q36+U36</f>
        <v>#REF!</v>
      </c>
      <c r="Y36" s="227">
        <v>0</v>
      </c>
      <c r="AA36" s="472" t="e">
        <f>ROUND(W36+Y36,0)</f>
        <v>#REF!</v>
      </c>
      <c r="AB36" s="307" t="e">
        <f>#REF!</f>
        <v>#REF!</v>
      </c>
      <c r="AC36" s="307" t="e">
        <f>AA36-AB36</f>
        <v>#REF!</v>
      </c>
    </row>
    <row r="37" spans="1:29" ht="12" customHeight="1">
      <c r="A37" s="309"/>
      <c r="B37" s="309"/>
      <c r="C37" s="321"/>
      <c r="E37" s="316"/>
      <c r="G37" s="466"/>
      <c r="K37" s="466"/>
      <c r="O37" s="325"/>
      <c r="S37" s="492"/>
    </row>
    <row r="38" spans="1:29">
      <c r="A38" s="301" t="s">
        <v>170</v>
      </c>
      <c r="B38" s="302"/>
      <c r="C38" s="321"/>
      <c r="G38" s="466"/>
      <c r="K38" s="466"/>
      <c r="O38" s="325"/>
      <c r="S38" s="492"/>
    </row>
    <row r="39" spans="1:29">
      <c r="A39" s="309" t="s">
        <v>267</v>
      </c>
      <c r="B39" s="309"/>
      <c r="C39" s="321" t="s">
        <v>268</v>
      </c>
      <c r="E39" s="176" t="e">
        <f>#REF!</f>
        <v>#REF!</v>
      </c>
      <c r="G39" s="460"/>
      <c r="I39" s="176"/>
      <c r="J39" s="461"/>
      <c r="K39" s="460"/>
      <c r="M39" s="176"/>
      <c r="O39" s="327"/>
      <c r="Q39" s="490"/>
      <c r="S39" s="527"/>
      <c r="U39" s="490"/>
      <c r="W39" s="306" t="e">
        <f>E39+I39+M39+Q39+U39</f>
        <v>#REF!</v>
      </c>
      <c r="Y39" s="227">
        <v>0</v>
      </c>
      <c r="AA39" s="472" t="e">
        <f>ROUND(W39+Y39,0)</f>
        <v>#REF!</v>
      </c>
      <c r="AB39" s="307" t="e">
        <f>#REF!</f>
        <v>#REF!</v>
      </c>
      <c r="AC39" s="307" t="e">
        <f>AA39-AB39</f>
        <v>#REF!</v>
      </c>
    </row>
    <row r="40" spans="1:29" ht="12" customHeight="1">
      <c r="A40" s="309"/>
      <c r="B40" s="309"/>
      <c r="C40" s="321"/>
      <c r="E40" s="316"/>
      <c r="G40" s="466"/>
      <c r="K40" s="466"/>
      <c r="O40" s="325"/>
      <c r="S40" s="492"/>
    </row>
    <row r="41" spans="1:29">
      <c r="A41" s="301" t="s">
        <v>229</v>
      </c>
      <c r="B41" s="302"/>
      <c r="C41" s="321"/>
      <c r="G41" s="466"/>
      <c r="K41" s="466"/>
      <c r="O41" s="325"/>
      <c r="S41" s="492"/>
    </row>
    <row r="42" spans="1:29">
      <c r="A42" s="309" t="s">
        <v>24</v>
      </c>
      <c r="B42" s="309"/>
      <c r="C42" s="321" t="s">
        <v>62</v>
      </c>
      <c r="E42" s="176" t="e">
        <f>#REF!</f>
        <v>#REF!</v>
      </c>
      <c r="G42" s="460"/>
      <c r="I42" s="176"/>
      <c r="J42" s="461"/>
      <c r="K42" s="460"/>
      <c r="M42" s="176"/>
      <c r="O42" s="327"/>
      <c r="Q42" s="490"/>
      <c r="S42" s="527"/>
      <c r="U42" s="490"/>
      <c r="W42" s="306" t="e">
        <f t="shared" ref="W42:W48" si="3">E42+I42+M42+Q42+U42</f>
        <v>#REF!</v>
      </c>
      <c r="Y42" s="355">
        <v>8501273.8100000005</v>
      </c>
      <c r="AA42" s="472" t="e">
        <f t="shared" ref="AA42:AA49" si="4">ROUND(W42+Y42,0)</f>
        <v>#REF!</v>
      </c>
    </row>
    <row r="43" spans="1:29">
      <c r="A43" s="309" t="s">
        <v>260</v>
      </c>
      <c r="B43" s="309"/>
      <c r="C43" s="321" t="s">
        <v>62</v>
      </c>
      <c r="E43" s="176" t="e">
        <f>#REF!</f>
        <v>#REF!</v>
      </c>
      <c r="G43" s="466"/>
      <c r="I43" s="176"/>
      <c r="K43" s="466"/>
      <c r="M43" s="176"/>
      <c r="O43" s="325"/>
      <c r="Q43" s="490"/>
      <c r="S43" s="492"/>
      <c r="U43" s="490"/>
      <c r="W43" s="306" t="e">
        <f t="shared" si="3"/>
        <v>#REF!</v>
      </c>
      <c r="Y43" s="355" t="e">
        <f>-#REF!</f>
        <v>#REF!</v>
      </c>
      <c r="AA43" s="472" t="e">
        <f t="shared" si="4"/>
        <v>#REF!</v>
      </c>
    </row>
    <row r="44" spans="1:29">
      <c r="A44" s="309" t="s">
        <v>266</v>
      </c>
      <c r="B44" s="309"/>
      <c r="C44" s="321" t="s">
        <v>62</v>
      </c>
      <c r="E44" s="176" t="e">
        <f>#REF!</f>
        <v>#REF!</v>
      </c>
      <c r="G44" s="466"/>
      <c r="I44" s="176"/>
      <c r="K44" s="466"/>
      <c r="M44" s="176"/>
      <c r="O44" s="325"/>
      <c r="Q44" s="490"/>
      <c r="S44" s="492"/>
      <c r="U44" s="490"/>
      <c r="W44" s="306" t="e">
        <f t="shared" si="3"/>
        <v>#REF!</v>
      </c>
      <c r="Y44" s="355">
        <v>0</v>
      </c>
      <c r="AA44" s="472" t="e">
        <f t="shared" si="4"/>
        <v>#REF!</v>
      </c>
    </row>
    <row r="45" spans="1:29">
      <c r="A45" s="309" t="s">
        <v>0</v>
      </c>
      <c r="B45" s="309"/>
      <c r="C45" s="321" t="s">
        <v>62</v>
      </c>
      <c r="E45" s="176" t="e">
        <f>#REF!</f>
        <v>#REF!</v>
      </c>
      <c r="G45" s="466"/>
      <c r="I45" s="176"/>
      <c r="K45" s="466"/>
      <c r="M45" s="176"/>
      <c r="O45" s="325"/>
      <c r="Q45" s="490"/>
      <c r="S45" s="492"/>
      <c r="U45" s="490"/>
      <c r="W45" s="306" t="e">
        <f t="shared" si="3"/>
        <v>#REF!</v>
      </c>
      <c r="Y45" s="355">
        <v>0</v>
      </c>
      <c r="AA45" s="472" t="e">
        <f t="shared" si="4"/>
        <v>#REF!</v>
      </c>
    </row>
    <row r="46" spans="1:29">
      <c r="A46" s="309" t="s">
        <v>27</v>
      </c>
      <c r="B46" s="309"/>
      <c r="C46" s="321" t="s">
        <v>62</v>
      </c>
      <c r="E46" s="176" t="e">
        <f>#REF!</f>
        <v>#REF!</v>
      </c>
      <c r="G46" s="466"/>
      <c r="I46" s="176"/>
      <c r="K46" s="466"/>
      <c r="M46" s="176"/>
      <c r="O46" s="325"/>
      <c r="Q46" s="490"/>
      <c r="S46" s="492"/>
      <c r="U46" s="490"/>
      <c r="W46" s="306" t="e">
        <f t="shared" si="3"/>
        <v>#REF!</v>
      </c>
      <c r="Y46" s="355">
        <v>0</v>
      </c>
      <c r="AA46" s="472" t="e">
        <f t="shared" si="4"/>
        <v>#REF!</v>
      </c>
    </row>
    <row r="47" spans="1:29">
      <c r="A47" s="309" t="s">
        <v>1</v>
      </c>
      <c r="B47" s="309"/>
      <c r="C47" s="321" t="s">
        <v>62</v>
      </c>
      <c r="E47" s="176" t="e">
        <f>#REF!</f>
        <v>#REF!</v>
      </c>
      <c r="G47" s="466"/>
      <c r="I47" s="176"/>
      <c r="K47" s="466"/>
      <c r="M47" s="176"/>
      <c r="N47" s="296"/>
      <c r="O47" s="325"/>
      <c r="Q47" s="490"/>
      <c r="S47" s="492"/>
      <c r="U47" s="490"/>
      <c r="W47" s="306" t="e">
        <f t="shared" si="3"/>
        <v>#REF!</v>
      </c>
      <c r="Y47" s="355">
        <v>0</v>
      </c>
      <c r="AA47" s="472" t="e">
        <f t="shared" si="4"/>
        <v>#REF!</v>
      </c>
    </row>
    <row r="48" spans="1:29">
      <c r="A48" s="309" t="s">
        <v>169</v>
      </c>
      <c r="B48" s="309"/>
      <c r="C48" s="321" t="s">
        <v>62</v>
      </c>
      <c r="E48" s="176">
        <v>0</v>
      </c>
      <c r="G48" s="466"/>
      <c r="I48" s="176"/>
      <c r="K48" s="466"/>
      <c r="M48" s="176"/>
      <c r="N48" s="296"/>
      <c r="O48" s="325"/>
      <c r="Q48" s="490"/>
      <c r="S48" s="492"/>
      <c r="U48" s="490"/>
      <c r="W48" s="306">
        <f t="shared" si="3"/>
        <v>0</v>
      </c>
      <c r="Y48" s="355">
        <v>0</v>
      </c>
      <c r="AA48" s="472">
        <f t="shared" si="4"/>
        <v>0</v>
      </c>
    </row>
    <row r="49" spans="1:32">
      <c r="A49" s="309" t="s">
        <v>2</v>
      </c>
      <c r="B49" s="309"/>
      <c r="C49" s="321" t="s">
        <v>62</v>
      </c>
      <c r="E49" s="176" t="e">
        <f>#REF!</f>
        <v>#REF!</v>
      </c>
      <c r="G49" s="466"/>
      <c r="I49" s="176"/>
      <c r="K49" s="466"/>
      <c r="M49" s="176"/>
      <c r="N49" s="296"/>
      <c r="O49" s="325"/>
      <c r="Q49" s="490"/>
      <c r="S49" s="492"/>
      <c r="U49" s="490"/>
      <c r="W49" s="306" t="e">
        <f>E49+I49+M49+Q49+U49</f>
        <v>#REF!</v>
      </c>
      <c r="Y49" s="355">
        <v>416000</v>
      </c>
      <c r="AA49" s="472" t="e">
        <f t="shared" si="4"/>
        <v>#REF!</v>
      </c>
      <c r="AC49" s="355" t="e">
        <f>#REF!</f>
        <v>#REF!</v>
      </c>
      <c r="AD49" s="300" t="e">
        <f>W50-AC49</f>
        <v>#REF!</v>
      </c>
    </row>
    <row r="50" spans="1:32" ht="22.5" thickBot="1">
      <c r="A50" s="309" t="s">
        <v>212</v>
      </c>
      <c r="B50" s="309"/>
      <c r="C50" s="321"/>
      <c r="E50" s="248" t="e">
        <f>SUM(E42:E49)</f>
        <v>#REF!</v>
      </c>
      <c r="G50" s="466"/>
      <c r="I50" s="248">
        <f>SUM(I42:I49)</f>
        <v>0</v>
      </c>
      <c r="K50" s="466"/>
      <c r="M50" s="248">
        <f>SUM(M42:M49)</f>
        <v>0</v>
      </c>
      <c r="O50" s="325"/>
      <c r="Q50" s="488">
        <f>SUM(Q42:Q49)</f>
        <v>0</v>
      </c>
      <c r="S50" s="492"/>
      <c r="U50" s="488">
        <f>SUM(U42:U49)</f>
        <v>0</v>
      </c>
      <c r="W50" s="310" t="e">
        <f>SUM(W42:W49)</f>
        <v>#REF!</v>
      </c>
      <c r="AA50" s="549" t="e">
        <f>SUM(AA42:AA49)</f>
        <v>#REF!</v>
      </c>
      <c r="AB50" s="355" t="e">
        <f>#REF!</f>
        <v>#REF!</v>
      </c>
      <c r="AC50" s="300" t="e">
        <f>AA50-AB50</f>
        <v>#REF!</v>
      </c>
    </row>
    <row r="51" spans="1:32" ht="12" customHeight="1" thickTop="1">
      <c r="C51" s="321"/>
      <c r="E51" s="367"/>
      <c r="G51" s="466"/>
      <c r="I51" s="194"/>
      <c r="K51" s="466"/>
      <c r="M51" s="367" t="e">
        <f>SUM(#REF!)-M50</f>
        <v>#REF!</v>
      </c>
      <c r="O51" s="325"/>
      <c r="Q51" s="531" t="e">
        <f>(SUM(#REF!)-Q50)</f>
        <v>#REF!</v>
      </c>
      <c r="S51" s="492"/>
    </row>
    <row r="52" spans="1:32" ht="21" customHeight="1">
      <c r="A52" s="301" t="s">
        <v>176</v>
      </c>
      <c r="B52" s="302"/>
      <c r="C52" s="321"/>
      <c r="E52" s="194"/>
      <c r="I52" s="194"/>
      <c r="M52" s="194"/>
      <c r="Q52" s="486"/>
      <c r="W52" s="355"/>
      <c r="AA52" s="311"/>
    </row>
    <row r="53" spans="1:32" ht="21" customHeight="1">
      <c r="A53" s="302" t="s">
        <v>277</v>
      </c>
      <c r="B53" s="302"/>
      <c r="C53" s="321"/>
      <c r="W53" s="300"/>
      <c r="AA53" s="311"/>
    </row>
    <row r="54" spans="1:32" ht="21" customHeight="1">
      <c r="A54" s="313" t="s">
        <v>135</v>
      </c>
      <c r="B54" s="309"/>
      <c r="C54" s="321" t="s">
        <v>61</v>
      </c>
      <c r="E54" s="176" t="e">
        <f>#REF!+#REF!+#REF!</f>
        <v>#REF!</v>
      </c>
      <c r="I54" s="176"/>
      <c r="J54" s="461"/>
      <c r="M54" s="316"/>
      <c r="Q54" s="534"/>
      <c r="U54" s="534"/>
      <c r="W54" s="306" t="e">
        <f>E54+I54+M54+Q54+U54</f>
        <v>#REF!</v>
      </c>
      <c r="Y54" s="355">
        <v>0</v>
      </c>
      <c r="AA54" s="472" t="e">
        <f>ROUND(W54+Y54,0)</f>
        <v>#REF!</v>
      </c>
    </row>
    <row r="55" spans="1:32" ht="21" customHeight="1">
      <c r="A55" s="313" t="s">
        <v>173</v>
      </c>
      <c r="B55" s="309"/>
      <c r="C55" s="321" t="s">
        <v>61</v>
      </c>
      <c r="E55" s="176" t="e">
        <f>#REF!</f>
        <v>#REF!</v>
      </c>
      <c r="I55" s="316"/>
      <c r="M55" s="316"/>
      <c r="Q55" s="534"/>
      <c r="U55" s="534"/>
      <c r="W55" s="306" t="e">
        <f>E55+I55+M55+Q55+U55</f>
        <v>#REF!</v>
      </c>
      <c r="Y55" s="355">
        <v>0</v>
      </c>
      <c r="AA55" s="472" t="e">
        <f>ROUND(W55+Y55,0)</f>
        <v>#REF!</v>
      </c>
    </row>
    <row r="56" spans="1:32" ht="21" customHeight="1">
      <c r="A56" s="313" t="s">
        <v>276</v>
      </c>
      <c r="B56" s="309"/>
      <c r="C56" s="321" t="s">
        <v>61</v>
      </c>
      <c r="E56" s="176" t="e">
        <f>#REF!</f>
        <v>#REF!</v>
      </c>
      <c r="I56" s="316"/>
      <c r="M56" s="316"/>
      <c r="Q56" s="534"/>
      <c r="U56" s="534"/>
      <c r="W56" s="306" t="e">
        <f>E56+I56+M56+Q56+U56</f>
        <v>#REF!</v>
      </c>
      <c r="Y56" s="355">
        <v>0</v>
      </c>
      <c r="AA56" s="472" t="e">
        <f>ROUND(W56+Y56,0)</f>
        <v>#REF!</v>
      </c>
    </row>
    <row r="57" spans="1:32" ht="21" customHeight="1">
      <c r="A57" s="313" t="s">
        <v>121</v>
      </c>
      <c r="B57" s="309"/>
      <c r="C57" s="321" t="s">
        <v>61</v>
      </c>
      <c r="E57" s="176" t="e">
        <f>#REF!+#REF!</f>
        <v>#REF!</v>
      </c>
      <c r="I57" s="316"/>
      <c r="M57" s="316"/>
      <c r="Q57" s="490"/>
      <c r="U57" s="490"/>
      <c r="W57" s="306" t="e">
        <f>E57+I57+M57+Q57+U57</f>
        <v>#REF!</v>
      </c>
      <c r="Y57" s="355" t="e">
        <f>#REF!</f>
        <v>#REF!</v>
      </c>
      <c r="AA57" s="472" t="e">
        <f>ROUND(W57+Y57,0)</f>
        <v>#REF!</v>
      </c>
    </row>
    <row r="58" spans="1:32" ht="21" customHeight="1" thickBot="1">
      <c r="A58" s="309" t="s">
        <v>230</v>
      </c>
      <c r="B58" s="314"/>
      <c r="C58" s="321"/>
      <c r="E58" s="248" t="e">
        <f>SUM(E54:E57)</f>
        <v>#REF!</v>
      </c>
      <c r="F58" s="426"/>
      <c r="I58" s="248">
        <f>SUM(I54:I57)</f>
        <v>0</v>
      </c>
      <c r="M58" s="369">
        <f>SUM(M54:M57)</f>
        <v>0</v>
      </c>
      <c r="Q58" s="488">
        <f>SUM(Q54:Q57)</f>
        <v>0</v>
      </c>
      <c r="U58" s="488">
        <f>SUM(U54:U57)</f>
        <v>0</v>
      </c>
      <c r="W58" s="310" t="e">
        <f>SUM(W54:W57)</f>
        <v>#REF!</v>
      </c>
      <c r="AA58" s="549" t="e">
        <f>SUM(AA54:AA57)</f>
        <v>#REF!</v>
      </c>
      <c r="AB58" s="307" t="e">
        <f>#REF!</f>
        <v>#REF!</v>
      </c>
      <c r="AC58" s="307" t="e">
        <f>AA58-AB58</f>
        <v>#REF!</v>
      </c>
    </row>
    <row r="59" spans="1:32" ht="9" customHeight="1" thickTop="1">
      <c r="A59" s="312"/>
      <c r="B59" s="302"/>
      <c r="C59" s="321"/>
      <c r="E59" s="426" t="e">
        <f>E58-#REF!</f>
        <v>#REF!</v>
      </c>
      <c r="G59" s="466"/>
      <c r="K59" s="466"/>
      <c r="O59" s="325"/>
      <c r="S59" s="492"/>
      <c r="AB59" s="355"/>
      <c r="AC59" s="300"/>
    </row>
    <row r="60" spans="1:32" ht="21" customHeight="1">
      <c r="A60" s="301" t="s">
        <v>193</v>
      </c>
      <c r="B60" s="302"/>
      <c r="C60" s="321"/>
      <c r="E60" s="194"/>
      <c r="I60" s="194"/>
      <c r="M60" s="194"/>
      <c r="Q60" s="486"/>
      <c r="W60" s="355"/>
      <c r="AA60" s="311"/>
    </row>
    <row r="61" spans="1:32" ht="21" customHeight="1">
      <c r="A61" s="302" t="s">
        <v>282</v>
      </c>
      <c r="B61" s="302"/>
      <c r="C61" s="321"/>
      <c r="M61" s="176"/>
      <c r="Q61" s="490"/>
      <c r="W61" s="300"/>
      <c r="AA61" s="311"/>
    </row>
    <row r="62" spans="1:32" ht="21" customHeight="1">
      <c r="A62" s="467" t="s">
        <v>186</v>
      </c>
      <c r="B62" s="309"/>
      <c r="C62" s="321"/>
      <c r="E62" s="176"/>
      <c r="I62" s="176"/>
      <c r="J62" s="461"/>
      <c r="M62" s="176"/>
      <c r="Q62" s="490"/>
      <c r="U62" s="534"/>
      <c r="W62" s="306"/>
      <c r="Y62" s="355"/>
      <c r="AA62" s="306"/>
      <c r="AD62" s="553" t="s">
        <v>231</v>
      </c>
    </row>
    <row r="63" spans="1:32" ht="21" customHeight="1">
      <c r="A63" s="146" t="s">
        <v>187</v>
      </c>
      <c r="B63" s="309"/>
      <c r="C63" s="321"/>
      <c r="E63" s="228">
        <v>8800000</v>
      </c>
      <c r="I63" s="228"/>
      <c r="J63" s="468"/>
      <c r="K63" s="473"/>
      <c r="L63" s="468"/>
      <c r="M63" s="228"/>
      <c r="N63" s="474"/>
      <c r="O63" s="475"/>
      <c r="P63" s="539"/>
      <c r="Q63" s="540"/>
      <c r="R63" s="539"/>
      <c r="S63" s="541"/>
      <c r="T63" s="539"/>
      <c r="U63" s="480"/>
      <c r="V63" s="474"/>
      <c r="W63" s="306">
        <f>E63+I63+M63+Q63+U63</f>
        <v>8800000</v>
      </c>
      <c r="Y63" s="355"/>
      <c r="AA63" s="472">
        <f t="shared" ref="AA63:AA69" si="5">ROUND(W63+Y63,0)</f>
        <v>8800000</v>
      </c>
      <c r="AD63" s="308">
        <f>ROUND(E63,0)</f>
        <v>8800000</v>
      </c>
      <c r="AE63" s="427"/>
      <c r="AF63" s="443"/>
    </row>
    <row r="64" spans="1:32" ht="21" customHeight="1">
      <c r="A64" s="161" t="s">
        <v>188</v>
      </c>
      <c r="B64" s="309"/>
      <c r="C64" s="321"/>
      <c r="E64" s="228"/>
      <c r="I64" s="228"/>
      <c r="J64" s="468"/>
      <c r="K64" s="473"/>
      <c r="L64" s="468"/>
      <c r="M64" s="228"/>
      <c r="N64" s="474"/>
      <c r="O64" s="475"/>
      <c r="P64" s="539"/>
      <c r="Q64" s="540"/>
      <c r="R64" s="539"/>
      <c r="S64" s="541"/>
      <c r="T64" s="539"/>
      <c r="U64" s="480"/>
      <c r="V64" s="474"/>
      <c r="W64" s="306"/>
      <c r="Y64" s="355"/>
      <c r="AA64" s="472"/>
      <c r="AD64" s="308"/>
      <c r="AE64" s="427"/>
      <c r="AF64" s="427"/>
    </row>
    <row r="65" spans="1:32" ht="21" customHeight="1">
      <c r="A65" s="243" t="s">
        <v>189</v>
      </c>
      <c r="B65" s="309"/>
      <c r="C65" s="321"/>
      <c r="E65" s="480">
        <v>9012363.8800000008</v>
      </c>
      <c r="I65" s="228"/>
      <c r="J65" s="468"/>
      <c r="K65" s="473"/>
      <c r="L65" s="468"/>
      <c r="M65" s="228"/>
      <c r="N65" s="474"/>
      <c r="O65" s="475"/>
      <c r="P65" s="539"/>
      <c r="Q65" s="540"/>
      <c r="R65" s="539"/>
      <c r="S65" s="541"/>
      <c r="T65" s="539"/>
      <c r="U65" s="480"/>
      <c r="V65" s="474"/>
      <c r="W65" s="306">
        <f>E65+I65+M65+Q65+U65</f>
        <v>9012363.8800000008</v>
      </c>
      <c r="Y65" s="355"/>
      <c r="AA65" s="472">
        <f t="shared" si="5"/>
        <v>9012364</v>
      </c>
      <c r="AD65" s="308">
        <f t="shared" ref="AD65:AD70" si="6">ROUND(E65,0)</f>
        <v>9012364</v>
      </c>
      <c r="AE65" s="427"/>
      <c r="AF65" s="443"/>
    </row>
    <row r="66" spans="1:32" ht="21" customHeight="1">
      <c r="A66" s="243" t="s">
        <v>190</v>
      </c>
      <c r="B66" s="314"/>
      <c r="C66" s="321"/>
      <c r="E66" s="481">
        <v>1196585.1299999999</v>
      </c>
      <c r="F66" s="426"/>
      <c r="I66" s="469"/>
      <c r="J66" s="468"/>
      <c r="K66" s="473"/>
      <c r="L66" s="468"/>
      <c r="M66" s="469"/>
      <c r="N66" s="474"/>
      <c r="O66" s="475"/>
      <c r="P66" s="539"/>
      <c r="Q66" s="540"/>
      <c r="R66" s="539"/>
      <c r="S66" s="541"/>
      <c r="T66" s="539"/>
      <c r="U66" s="481"/>
      <c r="V66" s="474"/>
      <c r="W66" s="306">
        <f>E66+I66+M66+Q66+U66</f>
        <v>1196585.1299999999</v>
      </c>
      <c r="AA66" s="472">
        <f>ROUND(W66+Y66,0)+1</f>
        <v>1196586</v>
      </c>
      <c r="AB66" s="307"/>
      <c r="AC66" s="307"/>
      <c r="AD66" s="308">
        <f t="shared" si="6"/>
        <v>1196585</v>
      </c>
      <c r="AE66" s="427"/>
      <c r="AF66" s="443"/>
    </row>
    <row r="67" spans="1:32">
      <c r="A67" s="243" t="s">
        <v>191</v>
      </c>
      <c r="B67" s="302"/>
      <c r="C67" s="321"/>
      <c r="E67" s="481">
        <v>5982925.5899999999</v>
      </c>
      <c r="G67" s="466"/>
      <c r="I67" s="469"/>
      <c r="J67" s="468"/>
      <c r="K67" s="476"/>
      <c r="L67" s="468"/>
      <c r="M67" s="469"/>
      <c r="N67" s="474"/>
      <c r="O67" s="477"/>
      <c r="P67" s="539"/>
      <c r="Q67" s="540"/>
      <c r="R67" s="539"/>
      <c r="S67" s="542"/>
      <c r="T67" s="539"/>
      <c r="U67" s="481"/>
      <c r="V67" s="474"/>
      <c r="W67" s="306">
        <f>E67+I67+M67+Q67+U67</f>
        <v>5982925.5899999999</v>
      </c>
      <c r="AA67" s="472">
        <f t="shared" si="5"/>
        <v>5982926</v>
      </c>
      <c r="AB67" s="355"/>
      <c r="AC67" s="300"/>
      <c r="AD67" s="308">
        <f t="shared" si="6"/>
        <v>5982926</v>
      </c>
      <c r="AE67" s="427"/>
      <c r="AF67" s="443"/>
    </row>
    <row r="68" spans="1:32">
      <c r="A68" s="166" t="s">
        <v>192</v>
      </c>
      <c r="B68" s="302"/>
      <c r="C68" s="321"/>
      <c r="E68" s="481">
        <v>-15083860</v>
      </c>
      <c r="G68" s="466"/>
      <c r="I68" s="470"/>
      <c r="J68" s="468"/>
      <c r="K68" s="476"/>
      <c r="L68" s="468"/>
      <c r="M68" s="470"/>
      <c r="N68" s="474"/>
      <c r="O68" s="477"/>
      <c r="P68" s="539"/>
      <c r="Q68" s="540"/>
      <c r="R68" s="539"/>
      <c r="S68" s="542"/>
      <c r="T68" s="539"/>
      <c r="U68" s="481"/>
      <c r="V68" s="474"/>
      <c r="W68" s="306">
        <f>E68+I68+M68+Q68+U68</f>
        <v>-15083860</v>
      </c>
      <c r="AA68" s="472">
        <f t="shared" si="5"/>
        <v>-15083860</v>
      </c>
      <c r="AD68" s="308">
        <f t="shared" si="6"/>
        <v>-15083860</v>
      </c>
      <c r="AE68" s="427"/>
      <c r="AF68" s="443"/>
    </row>
    <row r="69" spans="1:32">
      <c r="A69" s="166" t="s">
        <v>294</v>
      </c>
      <c r="B69" s="302"/>
      <c r="C69" s="321"/>
      <c r="E69" s="481"/>
      <c r="G69" s="466"/>
      <c r="I69" s="470"/>
      <c r="J69" s="468"/>
      <c r="K69" s="476"/>
      <c r="L69" s="468"/>
      <c r="M69" s="470"/>
      <c r="N69" s="474"/>
      <c r="O69" s="477"/>
      <c r="P69" s="539"/>
      <c r="Q69" s="540"/>
      <c r="R69" s="539"/>
      <c r="S69" s="542"/>
      <c r="T69" s="539"/>
      <c r="U69" s="481"/>
      <c r="V69" s="474"/>
      <c r="W69" s="306">
        <f>E69+I69+M69+Q69+U69</f>
        <v>0</v>
      </c>
      <c r="AA69" s="472">
        <f t="shared" si="5"/>
        <v>0</v>
      </c>
      <c r="AD69" s="308">
        <f t="shared" si="6"/>
        <v>0</v>
      </c>
      <c r="AE69" s="427"/>
      <c r="AF69" s="443"/>
    </row>
    <row r="70" spans="1:32" ht="22.5" thickBot="1">
      <c r="A70" s="146" t="s">
        <v>198</v>
      </c>
      <c r="B70" s="302"/>
      <c r="C70" s="321" t="s">
        <v>268</v>
      </c>
      <c r="E70" s="497">
        <f>SUM(E63:E69)</f>
        <v>9908014.6000000015</v>
      </c>
      <c r="G70" s="466"/>
      <c r="I70" s="497">
        <f>SUM(I63:I69)</f>
        <v>0</v>
      </c>
      <c r="K70" s="466"/>
      <c r="M70" s="497">
        <f>SUM(M63:M69)</f>
        <v>0</v>
      </c>
      <c r="O70" s="325"/>
      <c r="Q70" s="497">
        <f>SUM(Q63:Q69)</f>
        <v>0</v>
      </c>
      <c r="S70" s="492"/>
      <c r="U70" s="497">
        <f>SUM(U63:U69)</f>
        <v>0</v>
      </c>
      <c r="W70" s="488">
        <f>SUM(W63:W69)</f>
        <v>9908014.6000000015</v>
      </c>
      <c r="AA70" s="497">
        <f>SUM(AA63:AA69)</f>
        <v>9908016</v>
      </c>
      <c r="AB70" s="355" t="e">
        <f>AA70+#REF!</f>
        <v>#REF!</v>
      </c>
      <c r="AD70" s="308">
        <f t="shared" si="6"/>
        <v>9908015</v>
      </c>
    </row>
    <row r="71" spans="1:32" ht="22.5" thickTop="1">
      <c r="A71" s="146"/>
      <c r="B71" s="302"/>
      <c r="C71" s="321"/>
      <c r="E71" s="426"/>
      <c r="G71" s="466"/>
      <c r="I71" s="426"/>
      <c r="K71" s="466"/>
      <c r="O71" s="325"/>
      <c r="Q71" s="486">
        <f>ROUND(14434.9659722769-Q70,2)</f>
        <v>14434.97</v>
      </c>
      <c r="S71" s="492"/>
    </row>
    <row r="72" spans="1:32">
      <c r="A72" s="146" t="s">
        <v>197</v>
      </c>
      <c r="B72" s="302"/>
      <c r="C72" s="321"/>
      <c r="E72" s="496"/>
      <c r="G72" s="466"/>
      <c r="I72" s="426"/>
      <c r="K72" s="466"/>
      <c r="O72" s="325"/>
      <c r="S72" s="492"/>
    </row>
    <row r="73" spans="1:32">
      <c r="A73" s="243" t="s">
        <v>194</v>
      </c>
      <c r="B73" s="302"/>
      <c r="C73" s="321"/>
      <c r="E73" s="493">
        <v>33839717</v>
      </c>
      <c r="F73" s="491"/>
      <c r="G73" s="494"/>
      <c r="H73" s="491"/>
      <c r="I73" s="481"/>
      <c r="J73" s="491"/>
      <c r="K73" s="494"/>
      <c r="L73" s="491"/>
      <c r="M73" s="481"/>
      <c r="N73" s="491"/>
      <c r="O73" s="492"/>
      <c r="Q73" s="543"/>
      <c r="S73" s="492"/>
      <c r="U73" s="481"/>
      <c r="W73" s="306">
        <f>E73+I73+M73+Q73+U73</f>
        <v>33839717</v>
      </c>
      <c r="AA73" s="472">
        <f>ROUND(W73+Y73,0)</f>
        <v>33839717</v>
      </c>
    </row>
    <row r="74" spans="1:32">
      <c r="A74" s="243" t="s">
        <v>195</v>
      </c>
      <c r="B74" s="302"/>
      <c r="C74" s="321"/>
      <c r="E74" s="493">
        <v>-23931702.399999999</v>
      </c>
      <c r="F74" s="491"/>
      <c r="G74" s="494"/>
      <c r="H74" s="491"/>
      <c r="I74" s="481"/>
      <c r="J74" s="491"/>
      <c r="K74" s="494"/>
      <c r="L74" s="491"/>
      <c r="M74" s="481"/>
      <c r="N74" s="491"/>
      <c r="O74" s="492"/>
      <c r="Q74" s="493"/>
      <c r="S74" s="492"/>
      <c r="U74" s="481"/>
      <c r="W74" s="306">
        <f>E74+I74+M74+Q74+U74</f>
        <v>-23931702.399999999</v>
      </c>
      <c r="AA74" s="472">
        <f>ROUND(W74+Y74,0)</f>
        <v>-23931702</v>
      </c>
    </row>
    <row r="75" spans="1:32" ht="22.5" thickBot="1">
      <c r="A75" s="243" t="s">
        <v>196</v>
      </c>
      <c r="B75" s="302"/>
      <c r="C75" s="321"/>
      <c r="E75" s="497">
        <f>SUM(E73:E74)</f>
        <v>9908014.6000000015</v>
      </c>
      <c r="G75" s="466"/>
      <c r="I75" s="248">
        <f>SUM(I73:I74)</f>
        <v>0</v>
      </c>
      <c r="K75" s="466"/>
      <c r="M75" s="471">
        <f>SUM(M73:M74)</f>
        <v>0</v>
      </c>
      <c r="O75" s="325"/>
      <c r="Q75" s="497">
        <f>SUM(Q73:Q74)</f>
        <v>0</v>
      </c>
      <c r="S75" s="492"/>
      <c r="U75" s="488">
        <f>SUM(U73:U74)</f>
        <v>0</v>
      </c>
      <c r="W75" s="248">
        <f>SUM(W73:W74)</f>
        <v>9908014.6000000015</v>
      </c>
      <c r="AA75" s="471">
        <f>SUM(AA73:AA74)</f>
        <v>9908015</v>
      </c>
      <c r="AB75" s="355" t="e">
        <f>AA75+#REF!</f>
        <v>#REF!</v>
      </c>
    </row>
    <row r="76" spans="1:32" ht="22.5" thickTop="1">
      <c r="A76" s="243"/>
      <c r="B76" s="302"/>
      <c r="C76" s="321"/>
      <c r="E76" s="176">
        <f>E75-E70</f>
        <v>0</v>
      </c>
      <c r="G76" s="466"/>
      <c r="I76" s="176"/>
      <c r="K76" s="466"/>
      <c r="M76" s="176"/>
      <c r="O76" s="325"/>
      <c r="Q76" s="490"/>
      <c r="S76" s="492"/>
      <c r="U76" s="490"/>
      <c r="W76" s="176"/>
      <c r="AA76" s="176"/>
    </row>
    <row r="77" spans="1:32">
      <c r="A77" s="545" t="s">
        <v>186</v>
      </c>
      <c r="B77" s="302"/>
      <c r="C77" s="321"/>
      <c r="E77" s="176"/>
      <c r="G77" s="466"/>
      <c r="I77" s="547" t="s">
        <v>186</v>
      </c>
      <c r="K77" s="466"/>
      <c r="M77" s="176"/>
      <c r="O77" s="325"/>
      <c r="Q77" s="490"/>
      <c r="S77" s="492"/>
      <c r="U77" s="490"/>
      <c r="W77" s="176"/>
      <c r="AA77" s="176"/>
    </row>
    <row r="78" spans="1:32">
      <c r="A78" s="546" t="s">
        <v>288</v>
      </c>
      <c r="B78" s="302"/>
      <c r="C78" s="321"/>
      <c r="E78" s="176"/>
      <c r="G78" s="466"/>
      <c r="I78" s="548" t="s">
        <v>189</v>
      </c>
      <c r="K78" s="466"/>
      <c r="M78" s="176"/>
      <c r="O78" s="325"/>
      <c r="Q78" s="490"/>
      <c r="S78" s="492"/>
      <c r="U78" s="490"/>
      <c r="W78" s="176"/>
      <c r="AA78" s="176"/>
    </row>
    <row r="79" spans="1:32">
      <c r="A79" s="546" t="s">
        <v>189</v>
      </c>
      <c r="B79" s="302"/>
      <c r="C79" s="321"/>
      <c r="E79" s="176"/>
      <c r="G79" s="466"/>
      <c r="I79" s="548" t="s">
        <v>292</v>
      </c>
      <c r="K79" s="466"/>
      <c r="M79" s="176"/>
      <c r="O79" s="325"/>
      <c r="Q79" s="490"/>
      <c r="S79" s="492"/>
      <c r="U79" s="490"/>
      <c r="W79" s="176"/>
      <c r="AA79" s="176"/>
    </row>
    <row r="80" spans="1:32">
      <c r="A80" s="546" t="s">
        <v>190</v>
      </c>
      <c r="B80" s="302"/>
      <c r="C80" s="321"/>
      <c r="E80" s="176"/>
      <c r="G80" s="466"/>
      <c r="I80" s="548" t="s">
        <v>290</v>
      </c>
      <c r="K80" s="466"/>
      <c r="M80" s="176"/>
      <c r="O80" s="325"/>
      <c r="Q80" s="490"/>
      <c r="S80" s="492"/>
      <c r="U80" s="490"/>
      <c r="W80" s="176"/>
      <c r="AA80" s="176"/>
    </row>
    <row r="81" spans="1:13">
      <c r="A81" s="546" t="s">
        <v>289</v>
      </c>
      <c r="E81" s="194"/>
      <c r="I81" s="548" t="s">
        <v>293</v>
      </c>
    </row>
    <row r="82" spans="1:13">
      <c r="A82" s="546" t="s">
        <v>290</v>
      </c>
      <c r="E82" s="194"/>
    </row>
    <row r="83" spans="1:13">
      <c r="A83" s="546" t="s">
        <v>291</v>
      </c>
      <c r="E83" s="468"/>
      <c r="I83" s="367"/>
      <c r="L83" s="367"/>
      <c r="M83" s="367"/>
    </row>
    <row r="84" spans="1:13">
      <c r="I84" s="367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40" t="s">
        <v>38</v>
      </c>
      <c r="B1" s="428"/>
      <c r="C1" s="148"/>
      <c r="F1" s="510"/>
      <c r="G1" s="750" t="s">
        <v>313</v>
      </c>
      <c r="H1" s="751"/>
    </row>
    <row r="2" spans="1:10" ht="23.25" customHeight="1">
      <c r="A2" s="240" t="s">
        <v>51</v>
      </c>
      <c r="B2" s="428"/>
      <c r="C2" s="148"/>
      <c r="F2" s="186"/>
      <c r="G2" s="187" t="s">
        <v>11</v>
      </c>
      <c r="H2" s="582" t="s">
        <v>12</v>
      </c>
    </row>
    <row r="3" spans="1:10" ht="23.25" customHeight="1">
      <c r="A3" s="240" t="e">
        <f>#REF!</f>
        <v>#REF!</v>
      </c>
      <c r="B3" s="429"/>
      <c r="C3" s="148"/>
      <c r="F3" s="352" t="s">
        <v>13</v>
      </c>
      <c r="G3" s="627" t="s">
        <v>304</v>
      </c>
      <c r="H3" s="628"/>
    </row>
    <row r="4" spans="1:10">
      <c r="A4" s="152"/>
      <c r="B4" s="152"/>
      <c r="F4" s="583" t="s">
        <v>14</v>
      </c>
      <c r="G4" s="584"/>
      <c r="H4" s="585"/>
    </row>
    <row r="5" spans="1:10">
      <c r="A5" s="145" t="s">
        <v>73</v>
      </c>
      <c r="B5" s="157"/>
      <c r="G5" s="360"/>
    </row>
    <row r="6" spans="1:10">
      <c r="A6" s="157"/>
      <c r="B6" s="157"/>
      <c r="D6" s="432" t="s">
        <v>96</v>
      </c>
      <c r="F6" s="361" t="s">
        <v>93</v>
      </c>
      <c r="G6" s="360"/>
    </row>
    <row r="7" spans="1:10" s="152" customFormat="1">
      <c r="B7" s="177" t="s">
        <v>236</v>
      </c>
      <c r="C7" s="554" t="s">
        <v>295</v>
      </c>
      <c r="D7" s="433"/>
      <c r="F7" s="152">
        <v>122697.21</v>
      </c>
      <c r="G7" s="152" t="s">
        <v>237</v>
      </c>
      <c r="H7" s="630"/>
      <c r="I7" s="146"/>
      <c r="J7" s="146"/>
    </row>
    <row r="8" spans="1:10" s="152" customFormat="1" ht="23.25">
      <c r="B8" s="177" t="s">
        <v>283</v>
      </c>
      <c r="C8" s="434"/>
      <c r="D8" s="433"/>
      <c r="F8" s="441">
        <v>30.631599999999999</v>
      </c>
      <c r="G8" s="244" t="s">
        <v>94</v>
      </c>
      <c r="H8" s="630"/>
      <c r="I8" s="146"/>
      <c r="J8" s="146"/>
    </row>
    <row r="9" spans="1:10" s="152" customFormat="1">
      <c r="B9" s="177" t="s">
        <v>235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238</v>
      </c>
      <c r="C10" s="154"/>
      <c r="F10" s="278">
        <v>3</v>
      </c>
      <c r="G10" s="157"/>
      <c r="I10" s="146"/>
      <c r="J10" s="146"/>
    </row>
    <row r="11" spans="1:10" s="152" customFormat="1">
      <c r="B11" s="152" t="s">
        <v>239</v>
      </c>
      <c r="C11" s="154"/>
      <c r="F11" s="631">
        <f>ROUND(F9/3,2)</f>
        <v>1252803.95</v>
      </c>
      <c r="G11" s="442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33"/>
      <c r="D12" s="157"/>
      <c r="E12" s="440"/>
      <c r="F12" s="278">
        <v>1271822.3999999999</v>
      </c>
      <c r="G12" s="598" t="s">
        <v>30</v>
      </c>
    </row>
    <row r="13" spans="1:10" s="152" customFormat="1" ht="21.75" thickBot="1">
      <c r="B13" s="152" t="s">
        <v>338</v>
      </c>
      <c r="C13" s="433"/>
      <c r="D13" s="157"/>
      <c r="E13" s="440"/>
      <c r="F13" s="431">
        <f>F11-F12</f>
        <v>-19018.449999999953</v>
      </c>
      <c r="G13" s="598"/>
    </row>
    <row r="14" spans="1:10" s="152" customFormat="1" ht="21.75" thickTop="1">
      <c r="C14" s="433"/>
      <c r="D14" s="157"/>
      <c r="E14" s="440"/>
      <c r="F14" s="157"/>
      <c r="G14" s="598"/>
    </row>
    <row r="15" spans="1:10">
      <c r="B15" s="152" t="s">
        <v>143</v>
      </c>
      <c r="C15" s="144"/>
      <c r="D15" s="433" t="s">
        <v>336</v>
      </c>
      <c r="E15" s="176"/>
      <c r="F15" s="152">
        <v>968573.36</v>
      </c>
      <c r="G15" s="453"/>
      <c r="I15" s="152"/>
    </row>
    <row r="16" spans="1:10" ht="21.75" thickBot="1">
      <c r="B16" s="152" t="s">
        <v>334</v>
      </c>
      <c r="C16" s="144"/>
      <c r="D16" s="176"/>
      <c r="E16" s="176"/>
      <c r="F16" s="248">
        <f>F12-F15</f>
        <v>303249.03999999992</v>
      </c>
      <c r="G16" s="435"/>
      <c r="I16" s="147"/>
    </row>
    <row r="17" spans="1:9" ht="22.5" thickTop="1">
      <c r="B17" s="152"/>
      <c r="C17" s="144"/>
      <c r="D17" s="176"/>
      <c r="E17" s="176"/>
      <c r="F17" s="436" t="s">
        <v>254</v>
      </c>
      <c r="G17" s="435"/>
      <c r="I17" s="147"/>
    </row>
    <row r="18" spans="1:9" ht="21.75">
      <c r="B18" s="152"/>
      <c r="C18" s="144"/>
      <c r="D18" s="176"/>
      <c r="E18" s="176"/>
      <c r="F18" s="436"/>
      <c r="G18" s="435"/>
      <c r="I18" s="147"/>
    </row>
    <row r="19" spans="1:9" ht="21.75">
      <c r="B19" s="152"/>
      <c r="C19" s="144"/>
      <c r="D19" s="176"/>
      <c r="E19" s="176"/>
      <c r="F19" s="436"/>
      <c r="G19" s="435"/>
      <c r="I19" s="147"/>
    </row>
    <row r="20" spans="1:9" ht="23.25">
      <c r="A20" s="333" t="s">
        <v>271</v>
      </c>
      <c r="B20" s="333"/>
      <c r="C20" s="144"/>
      <c r="F20" s="436"/>
    </row>
    <row r="21" spans="1:9" s="152" customFormat="1">
      <c r="A21" s="438" t="s">
        <v>172</v>
      </c>
      <c r="B21" s="438"/>
      <c r="C21" s="116"/>
    </row>
    <row r="22" spans="1:9">
      <c r="A22" s="152" t="s">
        <v>251</v>
      </c>
      <c r="B22" s="152"/>
    </row>
    <row r="23" spans="1:9">
      <c r="A23" s="152" t="s">
        <v>128</v>
      </c>
      <c r="B23" s="152"/>
    </row>
    <row r="24" spans="1:9">
      <c r="A24" s="152" t="s">
        <v>250</v>
      </c>
    </row>
    <row r="25" spans="1:9">
      <c r="A25" s="152" t="s">
        <v>144</v>
      </c>
    </row>
    <row r="26" spans="1:9">
      <c r="A26" s="152" t="s">
        <v>76</v>
      </c>
    </row>
    <row r="27" spans="1:9">
      <c r="A27" s="438" t="s">
        <v>123</v>
      </c>
    </row>
    <row r="28" spans="1:9" ht="10.5" customHeight="1">
      <c r="A28" s="438"/>
    </row>
    <row r="29" spans="1:9">
      <c r="A29" s="438"/>
      <c r="B29" s="146" t="s">
        <v>284</v>
      </c>
    </row>
    <row r="30" spans="1:9">
      <c r="A30" s="194" t="s">
        <v>285</v>
      </c>
    </row>
    <row r="31" spans="1:9">
      <c r="A31" s="186" t="s">
        <v>286</v>
      </c>
    </row>
    <row r="32" spans="1:9">
      <c r="A32" s="186"/>
      <c r="B32" s="146" t="s">
        <v>337</v>
      </c>
    </row>
    <row r="33" spans="1:7">
      <c r="A33" s="186" t="s">
        <v>339</v>
      </c>
    </row>
    <row r="34" spans="1:7">
      <c r="D34" s="430"/>
      <c r="G34" s="433"/>
    </row>
    <row r="35" spans="1:7">
      <c r="A35" s="224" t="s">
        <v>210</v>
      </c>
      <c r="D35" s="430"/>
      <c r="G35" s="433"/>
    </row>
    <row r="36" spans="1:7">
      <c r="A36" s="454" t="s">
        <v>323</v>
      </c>
    </row>
    <row r="37" spans="1:7">
      <c r="A37" s="454" t="s">
        <v>335</v>
      </c>
    </row>
    <row r="38" spans="1:7">
      <c r="A38" s="450" t="s">
        <v>75</v>
      </c>
    </row>
    <row r="39" spans="1:7" ht="21.75">
      <c r="A39" s="451" t="s">
        <v>31</v>
      </c>
    </row>
    <row r="41" spans="1:7">
      <c r="A41" s="146" t="s">
        <v>149</v>
      </c>
    </row>
    <row r="42" spans="1:7">
      <c r="A42" s="283" t="s">
        <v>150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40" t="s">
        <v>38</v>
      </c>
      <c r="B1" s="148"/>
      <c r="C1" s="148"/>
      <c r="F1" s="510"/>
      <c r="G1" s="750" t="s">
        <v>314</v>
      </c>
      <c r="H1" s="751"/>
    </row>
    <row r="2" spans="1:10" ht="19.5" customHeight="1">
      <c r="A2" s="240" t="s">
        <v>272</v>
      </c>
      <c r="B2" s="148"/>
      <c r="C2" s="148"/>
      <c r="F2" s="186"/>
      <c r="G2" s="187" t="s">
        <v>11</v>
      </c>
      <c r="H2" s="582" t="s">
        <v>12</v>
      </c>
    </row>
    <row r="3" spans="1:10" ht="19.5" customHeight="1">
      <c r="A3" s="240" t="e">
        <f>#REF!</f>
        <v>#REF!</v>
      </c>
      <c r="B3" s="148"/>
      <c r="C3" s="148"/>
      <c r="F3" s="352" t="s">
        <v>13</v>
      </c>
      <c r="G3" s="627" t="s">
        <v>304</v>
      </c>
      <c r="H3" s="628"/>
    </row>
    <row r="4" spans="1:10">
      <c r="F4" s="583" t="s">
        <v>14</v>
      </c>
      <c r="G4" s="584"/>
      <c r="H4" s="585"/>
    </row>
    <row r="5" spans="1:10" ht="12.75" customHeight="1">
      <c r="F5" s="429"/>
      <c r="G5" s="588"/>
      <c r="H5" s="567"/>
    </row>
    <row r="6" spans="1:10">
      <c r="A6" s="224" t="s">
        <v>312</v>
      </c>
      <c r="F6" s="429"/>
      <c r="G6" s="588"/>
      <c r="H6" s="567"/>
    </row>
    <row r="7" spans="1:10">
      <c r="A7" s="145" t="s">
        <v>74</v>
      </c>
    </row>
    <row r="8" spans="1:10">
      <c r="E8" s="432" t="s">
        <v>96</v>
      </c>
      <c r="G8" s="361" t="s">
        <v>93</v>
      </c>
    </row>
    <row r="9" spans="1:10">
      <c r="B9" s="146" t="s">
        <v>324</v>
      </c>
      <c r="E9" s="433" t="s">
        <v>320</v>
      </c>
      <c r="G9" s="152">
        <v>0</v>
      </c>
      <c r="H9" s="152"/>
      <c r="J9" s="152"/>
    </row>
    <row r="10" spans="1:10">
      <c r="B10" s="146" t="s">
        <v>80</v>
      </c>
      <c r="G10" s="225">
        <v>0.49</v>
      </c>
      <c r="H10" s="152"/>
      <c r="I10" s="152"/>
    </row>
    <row r="11" spans="1:10">
      <c r="B11" s="146" t="s">
        <v>5</v>
      </c>
      <c r="G11" s="281">
        <f>ROUND(G9*G10,2)</f>
        <v>0</v>
      </c>
      <c r="H11" s="439" t="s">
        <v>95</v>
      </c>
    </row>
    <row r="12" spans="1:10" hidden="1">
      <c r="B12" s="146" t="s">
        <v>175</v>
      </c>
      <c r="G12" s="586">
        <v>0</v>
      </c>
      <c r="H12" s="146" t="s">
        <v>30</v>
      </c>
    </row>
    <row r="13" spans="1:10" ht="21.75" thickBot="1">
      <c r="B13" s="146" t="s">
        <v>309</v>
      </c>
      <c r="G13" s="431">
        <f>G11-G12</f>
        <v>0</v>
      </c>
      <c r="H13" s="453" t="s">
        <v>244</v>
      </c>
      <c r="I13" s="147">
        <f>G13+'7 AIT'!F16</f>
        <v>303249.03999999992</v>
      </c>
    </row>
    <row r="14" spans="1:10" ht="22.5" thickTop="1">
      <c r="G14" s="437" t="s">
        <v>254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24"/>
      <c r="B18" s="146" t="s">
        <v>83</v>
      </c>
      <c r="G18" s="431">
        <f>SUM(G16:G17)</f>
        <v>0</v>
      </c>
    </row>
    <row r="19" spans="1:10" ht="22.5" thickTop="1">
      <c r="G19" s="437" t="s">
        <v>254</v>
      </c>
      <c r="J19" s="147"/>
    </row>
    <row r="20" spans="1:10" hidden="1">
      <c r="B20" s="146" t="s">
        <v>305</v>
      </c>
      <c r="F20" s="146"/>
      <c r="G20" s="157">
        <f>G13</f>
        <v>0</v>
      </c>
      <c r="H20" s="449" t="s">
        <v>203</v>
      </c>
      <c r="J20" s="147"/>
    </row>
    <row r="21" spans="1:10" ht="21.75">
      <c r="B21" s="146" t="s">
        <v>306</v>
      </c>
      <c r="F21" s="622">
        <v>5</v>
      </c>
      <c r="G21" s="157">
        <v>0</v>
      </c>
      <c r="H21" s="449" t="s">
        <v>95</v>
      </c>
    </row>
    <row r="22" spans="1:10" s="478" customFormat="1" hidden="1">
      <c r="B22" s="478" t="s">
        <v>307</v>
      </c>
      <c r="G22" s="504">
        <v>0</v>
      </c>
      <c r="H22" s="449" t="s">
        <v>203</v>
      </c>
    </row>
    <row r="23" spans="1:10" hidden="1">
      <c r="B23" s="146" t="s">
        <v>308</v>
      </c>
      <c r="F23" s="146"/>
      <c r="G23" s="157">
        <f>G13-G20-G21-G22</f>
        <v>0</v>
      </c>
      <c r="H23" s="449" t="s">
        <v>95</v>
      </c>
    </row>
    <row r="24" spans="1:10" ht="21.75" thickBot="1">
      <c r="B24" s="146" t="s">
        <v>287</v>
      </c>
      <c r="F24" s="452" t="s">
        <v>244</v>
      </c>
      <c r="G24" s="431">
        <f>SUM(G20:G23)</f>
        <v>0</v>
      </c>
    </row>
    <row r="25" spans="1:10" ht="22.5" thickTop="1">
      <c r="F25" s="146"/>
      <c r="G25" s="437" t="s">
        <v>254</v>
      </c>
    </row>
    <row r="26" spans="1:10" ht="17.25" customHeight="1">
      <c r="A26" s="333" t="s">
        <v>271</v>
      </c>
      <c r="B26" s="333"/>
      <c r="C26" s="144"/>
      <c r="F26" s="436"/>
    </row>
    <row r="27" spans="1:10" s="478" customFormat="1">
      <c r="A27" s="544">
        <v>1</v>
      </c>
      <c r="B27" s="478" t="s">
        <v>245</v>
      </c>
      <c r="F27" s="483"/>
    </row>
    <row r="28" spans="1:10" s="478" customFormat="1">
      <c r="A28" s="544">
        <v>2</v>
      </c>
      <c r="B28" s="484" t="s">
        <v>246</v>
      </c>
      <c r="F28" s="483"/>
    </row>
    <row r="29" spans="1:10" s="478" customFormat="1">
      <c r="A29" s="544"/>
      <c r="B29" s="478" t="s">
        <v>247</v>
      </c>
      <c r="F29" s="483"/>
    </row>
    <row r="30" spans="1:10" s="478" customFormat="1">
      <c r="A30" s="544">
        <v>3</v>
      </c>
      <c r="B30" s="478" t="s">
        <v>248</v>
      </c>
      <c r="F30" s="483"/>
    </row>
    <row r="31" spans="1:10" s="478" customFormat="1">
      <c r="A31" s="544"/>
      <c r="B31" s="478" t="s">
        <v>124</v>
      </c>
      <c r="F31" s="483"/>
    </row>
    <row r="32" spans="1:10" s="478" customFormat="1">
      <c r="A32" s="544"/>
      <c r="B32" s="478" t="s">
        <v>125</v>
      </c>
      <c r="F32" s="483"/>
    </row>
    <row r="33" spans="1:16" s="478" customFormat="1">
      <c r="A33" s="544">
        <v>4</v>
      </c>
      <c r="B33" s="478" t="s">
        <v>315</v>
      </c>
      <c r="F33" s="483"/>
      <c r="J33" s="483"/>
      <c r="K33" s="483"/>
      <c r="L33" s="483"/>
      <c r="M33" s="483"/>
      <c r="N33" s="483"/>
      <c r="O33" s="483"/>
      <c r="P33" s="483"/>
    </row>
    <row r="34" spans="1:16" s="478" customFormat="1">
      <c r="A34" s="511"/>
      <c r="B34" s="478" t="s">
        <v>310</v>
      </c>
      <c r="F34" s="483"/>
      <c r="J34" s="483"/>
      <c r="K34" s="483"/>
      <c r="L34" s="483"/>
      <c r="M34" s="483"/>
      <c r="N34" s="483"/>
      <c r="O34" s="483"/>
      <c r="P34" s="483"/>
    </row>
    <row r="35" spans="1:16" s="478" customFormat="1">
      <c r="A35" s="511"/>
      <c r="B35" s="478" t="s">
        <v>280</v>
      </c>
      <c r="F35" s="483"/>
      <c r="J35" s="483"/>
      <c r="K35" s="483"/>
      <c r="L35" s="483"/>
      <c r="M35" s="483"/>
      <c r="N35" s="483"/>
      <c r="O35" s="483"/>
      <c r="P35" s="483"/>
    </row>
    <row r="36" spans="1:16" s="478" customFormat="1" ht="21.75">
      <c r="A36" s="622">
        <v>5</v>
      </c>
      <c r="B36" s="478" t="s">
        <v>316</v>
      </c>
      <c r="F36" s="483"/>
      <c r="J36" s="483"/>
      <c r="K36" s="483"/>
      <c r="L36" s="483"/>
      <c r="M36" s="483"/>
      <c r="N36" s="483"/>
      <c r="O36" s="483"/>
      <c r="P36" s="483"/>
    </row>
    <row r="37" spans="1:16" s="478" customFormat="1">
      <c r="A37" s="544"/>
      <c r="B37" s="478" t="s">
        <v>317</v>
      </c>
      <c r="F37" s="483"/>
      <c r="J37" s="483"/>
      <c r="K37" s="483"/>
      <c r="L37" s="483"/>
      <c r="M37" s="483"/>
      <c r="N37" s="483"/>
      <c r="O37" s="483"/>
      <c r="P37" s="483"/>
    </row>
    <row r="38" spans="1:16" s="478" customFormat="1">
      <c r="A38" s="511"/>
      <c r="B38" s="478" t="s">
        <v>318</v>
      </c>
      <c r="F38" s="483"/>
      <c r="J38" s="483"/>
      <c r="K38" s="483"/>
      <c r="L38" s="483"/>
      <c r="M38" s="483"/>
      <c r="N38" s="483"/>
      <c r="O38" s="483"/>
      <c r="P38" s="483"/>
    </row>
    <row r="39" spans="1:16" s="478" customFormat="1">
      <c r="A39" s="587" t="s">
        <v>210</v>
      </c>
      <c r="F39" s="483"/>
    </row>
    <row r="40" spans="1:16">
      <c r="A40" s="450" t="s">
        <v>18</v>
      </c>
      <c r="F40" s="146"/>
    </row>
    <row r="41" spans="1:16" hidden="1">
      <c r="A41" s="450" t="s">
        <v>319</v>
      </c>
      <c r="D41" s="626" t="s">
        <v>311</v>
      </c>
      <c r="E41" s="590"/>
      <c r="F41" s="621"/>
    </row>
    <row r="42" spans="1:16">
      <c r="D42" s="590"/>
      <c r="E42" s="590"/>
      <c r="F42" s="621"/>
    </row>
    <row r="44" spans="1:16">
      <c r="A44" s="146" t="s">
        <v>252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40" t="e">
        <f>#REF!</f>
        <v>#REF!</v>
      </c>
      <c r="B1" s="26"/>
      <c r="C1" s="27"/>
      <c r="D1" s="28"/>
      <c r="E1" s="29" t="s">
        <v>53</v>
      </c>
      <c r="F1" s="29"/>
      <c r="G1" s="30" t="s">
        <v>71</v>
      </c>
      <c r="H1" s="31"/>
    </row>
    <row r="2" spans="1:8" s="32" customFormat="1" ht="21">
      <c r="A2" s="241" t="e">
        <f>#REF!</f>
        <v>#REF!</v>
      </c>
      <c r="B2" s="28"/>
      <c r="C2" s="27"/>
      <c r="D2" s="28"/>
      <c r="E2" s="33" t="s">
        <v>54</v>
      </c>
      <c r="F2" s="34"/>
      <c r="G2" s="35"/>
      <c r="H2" s="31"/>
    </row>
    <row r="3" spans="1:8" s="32" customFormat="1" ht="21.75" thickBot="1">
      <c r="A3" s="102" t="s">
        <v>110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259</v>
      </c>
      <c r="F4" s="42" t="s">
        <v>258</v>
      </c>
      <c r="G4" s="43" t="s">
        <v>45</v>
      </c>
      <c r="H4" s="31"/>
    </row>
    <row r="5" spans="1:8" s="32" customFormat="1" ht="24" customHeight="1">
      <c r="A5" s="44" t="s">
        <v>112</v>
      </c>
      <c r="B5" s="45" t="s">
        <v>113</v>
      </c>
      <c r="C5" s="46" t="s">
        <v>114</v>
      </c>
      <c r="D5" s="47" t="s">
        <v>115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116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117</v>
      </c>
      <c r="B9" s="68" t="s">
        <v>118</v>
      </c>
      <c r="C9" s="69"/>
      <c r="D9" s="70" t="s">
        <v>129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130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131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240</v>
      </c>
      <c r="C13" s="69" t="s">
        <v>114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133</v>
      </c>
      <c r="C14" s="69"/>
      <c r="D14" s="52" t="s">
        <v>274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275</v>
      </c>
      <c r="B18" s="68" t="s">
        <v>204</v>
      </c>
      <c r="C18" s="82" t="s">
        <v>114</v>
      </c>
      <c r="D18" s="70" t="s">
        <v>205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206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207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134</v>
      </c>
      <c r="C22" s="69" t="s">
        <v>114</v>
      </c>
      <c r="D22" s="86" t="s">
        <v>132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98</v>
      </c>
      <c r="C23" s="69"/>
      <c r="D23" s="52" t="s">
        <v>99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100</v>
      </c>
      <c r="B26" s="45" t="s">
        <v>101</v>
      </c>
      <c r="C26" s="90" t="s">
        <v>114</v>
      </c>
      <c r="D26" s="70" t="s">
        <v>129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102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103</v>
      </c>
      <c r="B31" s="25" t="s">
        <v>104</v>
      </c>
      <c r="C31" s="69" t="s">
        <v>114</v>
      </c>
      <c r="D31" s="93" t="s">
        <v>105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106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107</v>
      </c>
      <c r="C36" s="69" t="s">
        <v>114</v>
      </c>
      <c r="D36" s="52" t="s">
        <v>108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7" t="e">
        <f>'R1'!A1</f>
        <v>#REF!</v>
      </c>
      <c r="B1" s="238"/>
      <c r="C1" s="238"/>
      <c r="D1" s="27"/>
      <c r="F1" s="29" t="s">
        <v>242</v>
      </c>
      <c r="G1" s="29"/>
      <c r="H1" s="371" t="s">
        <v>255</v>
      </c>
    </row>
    <row r="2" spans="1:8" s="32" customFormat="1" ht="21">
      <c r="A2" s="239" t="e">
        <f>#REF!</f>
        <v>#REF!</v>
      </c>
      <c r="C2" s="102"/>
      <c r="D2" s="27"/>
      <c r="F2" s="33" t="s">
        <v>243</v>
      </c>
      <c r="G2" s="372"/>
      <c r="H2" s="31"/>
    </row>
    <row r="3" spans="1:8" s="32" customFormat="1" ht="21">
      <c r="A3" s="102" t="s">
        <v>256</v>
      </c>
      <c r="C3" s="373"/>
      <c r="D3" s="27"/>
      <c r="F3" s="23"/>
      <c r="H3" s="31"/>
    </row>
    <row r="4" spans="1:8" ht="9.75" customHeight="1" thickBot="1">
      <c r="G4" s="374"/>
    </row>
    <row r="5" spans="1:8" ht="18.95" customHeight="1">
      <c r="A5" s="44"/>
      <c r="B5" s="375"/>
      <c r="C5" s="375"/>
      <c r="D5" s="90"/>
      <c r="E5" s="376"/>
      <c r="F5" s="377"/>
      <c r="G5" s="378"/>
      <c r="H5" s="379"/>
    </row>
    <row r="6" spans="1:8" ht="21" customHeight="1" thickBot="1">
      <c r="A6" s="61"/>
      <c r="B6" s="380"/>
      <c r="C6" s="380"/>
      <c r="D6" s="63"/>
      <c r="E6" s="64"/>
      <c r="F6" s="381" t="s">
        <v>219</v>
      </c>
      <c r="G6" s="382" t="s">
        <v>111</v>
      </c>
      <c r="H6" s="383" t="s">
        <v>218</v>
      </c>
    </row>
    <row r="7" spans="1:8" ht="15" customHeight="1">
      <c r="A7" s="50"/>
      <c r="B7" s="384"/>
      <c r="C7" s="45"/>
      <c r="D7" s="385"/>
      <c r="E7" s="57"/>
      <c r="F7" s="386"/>
      <c r="G7" s="387"/>
      <c r="H7" s="388"/>
    </row>
    <row r="8" spans="1:8" s="32" customFormat="1" ht="18.95" customHeight="1">
      <c r="A8" s="112" t="s">
        <v>257</v>
      </c>
      <c r="B8" s="216" t="s">
        <v>177</v>
      </c>
      <c r="C8" s="127"/>
      <c r="D8" s="389" t="s">
        <v>114</v>
      </c>
      <c r="E8" s="390" t="s">
        <v>178</v>
      </c>
      <c r="F8" s="391" t="e">
        <f>#REF!*100</f>
        <v>#REF!</v>
      </c>
      <c r="G8" s="392" t="e">
        <f>#REF!*100</f>
        <v>#REF!</v>
      </c>
      <c r="H8" s="393" t="e">
        <f>#REF!*100</f>
        <v>#REF!</v>
      </c>
    </row>
    <row r="9" spans="1:8" s="32" customFormat="1" ht="18.95" customHeight="1">
      <c r="A9" s="50"/>
      <c r="B9" s="394"/>
      <c r="C9" s="25"/>
      <c r="D9" s="395"/>
      <c r="E9" s="180" t="s">
        <v>129</v>
      </c>
      <c r="F9" s="396" t="e">
        <f>#REF!</f>
        <v>#REF!</v>
      </c>
      <c r="G9" s="117" t="e">
        <f>#REF!</f>
        <v>#REF!</v>
      </c>
      <c r="H9" s="397" t="e">
        <f>#REF!</f>
        <v>#REF!</v>
      </c>
    </row>
    <row r="10" spans="1:8" ht="10.5" customHeight="1">
      <c r="A10" s="50"/>
      <c r="B10" s="394"/>
      <c r="C10" s="25"/>
      <c r="D10" s="389"/>
      <c r="E10" s="97"/>
      <c r="F10" s="398"/>
      <c r="G10" s="57"/>
      <c r="H10" s="399"/>
    </row>
    <row r="11" spans="1:8" ht="18.95" customHeight="1">
      <c r="A11" s="50"/>
      <c r="B11" s="400"/>
      <c r="C11" s="55"/>
      <c r="D11" s="35"/>
      <c r="E11" s="57"/>
      <c r="F11" s="401" t="e">
        <f>F8/F9</f>
        <v>#REF!</v>
      </c>
      <c r="G11" s="402" t="e">
        <f>G8/G9</f>
        <v>#REF!</v>
      </c>
      <c r="H11" s="403" t="e">
        <f>H8/H9</f>
        <v>#REF!</v>
      </c>
    </row>
    <row r="12" spans="1:8" ht="10.5" customHeight="1">
      <c r="A12" s="50"/>
      <c r="B12" s="404"/>
      <c r="C12" s="405"/>
      <c r="D12" s="406"/>
      <c r="E12" s="407"/>
      <c r="F12" s="408"/>
      <c r="G12" s="57"/>
      <c r="H12" s="409"/>
    </row>
    <row r="13" spans="1:8" ht="15" customHeight="1">
      <c r="A13" s="50"/>
      <c r="B13" s="394"/>
      <c r="C13" s="25"/>
      <c r="D13" s="389"/>
      <c r="E13" s="57"/>
      <c r="F13" s="398"/>
      <c r="G13" s="410"/>
      <c r="H13" s="411"/>
    </row>
    <row r="14" spans="1:8" s="144" customFormat="1" ht="18.95" customHeight="1">
      <c r="A14" s="412">
        <v>6.1</v>
      </c>
      <c r="B14" s="216" t="s">
        <v>179</v>
      </c>
      <c r="C14" s="127"/>
      <c r="D14" s="178" t="s">
        <v>114</v>
      </c>
      <c r="E14" s="390" t="s">
        <v>180</v>
      </c>
      <c r="F14" s="391" t="e">
        <f>(#REF!+#REF!)*100</f>
        <v>#REF!</v>
      </c>
      <c r="G14" s="390" t="e">
        <f>(#REF!+#REF!)*100</f>
        <v>#REF!</v>
      </c>
      <c r="H14" s="393" t="e">
        <f>(#REF!+#REF!)*100</f>
        <v>#REF!</v>
      </c>
    </row>
    <row r="15" spans="1:8" s="103" customFormat="1" ht="18.95" customHeight="1">
      <c r="A15" s="413"/>
      <c r="B15" s="395"/>
      <c r="C15" s="414"/>
      <c r="D15" s="389"/>
      <c r="E15" s="180" t="s">
        <v>129</v>
      </c>
      <c r="F15" s="396" t="e">
        <f>F9</f>
        <v>#REF!</v>
      </c>
      <c r="G15" s="415" t="e">
        <f>G9</f>
        <v>#REF!</v>
      </c>
      <c r="H15" s="416" t="e">
        <f>H9</f>
        <v>#REF!</v>
      </c>
    </row>
    <row r="16" spans="1:8" ht="10.5" customHeight="1">
      <c r="A16" s="413"/>
      <c r="B16" s="394"/>
      <c r="C16" s="25"/>
      <c r="D16" s="389"/>
      <c r="E16" s="57"/>
      <c r="F16" s="398"/>
      <c r="G16" s="57"/>
      <c r="H16" s="411"/>
    </row>
    <row r="17" spans="1:8" ht="18.95" customHeight="1">
      <c r="A17" s="413"/>
      <c r="B17" s="400"/>
      <c r="C17" s="55"/>
      <c r="D17" s="389"/>
      <c r="E17" s="57"/>
      <c r="F17" s="417" t="e">
        <f>F14/F15*100</f>
        <v>#REF!</v>
      </c>
      <c r="G17" s="52" t="e">
        <f>G14/G15*100</f>
        <v>#REF!</v>
      </c>
      <c r="H17" s="418" t="e">
        <f>H14/H15*100</f>
        <v>#REF!</v>
      </c>
    </row>
    <row r="18" spans="1:8" ht="10.5" customHeight="1" thickBot="1">
      <c r="A18" s="419"/>
      <c r="B18" s="420"/>
      <c r="C18" s="62"/>
      <c r="D18" s="421"/>
      <c r="E18" s="64"/>
      <c r="F18" s="422"/>
      <c r="G18" s="423"/>
      <c r="H18" s="424"/>
    </row>
    <row r="20" spans="1:8" ht="17.100000000000001" customHeight="1">
      <c r="A20" s="142"/>
    </row>
    <row r="21" spans="1:8" ht="17.100000000000001" customHeight="1">
      <c r="A21" s="425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5"/>
      <c r="B24" s="36"/>
      <c r="C24" s="36"/>
    </row>
    <row r="25" spans="1:8" ht="17.100000000000001" customHeight="1">
      <c r="A25" s="425"/>
      <c r="B25" s="36"/>
      <c r="C25" s="36"/>
    </row>
    <row r="26" spans="1:8" ht="17.100000000000001" customHeight="1">
      <c r="A26" s="425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7" t="e">
        <f>'R2'!A1</f>
        <v>#REF!</v>
      </c>
      <c r="B1" s="238"/>
      <c r="C1" s="27"/>
      <c r="E1" s="29" t="s">
        <v>53</v>
      </c>
      <c r="F1" s="29"/>
      <c r="G1" s="105" t="s">
        <v>64</v>
      </c>
      <c r="I1" s="31"/>
    </row>
    <row r="2" spans="1:10" s="32" customFormat="1" ht="21">
      <c r="A2" s="239" t="e">
        <f>#REF!</f>
        <v>#REF!</v>
      </c>
      <c r="C2" s="27"/>
      <c r="E2" s="29" t="s">
        <v>54</v>
      </c>
      <c r="F2" s="106"/>
      <c r="G2" s="107"/>
      <c r="H2" s="107"/>
      <c r="I2" s="31"/>
    </row>
    <row r="3" spans="1:10" s="32" customFormat="1" ht="21.75" thickBot="1">
      <c r="A3" s="102" t="s">
        <v>181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219</v>
      </c>
      <c r="F4" s="110" t="s">
        <v>111</v>
      </c>
      <c r="G4" s="111" t="s">
        <v>218</v>
      </c>
      <c r="H4" s="69"/>
    </row>
    <row r="5" spans="1:10" s="32" customFormat="1" ht="27.75" customHeight="1">
      <c r="A5" s="112" t="s">
        <v>182</v>
      </c>
      <c r="B5" s="68" t="s">
        <v>183</v>
      </c>
      <c r="C5" s="69" t="s">
        <v>114</v>
      </c>
      <c r="D5" s="113" t="s">
        <v>72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184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185</v>
      </c>
      <c r="B9" s="127" t="s">
        <v>216</v>
      </c>
      <c r="C9" s="128" t="s">
        <v>114</v>
      </c>
      <c r="D9" s="113" t="s">
        <v>72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217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63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8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9" t="s">
        <v>56</v>
      </c>
    </row>
    <row r="2" spans="1:9" ht="21" customHeight="1">
      <c r="A2" s="3" t="s">
        <v>161</v>
      </c>
      <c r="B2" s="2"/>
      <c r="C2" s="2"/>
      <c r="H2" s="259" t="s">
        <v>57</v>
      </c>
    </row>
    <row r="3" spans="1:9" ht="21" customHeight="1" thickBot="1">
      <c r="A3" s="3" t="e">
        <f>#REF!</f>
        <v>#REF!</v>
      </c>
      <c r="B3" s="2"/>
      <c r="C3" s="2"/>
      <c r="H3" s="259" t="s">
        <v>214</v>
      </c>
    </row>
    <row r="4" spans="1:9" s="9" customFormat="1" ht="21" customHeight="1">
      <c r="A4" s="6" t="s">
        <v>215</v>
      </c>
      <c r="B4" s="7"/>
      <c r="C4" s="7" t="s">
        <v>55</v>
      </c>
      <c r="D4" s="7" t="s">
        <v>70</v>
      </c>
      <c r="E4" s="8" t="s">
        <v>42</v>
      </c>
      <c r="F4" s="8" t="s">
        <v>43</v>
      </c>
      <c r="G4" s="260" t="s">
        <v>77</v>
      </c>
      <c r="H4" s="260" t="s">
        <v>33</v>
      </c>
      <c r="I4" s="260" t="s">
        <v>9</v>
      </c>
    </row>
    <row r="5" spans="1:9" s="11" customFormat="1" ht="21" customHeight="1" thickBot="1">
      <c r="A5" s="197" t="s">
        <v>69</v>
      </c>
      <c r="B5" s="198" t="s">
        <v>44</v>
      </c>
      <c r="C5" s="12"/>
      <c r="D5" s="12"/>
      <c r="E5" s="12"/>
      <c r="F5" s="12"/>
      <c r="G5" s="261" t="s">
        <v>10</v>
      </c>
      <c r="H5" s="261" t="s">
        <v>201</v>
      </c>
      <c r="I5" s="261" t="s">
        <v>10</v>
      </c>
    </row>
    <row r="6" spans="1:9" s="11" customFormat="1" ht="21" customHeight="1" thickTop="1">
      <c r="A6" s="13" t="s">
        <v>174</v>
      </c>
      <c r="B6" s="14"/>
      <c r="C6" s="10"/>
      <c r="D6" s="10"/>
      <c r="E6" s="10"/>
      <c r="F6" s="10"/>
      <c r="G6" s="256"/>
      <c r="H6" s="256"/>
      <c r="I6" s="256"/>
    </row>
    <row r="7" spans="1:9" s="11" customFormat="1" ht="21" customHeight="1">
      <c r="A7" s="515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62"/>
      <c r="H7" s="262"/>
      <c r="I7" s="262">
        <f>E7</f>
        <v>108035</v>
      </c>
    </row>
    <row r="8" spans="1:9" s="11" customFormat="1" ht="21" customHeight="1">
      <c r="A8" s="515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2">
        <f>-F8</f>
        <v>-108035</v>
      </c>
      <c r="H8" s="262"/>
      <c r="I8" s="262"/>
    </row>
    <row r="9" spans="1:9" s="11" customFormat="1" ht="21" customHeight="1">
      <c r="A9" s="516"/>
      <c r="B9" s="16"/>
      <c r="C9" s="158"/>
      <c r="D9" s="17" t="s">
        <v>6</v>
      </c>
      <c r="E9" s="18"/>
      <c r="F9" s="18"/>
      <c r="G9" s="263"/>
      <c r="H9" s="263"/>
      <c r="I9" s="263"/>
    </row>
    <row r="10" spans="1:9" s="11" customFormat="1" ht="21" customHeight="1">
      <c r="A10" s="515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2"/>
      <c r="H10" s="262"/>
      <c r="I10" s="262">
        <f>-E10</f>
        <v>0</v>
      </c>
    </row>
    <row r="11" spans="1:9" s="11" customFormat="1" ht="21" customHeight="1">
      <c r="A11" s="515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4"/>
      <c r="H11" s="264">
        <f>+F11</f>
        <v>0</v>
      </c>
      <c r="I11" s="262"/>
    </row>
    <row r="12" spans="1:9" s="11" customFormat="1" ht="21" customHeight="1">
      <c r="A12" s="516"/>
      <c r="B12" s="156"/>
      <c r="C12" s="188"/>
      <c r="D12" s="17" t="s">
        <v>163</v>
      </c>
      <c r="E12" s="18"/>
      <c r="F12" s="18"/>
      <c r="G12" s="263"/>
      <c r="H12" s="263"/>
      <c r="I12" s="263"/>
    </row>
    <row r="13" spans="1:9" s="11" customFormat="1" ht="21" customHeight="1">
      <c r="A13" s="515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62">
        <f>+E13</f>
        <v>0</v>
      </c>
      <c r="H13" s="262"/>
      <c r="I13" s="262"/>
    </row>
    <row r="14" spans="1:9" s="11" customFormat="1" ht="21" customHeight="1">
      <c r="A14" s="515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2">
        <f>-F14</f>
        <v>0</v>
      </c>
      <c r="H14" s="262"/>
      <c r="I14" s="262"/>
    </row>
    <row r="15" spans="1:9" s="11" customFormat="1" ht="21" customHeight="1">
      <c r="A15" s="516"/>
      <c r="B15" s="156"/>
      <c r="C15" s="188"/>
      <c r="D15" s="17" t="s">
        <v>136</v>
      </c>
      <c r="E15" s="18"/>
      <c r="F15" s="18"/>
      <c r="G15" s="263"/>
      <c r="H15" s="263"/>
      <c r="I15" s="263"/>
    </row>
    <row r="16" spans="1:9" s="11" customFormat="1" ht="21" customHeight="1">
      <c r="A16" s="515">
        <v>4</v>
      </c>
      <c r="B16" s="14" t="s">
        <v>85</v>
      </c>
      <c r="C16" s="24">
        <v>14111</v>
      </c>
      <c r="D16" s="271" t="e">
        <f>IF(C16&lt;&gt;"",VLOOKUP(C16,#REF!,2),"")</f>
        <v>#REF!</v>
      </c>
      <c r="E16" s="15"/>
      <c r="F16" s="15"/>
      <c r="G16" s="262"/>
      <c r="H16" s="262"/>
      <c r="I16" s="262">
        <f t="shared" ref="I16:I23" si="0">-F16</f>
        <v>0</v>
      </c>
    </row>
    <row r="17" spans="1:9" s="11" customFormat="1" ht="21" customHeight="1">
      <c r="A17" s="515"/>
      <c r="B17" s="14"/>
      <c r="C17" s="24">
        <v>14113</v>
      </c>
      <c r="D17" s="271" t="e">
        <f>IF(C17&lt;&gt;"",VLOOKUP(C17,#REF!,2),"")</f>
        <v>#REF!</v>
      </c>
      <c r="E17" s="15"/>
      <c r="F17" s="15"/>
      <c r="G17" s="262"/>
      <c r="H17" s="262"/>
      <c r="I17" s="262">
        <f t="shared" si="0"/>
        <v>0</v>
      </c>
    </row>
    <row r="18" spans="1:9" s="11" customFormat="1" ht="21" customHeight="1">
      <c r="A18" s="515"/>
      <c r="B18" s="14"/>
      <c r="C18" s="24">
        <v>14211</v>
      </c>
      <c r="D18" s="271" t="e">
        <f>IF(C18&lt;&gt;"",VLOOKUP(C18,#REF!,2),"")</f>
        <v>#REF!</v>
      </c>
      <c r="E18" s="15"/>
      <c r="F18" s="15"/>
      <c r="G18" s="262"/>
      <c r="H18" s="262"/>
      <c r="I18" s="262">
        <f t="shared" si="0"/>
        <v>0</v>
      </c>
    </row>
    <row r="19" spans="1:9" s="11" customFormat="1" ht="21" customHeight="1">
      <c r="A19" s="515"/>
      <c r="B19" s="14"/>
      <c r="C19" s="24">
        <v>14411</v>
      </c>
      <c r="D19" s="271" t="e">
        <f>IF(C19&lt;&gt;"",VLOOKUP(C19,#REF!,2),"")</f>
        <v>#REF!</v>
      </c>
      <c r="E19" s="15"/>
      <c r="F19" s="15"/>
      <c r="G19" s="262"/>
      <c r="H19" s="262"/>
      <c r="I19" s="262">
        <f t="shared" si="0"/>
        <v>0</v>
      </c>
    </row>
    <row r="20" spans="1:9" s="11" customFormat="1" ht="21" customHeight="1">
      <c r="A20" s="515"/>
      <c r="B20" s="14"/>
      <c r="C20" s="24">
        <v>55401</v>
      </c>
      <c r="D20" s="271" t="e">
        <f>IF(C20&lt;&gt;"",VLOOKUP(C20,#REF!,2),"")</f>
        <v>#REF!</v>
      </c>
      <c r="E20" s="246"/>
      <c r="F20" s="246"/>
      <c r="G20" s="265"/>
      <c r="H20" s="265"/>
      <c r="I20" s="267">
        <f t="shared" si="0"/>
        <v>0</v>
      </c>
    </row>
    <row r="21" spans="1:9" s="11" customFormat="1" ht="21" customHeight="1">
      <c r="A21" s="515"/>
      <c r="B21" s="14"/>
      <c r="C21" s="24">
        <v>55103</v>
      </c>
      <c r="D21" s="271" t="e">
        <f>IF(C21&lt;&gt;"",VLOOKUP(C21,#REF!,2),"")</f>
        <v>#REF!</v>
      </c>
      <c r="E21" s="246"/>
      <c r="F21" s="246"/>
      <c r="G21" s="265"/>
      <c r="H21" s="265"/>
      <c r="I21" s="267">
        <f t="shared" si="0"/>
        <v>0</v>
      </c>
    </row>
    <row r="22" spans="1:9" s="11" customFormat="1" ht="21" customHeight="1">
      <c r="A22" s="515"/>
      <c r="B22" s="14"/>
      <c r="C22" s="24">
        <v>55204</v>
      </c>
      <c r="D22" s="271" t="e">
        <f>IF(C22&lt;&gt;"",VLOOKUP(C22,#REF!,2),"")</f>
        <v>#REF!</v>
      </c>
      <c r="E22" s="246"/>
      <c r="F22" s="246"/>
      <c r="G22" s="265"/>
      <c r="H22" s="265"/>
      <c r="I22" s="267">
        <f t="shared" si="0"/>
        <v>0</v>
      </c>
    </row>
    <row r="23" spans="1:9" s="11" customFormat="1" ht="21" customHeight="1">
      <c r="A23" s="515"/>
      <c r="B23" s="14"/>
      <c r="C23" s="24">
        <v>54200</v>
      </c>
      <c r="D23" s="271" t="e">
        <f>IF(C23&lt;&gt;"",VLOOKUP(C23,#REF!,2),"")</f>
        <v>#REF!</v>
      </c>
      <c r="E23" s="246"/>
      <c r="F23" s="246"/>
      <c r="G23" s="265"/>
      <c r="H23" s="265"/>
      <c r="I23" s="267">
        <f t="shared" si="0"/>
        <v>0</v>
      </c>
    </row>
    <row r="24" spans="1:9" s="11" customFormat="1" ht="21" customHeight="1">
      <c r="A24" s="516"/>
      <c r="B24" s="16"/>
      <c r="C24" s="188"/>
      <c r="D24" s="17" t="s">
        <v>84</v>
      </c>
      <c r="E24" s="253"/>
      <c r="F24" s="253"/>
      <c r="G24" s="266"/>
      <c r="H24" s="266"/>
      <c r="I24" s="266"/>
    </row>
    <row r="25" spans="1:9" s="11" customFormat="1" ht="21" customHeight="1">
      <c r="A25" s="515">
        <v>5</v>
      </c>
      <c r="B25" s="251" t="s">
        <v>65</v>
      </c>
      <c r="C25" s="193">
        <v>22301</v>
      </c>
      <c r="D25" s="10" t="e">
        <f>IF(C25&lt;&gt;"",VLOOKUP(C25,#REF!,2),"")</f>
        <v>#REF!</v>
      </c>
      <c r="E25" s="252"/>
      <c r="F25" s="246"/>
      <c r="G25" s="268"/>
      <c r="H25" s="265"/>
      <c r="I25" s="265"/>
    </row>
    <row r="26" spans="1:9" s="11" customFormat="1" ht="21" customHeight="1">
      <c r="A26" s="515"/>
      <c r="B26" s="14"/>
      <c r="C26" s="24">
        <v>15101</v>
      </c>
      <c r="D26" s="10" t="e">
        <f>IF(C26&lt;&gt;"",VLOOKUP(C26,#REF!,2),"")</f>
        <v>#REF!</v>
      </c>
      <c r="E26" s="246"/>
      <c r="F26" s="246"/>
      <c r="G26" s="265"/>
      <c r="H26" s="267"/>
      <c r="I26" s="265"/>
    </row>
    <row r="27" spans="1:9" s="11" customFormat="1" ht="21" customHeight="1">
      <c r="A27" s="516"/>
      <c r="B27" s="156"/>
      <c r="C27" s="188"/>
      <c r="D27" s="17" t="s">
        <v>78</v>
      </c>
      <c r="E27" s="18"/>
      <c r="F27" s="18"/>
      <c r="G27" s="263"/>
      <c r="H27" s="263"/>
      <c r="I27" s="263"/>
    </row>
    <row r="28" spans="1:9" s="11" customFormat="1" ht="21" customHeight="1">
      <c r="A28" s="515">
        <v>6</v>
      </c>
      <c r="B28" s="14" t="s">
        <v>86</v>
      </c>
      <c r="C28" s="193">
        <v>41101</v>
      </c>
      <c r="D28" s="271" t="e">
        <f>IF(C28&lt;&gt;"",VLOOKUP(C28,#REF!,2),"")</f>
        <v>#REF!</v>
      </c>
      <c r="E28" s="15"/>
      <c r="F28" s="15"/>
      <c r="G28" s="262">
        <f>E28</f>
        <v>0</v>
      </c>
      <c r="H28" s="262"/>
      <c r="I28" s="262"/>
    </row>
    <row r="29" spans="1:9" s="11" customFormat="1" ht="21" customHeight="1">
      <c r="A29" s="515"/>
      <c r="B29" s="14"/>
      <c r="C29" s="24">
        <v>41103</v>
      </c>
      <c r="D29" s="271" t="e">
        <f>IF(C29&lt;&gt;"",VLOOKUP(C29,#REF!,2),"")</f>
        <v>#REF!</v>
      </c>
      <c r="E29" s="15"/>
      <c r="F29" s="15"/>
      <c r="G29" s="262"/>
      <c r="H29" s="262"/>
      <c r="I29" s="262">
        <f>-F29</f>
        <v>0</v>
      </c>
    </row>
    <row r="30" spans="1:9" s="11" customFormat="1" ht="21" customHeight="1">
      <c r="A30" s="515"/>
      <c r="B30" s="14"/>
      <c r="C30" s="24">
        <v>15101</v>
      </c>
      <c r="D30" s="271" t="e">
        <f>IF(C30&lt;&gt;"",VLOOKUP(C30,#REF!,2),"")</f>
        <v>#REF!</v>
      </c>
      <c r="E30" s="15"/>
      <c r="F30" s="15"/>
      <c r="G30" s="262"/>
      <c r="H30" s="262"/>
      <c r="I30" s="262">
        <f>-F30</f>
        <v>0</v>
      </c>
    </row>
    <row r="31" spans="1:9" s="11" customFormat="1" ht="21" customHeight="1">
      <c r="A31" s="515"/>
      <c r="B31" s="14"/>
      <c r="C31" s="24">
        <v>15103</v>
      </c>
      <c r="D31" s="271" t="e">
        <f>IF(C31&lt;&gt;"",VLOOKUP(C31,#REF!,2),"")</f>
        <v>#REF!</v>
      </c>
      <c r="E31" s="15"/>
      <c r="F31" s="15"/>
      <c r="G31" s="262"/>
      <c r="H31" s="262"/>
      <c r="I31" s="262">
        <f>-F31</f>
        <v>0</v>
      </c>
    </row>
    <row r="32" spans="1:9" s="11" customFormat="1" ht="21" customHeight="1">
      <c r="A32" s="516"/>
      <c r="B32" s="16"/>
      <c r="C32" s="158"/>
      <c r="D32" s="17" t="s">
        <v>119</v>
      </c>
      <c r="E32" s="18"/>
      <c r="F32" s="18"/>
      <c r="G32" s="263"/>
      <c r="H32" s="263"/>
      <c r="I32" s="263"/>
    </row>
    <row r="33" spans="1:9" s="11" customFormat="1" ht="21" customHeight="1">
      <c r="A33" s="515">
        <v>7</v>
      </c>
      <c r="B33" s="14" t="s">
        <v>67</v>
      </c>
      <c r="C33" s="24">
        <v>43204</v>
      </c>
      <c r="D33" s="271" t="e">
        <f>IF(C33&lt;&gt;"",VLOOKUP(C33,#REF!,2),"")</f>
        <v>#REF!</v>
      </c>
      <c r="E33" s="15"/>
      <c r="F33" s="15"/>
      <c r="G33" s="262"/>
      <c r="H33" s="262">
        <f>E33</f>
        <v>0</v>
      </c>
      <c r="I33" s="262"/>
    </row>
    <row r="34" spans="1:9" s="11" customFormat="1" ht="21" customHeight="1">
      <c r="A34" s="515"/>
      <c r="B34" s="14" t="s">
        <v>66</v>
      </c>
      <c r="C34" s="24">
        <v>43201</v>
      </c>
      <c r="D34" s="271" t="e">
        <f>IF(C34&lt;&gt;"",VLOOKUP(C34,#REF!,2),"")</f>
        <v>#REF!</v>
      </c>
      <c r="E34" s="15"/>
      <c r="F34" s="15"/>
      <c r="G34" s="262"/>
      <c r="H34" s="262"/>
      <c r="I34" s="262">
        <f>-F34</f>
        <v>0</v>
      </c>
    </row>
    <row r="35" spans="1:9" s="11" customFormat="1" ht="21" customHeight="1">
      <c r="A35" s="515"/>
      <c r="B35" s="14"/>
      <c r="C35" s="24">
        <v>12504</v>
      </c>
      <c r="D35" s="271" t="e">
        <f>IF(C35&lt;&gt;"",VLOOKUP(C35,#REF!,2),"")</f>
        <v>#REF!</v>
      </c>
      <c r="E35" s="15"/>
      <c r="F35" s="15"/>
      <c r="G35" s="262"/>
      <c r="H35" s="262"/>
      <c r="I35" s="262">
        <f>-F35</f>
        <v>0</v>
      </c>
    </row>
    <row r="36" spans="1:9" s="11" customFormat="1" ht="21" customHeight="1">
      <c r="A36" s="515"/>
      <c r="B36" s="14"/>
      <c r="C36" s="149">
        <v>12501</v>
      </c>
      <c r="D36" s="271" t="e">
        <f>IF(C36&lt;&gt;"",VLOOKUP(C36,#REF!,2),"")</f>
        <v>#REF!</v>
      </c>
      <c r="E36" s="15"/>
      <c r="F36" s="15"/>
      <c r="G36" s="262"/>
      <c r="H36" s="262"/>
      <c r="I36" s="262">
        <f>-F36</f>
        <v>0</v>
      </c>
    </row>
    <row r="37" spans="1:9" s="11" customFormat="1" ht="21" customHeight="1">
      <c r="A37" s="516"/>
      <c r="B37" s="16"/>
      <c r="C37" s="158"/>
      <c r="D37" s="17" t="s">
        <v>7</v>
      </c>
      <c r="E37" s="18"/>
      <c r="F37" s="18"/>
      <c r="G37" s="263"/>
      <c r="H37" s="263"/>
      <c r="I37" s="263"/>
    </row>
    <row r="38" spans="1:9" s="11" customFormat="1" ht="21" customHeight="1">
      <c r="A38" s="515">
        <v>8</v>
      </c>
      <c r="B38" s="14" t="s">
        <v>120</v>
      </c>
      <c r="C38" s="24">
        <v>21111</v>
      </c>
      <c r="D38" s="10" t="e">
        <f>IF(C38&lt;&gt;"",VLOOKUP(C38,#REF!,2),"")</f>
        <v>#REF!</v>
      </c>
      <c r="E38" s="15"/>
      <c r="F38" s="15"/>
      <c r="G38" s="262"/>
      <c r="H38" s="262"/>
      <c r="I38" s="262">
        <f>E38</f>
        <v>0</v>
      </c>
    </row>
    <row r="39" spans="1:9" s="11" customFormat="1" ht="21" customHeight="1">
      <c r="A39" s="515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62"/>
      <c r="H39" s="262"/>
      <c r="I39" s="262"/>
    </row>
    <row r="40" spans="1:9" s="11" customFormat="1" ht="21" customHeight="1">
      <c r="A40" s="515"/>
      <c r="B40" s="14"/>
      <c r="C40" s="24">
        <v>51601</v>
      </c>
      <c r="D40" s="10" t="e">
        <f>IF(C40&lt;&gt;"",VLOOKUP(C40,#REF!,2),"")</f>
        <v>#REF!</v>
      </c>
      <c r="E40" s="15"/>
      <c r="F40" s="247"/>
      <c r="G40" s="262"/>
      <c r="H40" s="262"/>
      <c r="I40" s="262"/>
    </row>
    <row r="41" spans="1:9" s="11" customFormat="1" ht="21" customHeight="1">
      <c r="A41" s="515"/>
      <c r="B41" s="14"/>
      <c r="C41" s="24">
        <v>51301</v>
      </c>
      <c r="D41" s="10" t="e">
        <f>IF(C41&lt;&gt;"",VLOOKUP(C41,#REF!,2),"")</f>
        <v>#REF!</v>
      </c>
      <c r="E41" s="15"/>
      <c r="F41" s="247"/>
      <c r="G41" s="262"/>
      <c r="H41" s="262"/>
      <c r="I41" s="262"/>
    </row>
    <row r="42" spans="1:9" s="11" customFormat="1" ht="21" customHeight="1">
      <c r="A42" s="516"/>
      <c r="B42" s="16"/>
      <c r="C42" s="158"/>
      <c r="D42" s="17" t="s">
        <v>97</v>
      </c>
      <c r="E42" s="18"/>
      <c r="F42" s="18"/>
      <c r="G42" s="263"/>
      <c r="H42" s="263"/>
      <c r="I42" s="263"/>
    </row>
    <row r="43" spans="1:9" s="11" customFormat="1" ht="21" customHeight="1">
      <c r="A43" s="515">
        <v>9</v>
      </c>
      <c r="B43" s="14" t="s">
        <v>36</v>
      </c>
      <c r="C43" s="24">
        <v>54101</v>
      </c>
      <c r="D43" s="271" t="e">
        <f>IF(C43&lt;&gt;"",VLOOKUP(C43,#REF!,2),"")</f>
        <v>#REF!</v>
      </c>
      <c r="E43" s="15"/>
      <c r="F43" s="15"/>
      <c r="G43" s="262">
        <f>E43</f>
        <v>0</v>
      </c>
      <c r="H43" s="262"/>
      <c r="I43" s="262"/>
    </row>
    <row r="44" spans="1:9" s="11" customFormat="1" ht="21" customHeight="1">
      <c r="A44" s="515"/>
      <c r="B44" s="14"/>
      <c r="C44" s="24">
        <v>21111</v>
      </c>
      <c r="D44" s="271" t="e">
        <f>IF(C44&lt;&gt;"",VLOOKUP(C44,#REF!,2),"")</f>
        <v>#REF!</v>
      </c>
      <c r="E44" s="15"/>
      <c r="F44" s="15"/>
      <c r="G44" s="262"/>
      <c r="H44" s="262"/>
      <c r="I44" s="262">
        <f>-F44</f>
        <v>0</v>
      </c>
    </row>
    <row r="45" spans="1:9" s="11" customFormat="1" ht="21" customHeight="1">
      <c r="A45" s="516"/>
      <c r="B45" s="16"/>
      <c r="C45" s="158"/>
      <c r="D45" s="17" t="s">
        <v>87</v>
      </c>
      <c r="E45" s="18"/>
      <c r="F45" s="18"/>
      <c r="G45" s="263"/>
      <c r="H45" s="263"/>
      <c r="I45" s="263"/>
    </row>
    <row r="46" spans="1:9" s="11" customFormat="1" ht="21" customHeight="1">
      <c r="A46" s="515">
        <v>10</v>
      </c>
      <c r="B46" s="14" t="s">
        <v>225</v>
      </c>
      <c r="C46" s="193">
        <v>12504</v>
      </c>
      <c r="D46" s="271" t="e">
        <f>IF(C46&lt;&gt;"",VLOOKUP(C46,#REF!,2),"")</f>
        <v>#REF!</v>
      </c>
      <c r="E46" s="15"/>
      <c r="F46" s="15"/>
      <c r="G46" s="262"/>
      <c r="H46" s="262"/>
      <c r="I46" s="262">
        <f>E46</f>
        <v>0</v>
      </c>
    </row>
    <row r="47" spans="1:9" s="11" customFormat="1" ht="21" customHeight="1">
      <c r="A47" s="515"/>
      <c r="B47" s="14"/>
      <c r="C47" s="24">
        <v>42108</v>
      </c>
      <c r="D47" s="271" t="e">
        <f>IF(C47&lt;&gt;"",VLOOKUP(C47,#REF!,2),"")</f>
        <v>#REF!</v>
      </c>
      <c r="E47" s="15"/>
      <c r="F47" s="15"/>
      <c r="G47" s="262">
        <f>-F47</f>
        <v>0</v>
      </c>
      <c r="H47" s="262"/>
      <c r="I47" s="262"/>
    </row>
    <row r="48" spans="1:9" s="11" customFormat="1" ht="21" customHeight="1">
      <c r="A48" s="516"/>
      <c r="B48" s="16"/>
      <c r="C48" s="158"/>
      <c r="D48" s="17" t="s">
        <v>78</v>
      </c>
      <c r="E48" s="18"/>
      <c r="F48" s="18"/>
      <c r="G48" s="263"/>
      <c r="H48" s="263"/>
      <c r="I48" s="263"/>
    </row>
    <row r="49" spans="1:10" s="11" customFormat="1" ht="21" customHeight="1">
      <c r="A49" s="515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62"/>
      <c r="H49" s="262"/>
      <c r="I49" s="262">
        <f>E49</f>
        <v>0</v>
      </c>
    </row>
    <row r="50" spans="1:10" s="11" customFormat="1" ht="21" customHeight="1">
      <c r="A50" s="515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2"/>
      <c r="H50" s="262"/>
      <c r="I50" s="262">
        <f>-F50</f>
        <v>0</v>
      </c>
    </row>
    <row r="51" spans="1:10" s="11" customFormat="1" ht="21" customHeight="1">
      <c r="A51" s="516"/>
      <c r="B51" s="16"/>
      <c r="C51" s="158"/>
      <c r="D51" s="17" t="s">
        <v>79</v>
      </c>
      <c r="E51" s="18"/>
      <c r="F51" s="18"/>
      <c r="G51" s="263"/>
      <c r="H51" s="263"/>
      <c r="I51" s="263"/>
    </row>
    <row r="52" spans="1:10" s="11" customFormat="1" ht="21" customHeight="1">
      <c r="A52" s="515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62"/>
      <c r="H52" s="262">
        <f>E52</f>
        <v>0</v>
      </c>
      <c r="I52" s="262"/>
    </row>
    <row r="53" spans="1:10" s="11" customFormat="1" ht="21" customHeight="1">
      <c r="A53" s="515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2"/>
      <c r="H53" s="262"/>
      <c r="I53" s="262">
        <f>-F53</f>
        <v>0</v>
      </c>
    </row>
    <row r="54" spans="1:10" s="11" customFormat="1" ht="21" customHeight="1">
      <c r="A54" s="516"/>
      <c r="B54" s="16"/>
      <c r="C54" s="158"/>
      <c r="D54" s="17" t="s">
        <v>6</v>
      </c>
      <c r="E54" s="18"/>
      <c r="F54" s="18"/>
      <c r="G54" s="263"/>
      <c r="H54" s="263"/>
      <c r="I54" s="263"/>
    </row>
    <row r="55" spans="1:10" s="11" customFormat="1" ht="21" customHeight="1">
      <c r="A55" s="515">
        <v>6</v>
      </c>
      <c r="B55" s="14" t="s">
        <v>86</v>
      </c>
      <c r="C55" s="24">
        <v>15101</v>
      </c>
      <c r="D55" s="271" t="e">
        <f>IF(C55&lt;&gt;"",VLOOKUP(C55,#REF!,2),"")</f>
        <v>#REF!</v>
      </c>
      <c r="E55" s="15"/>
      <c r="F55" s="15"/>
      <c r="G55" s="262">
        <f>E55</f>
        <v>0</v>
      </c>
      <c r="H55" s="262"/>
      <c r="I55" s="262"/>
    </row>
    <row r="56" spans="1:10" s="11" customFormat="1" ht="21" customHeight="1">
      <c r="A56" s="515"/>
      <c r="B56" s="272"/>
      <c r="C56" s="24">
        <v>15109</v>
      </c>
      <c r="D56" s="273" t="e">
        <f>IF(C56&lt;&gt;"",VLOOKUP(C56,#REF!,2),"")</f>
        <v>#REF!</v>
      </c>
      <c r="E56" s="15"/>
      <c r="F56" s="15"/>
      <c r="G56" s="262"/>
      <c r="H56" s="262"/>
      <c r="I56" s="262">
        <f>-F56</f>
        <v>0</v>
      </c>
    </row>
    <row r="57" spans="1:10" s="11" customFormat="1" ht="21" customHeight="1">
      <c r="A57" s="515"/>
      <c r="B57" s="272"/>
      <c r="C57" s="24">
        <v>41101</v>
      </c>
      <c r="D57" s="273" t="e">
        <f>IF(C57&lt;&gt;"",VLOOKUP(C57,#REF!,2),"")</f>
        <v>#REF!</v>
      </c>
      <c r="E57" s="15"/>
      <c r="F57" s="15"/>
      <c r="G57" s="262"/>
      <c r="H57" s="262"/>
      <c r="I57" s="262">
        <f>-F57</f>
        <v>0</v>
      </c>
    </row>
    <row r="58" spans="1:10" s="11" customFormat="1" ht="21" customHeight="1">
      <c r="A58" s="515"/>
      <c r="B58" s="14"/>
      <c r="C58" s="24">
        <v>41105</v>
      </c>
      <c r="D58" s="271" t="e">
        <f>IF(C58&lt;&gt;"",VLOOKUP(C58,#REF!,2),"")</f>
        <v>#REF!</v>
      </c>
      <c r="E58" s="15"/>
      <c r="F58" s="15"/>
      <c r="G58" s="262"/>
      <c r="H58" s="262"/>
      <c r="I58" s="262">
        <f>-F58</f>
        <v>0</v>
      </c>
      <c r="J58" s="11">
        <v>51794.84</v>
      </c>
    </row>
    <row r="59" spans="1:10" s="11" customFormat="1" ht="21" customHeight="1">
      <c r="A59" s="516"/>
      <c r="B59" s="16"/>
      <c r="C59" s="158"/>
      <c r="D59" s="17" t="s">
        <v>119</v>
      </c>
      <c r="E59" s="18"/>
      <c r="F59" s="18"/>
      <c r="G59" s="263"/>
      <c r="H59" s="263"/>
      <c r="I59" s="263"/>
      <c r="J59" s="11">
        <v>-2763</v>
      </c>
    </row>
    <row r="60" spans="1:10" s="11" customFormat="1" ht="21" customHeight="1">
      <c r="A60" s="515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2"/>
      <c r="H60" s="262">
        <f>E60</f>
        <v>0</v>
      </c>
      <c r="I60" s="262"/>
    </row>
    <row r="61" spans="1:10" s="11" customFormat="1" ht="21" customHeight="1">
      <c r="A61" s="515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2"/>
      <c r="H61" s="262"/>
      <c r="I61" s="262">
        <f>-F61</f>
        <v>0</v>
      </c>
    </row>
    <row r="62" spans="1:10" s="11" customFormat="1" ht="21" customHeight="1">
      <c r="A62" s="516"/>
      <c r="B62" s="16"/>
      <c r="C62" s="158"/>
      <c r="D62" s="17" t="s">
        <v>8</v>
      </c>
      <c r="E62" s="18"/>
      <c r="F62" s="18"/>
      <c r="G62" s="263"/>
      <c r="H62" s="263"/>
      <c r="I62" s="263"/>
    </row>
    <row r="63" spans="1:10" s="11" customFormat="1" ht="21" customHeight="1">
      <c r="A63" s="515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2"/>
      <c r="H63" s="262"/>
      <c r="I63" s="262"/>
    </row>
    <row r="64" spans="1:10" s="11" customFormat="1" ht="21" customHeight="1">
      <c r="A64" s="515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2"/>
      <c r="H64" s="262"/>
      <c r="I64" s="262"/>
    </row>
    <row r="65" spans="1:9" s="11" customFormat="1" ht="21" customHeight="1">
      <c r="A65" s="516"/>
      <c r="B65" s="16"/>
      <c r="C65" s="158"/>
      <c r="D65" s="17" t="s">
        <v>8</v>
      </c>
      <c r="E65" s="18"/>
      <c r="F65" s="18"/>
      <c r="G65" s="263"/>
      <c r="H65" s="263"/>
      <c r="I65" s="263"/>
    </row>
    <row r="66" spans="1:9" s="19" customFormat="1" ht="21" customHeight="1" thickBot="1">
      <c r="A66" s="519"/>
      <c r="B66" s="190"/>
      <c r="C66" s="191"/>
      <c r="D66" s="190"/>
      <c r="E66" s="192">
        <f>SUM(E7:E65)</f>
        <v>108035</v>
      </c>
      <c r="F66" s="192">
        <f>SUM(F7:F65)</f>
        <v>108035</v>
      </c>
      <c r="G66" s="269">
        <f>SUM(G7:G65)</f>
        <v>-108035</v>
      </c>
      <c r="H66" s="269">
        <f>SUM(H7:H65)</f>
        <v>0</v>
      </c>
      <c r="I66" s="269">
        <f>SUM(I7:I65)</f>
        <v>108035</v>
      </c>
    </row>
    <row r="67" spans="1:9" ht="21" customHeight="1">
      <c r="A67" s="517"/>
      <c r="C67" s="21"/>
      <c r="F67" s="155">
        <f>E66-F66</f>
        <v>0</v>
      </c>
      <c r="G67" s="270"/>
      <c r="H67" s="270"/>
      <c r="I67" s="270"/>
    </row>
    <row r="68" spans="1:9" ht="21" customHeight="1">
      <c r="A68" s="517"/>
      <c r="C68" s="21"/>
      <c r="E68" s="11"/>
      <c r="F68" s="11"/>
      <c r="G68" s="257"/>
      <c r="H68" s="257"/>
      <c r="I68" s="257"/>
    </row>
    <row r="69" spans="1:9" ht="21" customHeight="1">
      <c r="C69" s="21"/>
      <c r="E69" s="11"/>
      <c r="F69" s="11"/>
      <c r="G69" s="257"/>
      <c r="H69" s="257"/>
      <c r="I69" s="257"/>
    </row>
    <row r="70" spans="1:9" ht="21" customHeight="1">
      <c r="C70" s="21"/>
      <c r="E70" s="11"/>
      <c r="F70" s="11"/>
      <c r="G70" s="257"/>
      <c r="H70" s="257"/>
      <c r="I70" s="257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6" customWidth="1"/>
    <col min="5" max="5" width="4" style="206" customWidth="1"/>
    <col min="6" max="6" width="9.140625" style="206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23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46"/>
      <c r="O1" s="148"/>
      <c r="P1" s="148"/>
      <c r="Q1" s="220"/>
      <c r="R1" s="446"/>
      <c r="T1" s="753" t="s">
        <v>226</v>
      </c>
      <c r="U1" s="754"/>
    </row>
    <row r="2" spans="1:25" s="218" customFormat="1">
      <c r="A2" s="234" t="s">
        <v>152</v>
      </c>
      <c r="B2" s="558" t="e">
        <f>#REF!</f>
        <v>#REF!</v>
      </c>
      <c r="C2" s="200"/>
      <c r="D2" s="217"/>
      <c r="E2" s="217"/>
      <c r="F2" s="217"/>
      <c r="G2" s="217"/>
      <c r="J2" s="447"/>
      <c r="O2" s="342"/>
      <c r="P2" s="342"/>
      <c r="Q2" s="220"/>
      <c r="R2" s="447"/>
      <c r="S2" s="145"/>
      <c r="T2" s="162" t="s">
        <v>11</v>
      </c>
      <c r="U2" s="182" t="s">
        <v>12</v>
      </c>
    </row>
    <row r="3" spans="1:25" s="218" customFormat="1" ht="23.25" customHeight="1">
      <c r="A3" s="235" t="s">
        <v>153</v>
      </c>
      <c r="B3" s="558" t="e">
        <f>#REF!</f>
        <v>#REF!</v>
      </c>
      <c r="C3" s="200"/>
      <c r="D3" s="219"/>
      <c r="E3" s="219"/>
      <c r="F3" s="219"/>
      <c r="G3" s="219"/>
      <c r="J3" s="447"/>
      <c r="O3" s="342"/>
      <c r="R3" s="556" t="s">
        <v>13</v>
      </c>
      <c r="S3" s="579"/>
      <c r="T3" s="629" t="s">
        <v>304</v>
      </c>
      <c r="U3" s="629" t="s">
        <v>325</v>
      </c>
    </row>
    <row r="4" spans="1:25" s="218" customFormat="1" ht="23.25" customHeight="1">
      <c r="A4" s="235" t="s">
        <v>154</v>
      </c>
      <c r="B4" s="558" t="s">
        <v>151</v>
      </c>
      <c r="C4" s="200"/>
      <c r="D4" s="219"/>
      <c r="E4" s="219"/>
      <c r="F4" s="219"/>
      <c r="G4" s="219"/>
      <c r="J4" s="447"/>
      <c r="O4" s="342"/>
      <c r="R4" s="557" t="s">
        <v>14</v>
      </c>
      <c r="S4" s="580"/>
      <c r="T4" s="581" t="s">
        <v>20</v>
      </c>
      <c r="U4" s="572"/>
    </row>
    <row r="5" spans="1:25" ht="21" customHeight="1" thickBot="1">
      <c r="A5" s="220"/>
      <c r="B5" s="220"/>
      <c r="C5" s="220"/>
      <c r="D5" s="220"/>
      <c r="E5" s="220"/>
      <c r="F5" s="220"/>
      <c r="G5" s="221"/>
      <c r="H5" s="221"/>
      <c r="I5" s="220"/>
      <c r="J5" s="222"/>
      <c r="K5" s="222"/>
      <c r="L5" s="222"/>
      <c r="M5" s="222"/>
      <c r="N5" s="220"/>
      <c r="O5" s="220"/>
      <c r="P5" s="220"/>
      <c r="Q5" s="220"/>
    </row>
    <row r="6" spans="1:25" s="145" customFormat="1" ht="21" customHeight="1" thickBot="1">
      <c r="A6" s="331"/>
      <c r="B6" s="331"/>
      <c r="C6" s="332"/>
      <c r="D6" s="755" t="e">
        <f>#REF!</f>
        <v>#REF!</v>
      </c>
      <c r="E6" s="756"/>
      <c r="F6" s="756"/>
      <c r="G6" s="757"/>
      <c r="H6" s="757"/>
      <c r="I6" s="757"/>
      <c r="J6" s="757"/>
      <c r="K6" s="757"/>
      <c r="L6" s="757"/>
      <c r="M6" s="757"/>
      <c r="N6" s="757"/>
      <c r="O6" s="755" t="e">
        <f>#REF!</f>
        <v>#REF!</v>
      </c>
      <c r="P6" s="757"/>
      <c r="Q6" s="757"/>
      <c r="R6" s="757"/>
      <c r="S6" s="757"/>
      <c r="T6" s="757"/>
      <c r="U6" s="758"/>
      <c r="V6" s="605" t="e">
        <f>#REF!</f>
        <v>#REF!</v>
      </c>
      <c r="Y6" s="244"/>
    </row>
    <row r="7" spans="1:25" s="145" customFormat="1" ht="21" customHeight="1">
      <c r="A7" s="568" t="s">
        <v>301</v>
      </c>
      <c r="B7" s="574" t="s">
        <v>88</v>
      </c>
      <c r="C7" s="568" t="s">
        <v>160</v>
      </c>
      <c r="D7" s="767" t="s">
        <v>303</v>
      </c>
      <c r="E7" s="768"/>
      <c r="F7" s="764" t="s">
        <v>89</v>
      </c>
      <c r="G7" s="765"/>
      <c r="H7" s="765"/>
      <c r="I7" s="766"/>
      <c r="J7" s="162" t="e">
        <f>#REF!</f>
        <v>#REF!</v>
      </c>
      <c r="K7" s="771" t="e">
        <f>#REF!</f>
        <v>#REF!</v>
      </c>
      <c r="L7" s="772"/>
      <c r="M7" s="759" t="s">
        <v>68</v>
      </c>
      <c r="N7" s="760"/>
      <c r="O7" s="619" t="e">
        <f>#REF!</f>
        <v>#REF!</v>
      </c>
      <c r="P7" s="162" t="e">
        <f>#REF!</f>
        <v>#REF!</v>
      </c>
      <c r="Q7" s="761" t="s">
        <v>68</v>
      </c>
      <c r="R7" s="762"/>
      <c r="S7" s="162" t="e">
        <f>#REF!</f>
        <v>#REF!</v>
      </c>
      <c r="T7" s="761" t="s">
        <v>68</v>
      </c>
      <c r="U7" s="763"/>
      <c r="V7" s="215" t="s">
        <v>46</v>
      </c>
      <c r="Y7" s="244"/>
    </row>
    <row r="8" spans="1:25" s="145" customFormat="1" ht="21" customHeight="1">
      <c r="A8" s="569" t="s">
        <v>92</v>
      </c>
      <c r="B8" s="183"/>
      <c r="C8" s="569" t="s">
        <v>302</v>
      </c>
      <c r="D8" s="769" t="s">
        <v>321</v>
      </c>
      <c r="E8" s="770"/>
      <c r="F8" s="520" t="s">
        <v>253</v>
      </c>
      <c r="G8" s="181" t="s">
        <v>90</v>
      </c>
      <c r="H8" s="187" t="s">
        <v>91</v>
      </c>
      <c r="I8" s="520" t="s">
        <v>253</v>
      </c>
      <c r="J8" s="184" t="e">
        <f>#REF!</f>
        <v>#REF!</v>
      </c>
      <c r="K8" s="769" t="e">
        <f>#REF!</f>
        <v>#REF!</v>
      </c>
      <c r="L8" s="770"/>
      <c r="M8" s="185" t="s">
        <v>93</v>
      </c>
      <c r="N8" s="604" t="s">
        <v>94</v>
      </c>
      <c r="O8" s="611" t="e">
        <f>#REF!</f>
        <v>#REF!</v>
      </c>
      <c r="P8" s="184" t="e">
        <f>#REF!</f>
        <v>#REF!</v>
      </c>
      <c r="Q8" s="185" t="s">
        <v>93</v>
      </c>
      <c r="R8" s="185" t="s">
        <v>94</v>
      </c>
      <c r="S8" s="184" t="e">
        <f>#REF!</f>
        <v>#REF!</v>
      </c>
      <c r="T8" s="187" t="s">
        <v>93</v>
      </c>
      <c r="U8" s="612" t="s">
        <v>94</v>
      </c>
      <c r="V8" s="606" t="e">
        <f>#REF!</f>
        <v>#REF!</v>
      </c>
      <c r="Y8" s="244"/>
    </row>
    <row r="9" spans="1:25" ht="21" customHeight="1">
      <c r="A9" s="509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4"/>
      <c r="M9" s="170"/>
      <c r="N9" s="607"/>
      <c r="O9" s="613"/>
      <c r="P9" s="163"/>
      <c r="Q9" s="163"/>
      <c r="R9" s="163"/>
      <c r="S9" s="163"/>
      <c r="T9" s="160"/>
      <c r="U9" s="614"/>
      <c r="V9" s="610"/>
    </row>
    <row r="10" spans="1:25" ht="21" customHeight="1">
      <c r="A10" s="514">
        <v>42105</v>
      </c>
      <c r="B10" s="279" t="e">
        <f>IF(A10&lt;&gt;"",(VLOOKUP(A10,#REF!,2)),"")</f>
        <v>#REF!</v>
      </c>
      <c r="C10" s="573"/>
      <c r="D10" s="280" t="e">
        <f>IF(A10&lt;&gt;"",(VLOOKUP(A10,#REF!,3)),"")</f>
        <v>#REF!</v>
      </c>
      <c r="E10" s="561" t="s">
        <v>156</v>
      </c>
      <c r="F10" s="571"/>
      <c r="G10" s="570" t="e">
        <f>IF(A10&lt;&gt;"",(VLOOKUP(A10,#REF!,4)),"")</f>
        <v>#REF!</v>
      </c>
      <c r="H10" s="448" t="e">
        <f>IF(A10&lt;&gt;"",(VLOOKUP(A10,#REF!,5)),"")</f>
        <v>#REF!</v>
      </c>
      <c r="I10" s="575"/>
      <c r="J10" s="448" t="e">
        <f>IF(A10&lt;&gt;"",(VLOOKUP(A10,#REF!,6)),"")</f>
        <v>#REF!</v>
      </c>
      <c r="K10" s="448" t="e">
        <f>IF(A10&lt;&gt;"",(VLOOKUP(A10,#REF!,8)),"")</f>
        <v>#REF!</v>
      </c>
      <c r="L10" s="576" t="s">
        <v>30</v>
      </c>
      <c r="M10" s="559" t="e">
        <f>J10-K10</f>
        <v>#REF!</v>
      </c>
      <c r="N10" s="608" t="e">
        <f>M10/K10</f>
        <v>#REF!</v>
      </c>
      <c r="O10" s="615" t="e">
        <f>J10-V10</f>
        <v>#REF!</v>
      </c>
      <c r="P10" s="448" t="e">
        <f>IF(A10&lt;&gt;"",(VLOOKUP(A10,#REF!,11)),"0")</f>
        <v>#REF!</v>
      </c>
      <c r="Q10" s="448" t="e">
        <f>O10-P10</f>
        <v>#REF!</v>
      </c>
      <c r="R10" s="560" t="e">
        <f>Q10/P10</f>
        <v>#REF!</v>
      </c>
      <c r="S10" s="448" t="e">
        <f>IF(A10&lt;&gt;"",(VLOOKUP(A10,#REF!,9)),"0")</f>
        <v>#REF!</v>
      </c>
      <c r="T10" s="559" t="e">
        <f>O10-S10</f>
        <v>#REF!</v>
      </c>
      <c r="U10" s="616" t="e">
        <f>T10/S10</f>
        <v>#REF!</v>
      </c>
      <c r="V10" s="617" t="e">
        <f>IF(A10&lt;&gt;"",(VLOOKUP(A10,#REF!,10)),"0")</f>
        <v>#REF!</v>
      </c>
    </row>
    <row r="11" spans="1:25" ht="21" customHeight="1">
      <c r="A11" s="509"/>
      <c r="B11" s="164"/>
      <c r="C11" s="189"/>
      <c r="D11" s="159"/>
      <c r="E11" s="157"/>
      <c r="F11" s="276"/>
      <c r="G11" s="152"/>
      <c r="H11" s="163"/>
      <c r="I11" s="163"/>
      <c r="J11" s="163"/>
      <c r="K11" s="163"/>
      <c r="L11" s="274"/>
      <c r="M11" s="160"/>
      <c r="N11" s="607"/>
      <c r="O11" s="613"/>
      <c r="P11" s="163"/>
      <c r="Q11" s="163"/>
      <c r="R11" s="167"/>
      <c r="S11" s="163"/>
      <c r="T11" s="160"/>
      <c r="U11" s="614"/>
      <c r="V11" s="610"/>
    </row>
    <row r="12" spans="1:25" ht="21" customHeight="1" thickBot="1">
      <c r="A12" s="171"/>
      <c r="B12" s="172" t="s">
        <v>137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9" t="e">
        <f>M12/K12</f>
        <v>#REF!</v>
      </c>
      <c r="O12" s="620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8" t="e">
        <f>T12/S12</f>
        <v>#REF!</v>
      </c>
      <c r="V12" s="233" t="e">
        <f>SUM(V9:V11)</f>
        <v>#REF!</v>
      </c>
      <c r="W12" s="148"/>
    </row>
    <row r="13" spans="1:25" ht="21" customHeight="1" thickTop="1">
      <c r="D13" s="577" t="s">
        <v>254</v>
      </c>
      <c r="G13" s="577" t="s">
        <v>254</v>
      </c>
      <c r="H13" s="577" t="s">
        <v>254</v>
      </c>
      <c r="I13" s="152"/>
      <c r="J13" s="577" t="s">
        <v>254</v>
      </c>
      <c r="K13" s="577" t="s">
        <v>254</v>
      </c>
      <c r="M13" s="577" t="s">
        <v>254</v>
      </c>
      <c r="O13" s="577" t="s">
        <v>254</v>
      </c>
      <c r="P13" s="577" t="s">
        <v>254</v>
      </c>
      <c r="Q13" s="577" t="s">
        <v>254</v>
      </c>
      <c r="S13" s="577" t="s">
        <v>254</v>
      </c>
      <c r="T13" s="577" t="s">
        <v>254</v>
      </c>
    </row>
    <row r="14" spans="1:25" ht="21" customHeight="1">
      <c r="D14" s="578" t="s">
        <v>234</v>
      </c>
      <c r="G14" s="335"/>
      <c r="J14" s="578" t="s">
        <v>234</v>
      </c>
      <c r="K14" s="578" t="s">
        <v>234</v>
      </c>
      <c r="M14" s="335"/>
      <c r="O14" s="578" t="s">
        <v>234</v>
      </c>
      <c r="P14" s="578" t="s">
        <v>234</v>
      </c>
      <c r="Q14" s="335"/>
      <c r="S14" s="578" t="s">
        <v>234</v>
      </c>
      <c r="T14" s="335"/>
    </row>
    <row r="15" spans="1:25" ht="21" customHeight="1">
      <c r="D15" s="335"/>
      <c r="G15" s="335"/>
      <c r="J15" s="353"/>
      <c r="K15" s="335"/>
      <c r="M15" s="335"/>
      <c r="O15" s="335"/>
      <c r="P15" s="335"/>
      <c r="Q15" s="335"/>
      <c r="S15" s="335"/>
      <c r="T15" s="335"/>
    </row>
    <row r="16" spans="1:25" ht="21" customHeight="1">
      <c r="A16" s="589" t="s">
        <v>281</v>
      </c>
      <c r="B16" s="148"/>
      <c r="D16" s="335"/>
      <c r="G16" s="335"/>
      <c r="J16" s="353"/>
      <c r="K16" s="335"/>
      <c r="M16" s="335"/>
      <c r="O16" s="335"/>
      <c r="P16" s="335"/>
      <c r="Q16" s="335"/>
      <c r="S16" s="335"/>
      <c r="T16" s="335"/>
    </row>
    <row r="17" spans="1:20" ht="21" customHeight="1">
      <c r="B17" s="510" t="s">
        <v>328</v>
      </c>
      <c r="D17" s="335"/>
      <c r="G17" s="335"/>
      <c r="J17" s="353"/>
      <c r="K17" s="335"/>
      <c r="M17" s="335"/>
      <c r="O17" s="335"/>
      <c r="P17" s="335"/>
      <c r="Q17" s="335"/>
      <c r="S17" s="335"/>
      <c r="T17" s="335"/>
    </row>
    <row r="18" spans="1:20" ht="21" customHeight="1">
      <c r="B18" s="148" t="s">
        <v>327</v>
      </c>
      <c r="D18" s="335"/>
      <c r="G18" s="335"/>
      <c r="J18" s="353"/>
      <c r="K18" s="335"/>
      <c r="M18" s="335"/>
      <c r="O18" s="335"/>
      <c r="P18" s="335"/>
      <c r="Q18" s="335"/>
      <c r="S18" s="335"/>
      <c r="T18" s="335"/>
    </row>
    <row r="19" spans="1:20" ht="21" customHeight="1">
      <c r="B19" s="148" t="s">
        <v>326</v>
      </c>
      <c r="D19" s="335"/>
      <c r="G19" s="335"/>
      <c r="J19" s="353"/>
      <c r="K19" s="335"/>
      <c r="M19" s="335"/>
      <c r="O19" s="335"/>
      <c r="P19" s="335"/>
      <c r="Q19" s="335"/>
      <c r="S19" s="335"/>
      <c r="T19" s="335"/>
    </row>
    <row r="20" spans="1:20" ht="21" customHeight="1">
      <c r="A20" s="148"/>
      <c r="B20" s="148"/>
      <c r="D20" s="335"/>
      <c r="G20" s="335"/>
      <c r="J20" s="353"/>
      <c r="K20" s="335"/>
      <c r="M20" s="335"/>
      <c r="O20" s="335"/>
      <c r="P20" s="335"/>
      <c r="Q20" s="335"/>
      <c r="S20" s="335"/>
      <c r="T20" s="335"/>
    </row>
    <row r="21" spans="1:20" ht="21" customHeight="1">
      <c r="B21" s="146" t="s">
        <v>329</v>
      </c>
      <c r="D21" s="335"/>
      <c r="G21" s="335"/>
      <c r="J21" s="353"/>
      <c r="K21" s="335"/>
      <c r="M21" s="335"/>
      <c r="O21" s="335"/>
      <c r="P21" s="335"/>
      <c r="Q21" s="335"/>
      <c r="S21" s="335"/>
      <c r="T21" s="335"/>
    </row>
    <row r="22" spans="1:20" ht="21" customHeight="1">
      <c r="B22" s="146" t="s">
        <v>330</v>
      </c>
      <c r="D22" s="335"/>
      <c r="G22" s="335"/>
      <c r="J22" s="353"/>
      <c r="K22" s="335"/>
      <c r="M22" s="335"/>
      <c r="O22" s="335"/>
      <c r="P22" s="335"/>
      <c r="Q22" s="335"/>
      <c r="S22" s="335"/>
      <c r="T22" s="335"/>
    </row>
    <row r="23" spans="1:20" ht="21" customHeight="1">
      <c r="B23" s="146" t="s">
        <v>331</v>
      </c>
      <c r="D23" s="335"/>
      <c r="G23" s="335"/>
      <c r="J23" s="353"/>
      <c r="K23" s="335"/>
      <c r="M23" s="335"/>
      <c r="O23" s="335"/>
      <c r="P23" s="335"/>
      <c r="Q23" s="335"/>
      <c r="S23" s="335"/>
      <c r="T23" s="335"/>
    </row>
    <row r="24" spans="1:20" ht="21" customHeight="1">
      <c r="D24" s="335"/>
      <c r="G24" s="335"/>
      <c r="J24" s="353"/>
      <c r="K24" s="335"/>
      <c r="M24" s="335"/>
      <c r="O24" s="335"/>
      <c r="P24" s="335"/>
      <c r="Q24" s="335"/>
      <c r="S24" s="335"/>
      <c r="T24" s="335"/>
    </row>
    <row r="25" spans="1:20" ht="21" customHeight="1">
      <c r="D25" s="335"/>
      <c r="G25" s="335"/>
      <c r="J25" s="353"/>
      <c r="K25" s="335"/>
      <c r="M25" s="335"/>
      <c r="O25" s="335"/>
      <c r="P25" s="335"/>
      <c r="Q25" s="335"/>
      <c r="S25" s="335"/>
      <c r="T25" s="335"/>
    </row>
    <row r="26" spans="1:20" ht="21" customHeight="1">
      <c r="D26" s="335"/>
      <c r="G26" s="335"/>
      <c r="J26" s="353"/>
      <c r="K26" s="335"/>
      <c r="M26" s="335"/>
      <c r="O26" s="335"/>
      <c r="P26" s="335"/>
      <c r="Q26" s="335"/>
      <c r="S26" s="335"/>
      <c r="T26" s="335"/>
    </row>
    <row r="27" spans="1:20" ht="21" customHeight="1">
      <c r="D27" s="335"/>
      <c r="G27" s="335"/>
      <c r="J27" s="353"/>
      <c r="K27" s="335"/>
      <c r="M27" s="335"/>
      <c r="O27" s="335"/>
      <c r="P27" s="335"/>
      <c r="Q27" s="335"/>
      <c r="S27" s="335"/>
      <c r="T27" s="335"/>
    </row>
    <row r="28" spans="1:20" ht="21" customHeight="1">
      <c r="D28" s="335"/>
      <c r="G28" s="335"/>
      <c r="J28" s="353"/>
      <c r="K28" s="335"/>
      <c r="M28" s="335"/>
      <c r="O28" s="335"/>
      <c r="P28" s="335"/>
      <c r="Q28" s="335"/>
      <c r="S28" s="335"/>
      <c r="T28" s="335"/>
    </row>
    <row r="29" spans="1:20" ht="21" customHeight="1">
      <c r="B29" s="482"/>
      <c r="D29" s="335"/>
      <c r="G29" s="335"/>
      <c r="J29" s="353"/>
      <c r="K29" s="335"/>
      <c r="M29" s="335"/>
      <c r="O29" s="335"/>
      <c r="P29" s="335"/>
      <c r="Q29" s="335"/>
      <c r="S29" s="335"/>
      <c r="T29" s="335"/>
    </row>
    <row r="30" spans="1:20" ht="21" customHeight="1">
      <c r="A30" s="359"/>
      <c r="D30" s="335"/>
      <c r="G30" s="335"/>
      <c r="J30" s="353"/>
      <c r="K30" s="335"/>
      <c r="M30" s="335"/>
      <c r="O30" s="335"/>
      <c r="P30" s="335"/>
      <c r="Q30" s="335"/>
      <c r="S30" s="335"/>
      <c r="T30" s="335"/>
    </row>
    <row r="31" spans="1:20" ht="21" customHeight="1">
      <c r="A31" s="358"/>
      <c r="D31" s="335"/>
      <c r="G31" s="335"/>
      <c r="J31" s="353"/>
      <c r="K31" s="335"/>
      <c r="M31" s="335"/>
      <c r="O31" s="335"/>
      <c r="P31" s="335"/>
      <c r="Q31" s="335"/>
      <c r="S31" s="335"/>
      <c r="T31" s="335"/>
    </row>
    <row r="32" spans="1:20" ht="21" customHeight="1">
      <c r="A32" s="357"/>
      <c r="D32" s="335"/>
      <c r="G32" s="335"/>
      <c r="J32" s="353"/>
      <c r="K32" s="335"/>
      <c r="M32" s="335"/>
      <c r="O32" s="335"/>
      <c r="P32" s="335"/>
      <c r="Q32" s="335"/>
      <c r="S32" s="335"/>
      <c r="T32" s="335"/>
    </row>
    <row r="33" spans="1:16" ht="21" customHeight="1">
      <c r="A33" s="563" t="s">
        <v>297</v>
      </c>
      <c r="B33" s="564"/>
      <c r="J33" s="353"/>
    </row>
    <row r="34" spans="1:16" ht="21" customHeight="1">
      <c r="A34" s="562" t="s">
        <v>156</v>
      </c>
      <c r="B34" s="565" t="s">
        <v>298</v>
      </c>
      <c r="J34" s="353"/>
    </row>
    <row r="35" spans="1:16" ht="21" customHeight="1">
      <c r="A35" s="562" t="s">
        <v>30</v>
      </c>
      <c r="B35" s="565" t="s">
        <v>322</v>
      </c>
      <c r="J35" s="353"/>
    </row>
    <row r="36" spans="1:16" ht="21" hidden="1" customHeight="1">
      <c r="A36" s="562" t="s">
        <v>296</v>
      </c>
      <c r="B36" s="565" t="s">
        <v>300</v>
      </c>
      <c r="J36" s="353"/>
    </row>
    <row r="37" spans="1:16" ht="21" customHeight="1">
      <c r="A37" s="566" t="s">
        <v>254</v>
      </c>
      <c r="B37" s="565" t="s">
        <v>299</v>
      </c>
      <c r="J37" s="353"/>
    </row>
    <row r="38" spans="1:16" ht="21" customHeight="1"/>
    <row r="39" spans="1:16" ht="21" customHeight="1">
      <c r="A39" s="337" t="s">
        <v>109</v>
      </c>
      <c r="B39" s="236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8" t="s">
        <v>145</v>
      </c>
      <c r="B40" s="236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41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3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4"/>
      <c r="B44" s="334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5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6"/>
      <c r="B46" s="245"/>
      <c r="C46" s="245"/>
      <c r="D46" s="752"/>
      <c r="E46" s="752"/>
      <c r="F46" s="752"/>
      <c r="G46" s="752"/>
      <c r="H46" s="282"/>
      <c r="I46" s="282"/>
      <c r="J46" s="752"/>
      <c r="K46" s="752"/>
      <c r="L46" s="336"/>
      <c r="M46" s="245"/>
      <c r="N46" s="245"/>
      <c r="O46" s="245"/>
      <c r="P46" s="236"/>
    </row>
    <row r="47" spans="1:16" ht="21" customHeight="1">
      <c r="A47" s="148"/>
      <c r="B47" s="245"/>
      <c r="C47" s="245"/>
      <c r="D47" s="336"/>
      <c r="E47" s="336"/>
      <c r="F47" s="336"/>
      <c r="G47" s="336"/>
      <c r="H47" s="245"/>
      <c r="I47" s="245"/>
      <c r="J47" s="336"/>
      <c r="K47" s="336"/>
      <c r="L47" s="336"/>
      <c r="M47" s="245"/>
      <c r="N47" s="347"/>
      <c r="O47" s="245"/>
      <c r="P47" s="236"/>
    </row>
    <row r="48" spans="1:16" ht="23.25">
      <c r="A48" s="343"/>
      <c r="B48" s="148"/>
      <c r="C48" s="245"/>
      <c r="D48" s="336"/>
      <c r="E48" s="336"/>
      <c r="F48" s="336"/>
      <c r="G48" s="336"/>
      <c r="H48" s="245"/>
      <c r="I48" s="245"/>
      <c r="J48" s="336"/>
      <c r="K48" s="336"/>
      <c r="L48" s="336"/>
      <c r="M48" s="245"/>
      <c r="N48" s="347"/>
      <c r="O48" s="245"/>
      <c r="P48" s="236"/>
    </row>
    <row r="49" spans="1:16" ht="23.25">
      <c r="A49" s="348"/>
      <c r="B49" s="148"/>
      <c r="C49" s="336"/>
      <c r="D49" s="245"/>
      <c r="E49" s="245"/>
      <c r="F49" s="245"/>
      <c r="G49" s="340"/>
      <c r="H49" s="340"/>
      <c r="I49" s="340"/>
      <c r="J49" s="245"/>
      <c r="K49" s="340"/>
      <c r="L49" s="340"/>
      <c r="M49" s="245"/>
      <c r="N49" s="336"/>
      <c r="O49" s="245"/>
      <c r="P49" s="236"/>
    </row>
    <row r="50" spans="1:16" ht="23.25">
      <c r="A50" s="348"/>
      <c r="B50" s="148"/>
      <c r="C50" s="336"/>
      <c r="D50" s="245"/>
      <c r="E50" s="245"/>
      <c r="F50" s="245"/>
      <c r="G50" s="340"/>
      <c r="H50" s="340"/>
      <c r="I50" s="340"/>
      <c r="J50" s="245"/>
      <c r="K50" s="340"/>
      <c r="L50" s="340"/>
      <c r="M50" s="245"/>
      <c r="N50" s="336"/>
      <c r="O50" s="245"/>
      <c r="P50" s="236"/>
    </row>
    <row r="51" spans="1:16" ht="23.25">
      <c r="A51" s="348"/>
      <c r="B51" s="148"/>
      <c r="C51" s="336"/>
      <c r="D51" s="245"/>
      <c r="E51" s="245"/>
      <c r="F51" s="245"/>
      <c r="G51" s="340"/>
      <c r="H51" s="340"/>
      <c r="I51" s="340"/>
      <c r="J51" s="245"/>
      <c r="K51" s="340"/>
      <c r="L51" s="340"/>
      <c r="M51" s="245"/>
      <c r="N51" s="349"/>
      <c r="O51" s="245"/>
      <c r="P51" s="236"/>
    </row>
    <row r="52" spans="1:16" ht="23.25">
      <c r="A52" s="350"/>
      <c r="B52" s="148"/>
      <c r="C52" s="336"/>
      <c r="D52" s="245"/>
      <c r="E52" s="245"/>
      <c r="F52" s="245"/>
      <c r="G52" s="340"/>
      <c r="H52" s="340"/>
      <c r="I52" s="340"/>
      <c r="J52" s="245"/>
      <c r="K52" s="340"/>
      <c r="L52" s="340"/>
      <c r="M52" s="245"/>
      <c r="N52" s="336"/>
      <c r="O52" s="245"/>
      <c r="P52" s="236"/>
    </row>
    <row r="53" spans="1:16" ht="23.25">
      <c r="A53" s="350"/>
      <c r="B53" s="148"/>
      <c r="C53" s="336"/>
      <c r="D53" s="245"/>
      <c r="E53" s="245"/>
      <c r="F53" s="245"/>
      <c r="G53" s="340"/>
      <c r="H53" s="340"/>
      <c r="I53" s="340"/>
      <c r="J53" s="245"/>
      <c r="K53" s="340"/>
      <c r="L53" s="340"/>
      <c r="M53" s="245"/>
      <c r="N53" s="336"/>
      <c r="O53" s="245"/>
      <c r="P53" s="236"/>
    </row>
    <row r="54" spans="1:16" ht="23.25">
      <c r="A54" s="343"/>
      <c r="B54" s="148"/>
      <c r="C54" s="336"/>
      <c r="D54" s="245"/>
      <c r="E54" s="245"/>
      <c r="F54" s="245"/>
      <c r="G54" s="340"/>
      <c r="H54" s="340"/>
      <c r="I54" s="340"/>
      <c r="J54" s="245"/>
      <c r="K54" s="340"/>
      <c r="L54" s="340"/>
      <c r="M54" s="245"/>
      <c r="N54" s="336"/>
      <c r="O54" s="245"/>
      <c r="P54" s="236"/>
    </row>
    <row r="55" spans="1:16" ht="23.25">
      <c r="A55" s="348"/>
      <c r="B55" s="148"/>
      <c r="C55" s="336"/>
      <c r="D55" s="245"/>
      <c r="E55" s="245"/>
      <c r="F55" s="245"/>
      <c r="G55" s="340"/>
      <c r="H55" s="340"/>
      <c r="I55" s="340"/>
      <c r="J55" s="245"/>
      <c r="K55" s="340"/>
      <c r="L55" s="340"/>
      <c r="M55" s="245"/>
      <c r="N55" s="336"/>
      <c r="O55" s="245"/>
      <c r="P55" s="236"/>
    </row>
    <row r="56" spans="1:16" ht="23.25">
      <c r="A56" s="350"/>
      <c r="B56" s="148"/>
      <c r="C56" s="336"/>
      <c r="D56" s="245"/>
      <c r="E56" s="245"/>
      <c r="F56" s="245"/>
      <c r="G56" s="340"/>
      <c r="H56" s="340"/>
      <c r="I56" s="340"/>
      <c r="J56" s="245"/>
      <c r="K56" s="340"/>
      <c r="L56" s="340"/>
      <c r="M56" s="245"/>
      <c r="N56" s="349"/>
      <c r="O56" s="245"/>
      <c r="P56" s="236"/>
    </row>
    <row r="57" spans="1:16" ht="23.25">
      <c r="A57" s="343"/>
      <c r="B57" s="148"/>
      <c r="C57" s="245"/>
      <c r="D57" s="351"/>
      <c r="E57" s="351"/>
      <c r="F57" s="351"/>
      <c r="G57" s="245"/>
      <c r="H57" s="245"/>
      <c r="I57" s="245"/>
      <c r="J57" s="351"/>
      <c r="K57" s="245"/>
      <c r="L57" s="245"/>
      <c r="M57" s="245"/>
      <c r="N57" s="148"/>
      <c r="O57" s="245"/>
      <c r="P57" s="236"/>
    </row>
    <row r="58" spans="1:16" ht="23.25">
      <c r="B58" s="236"/>
      <c r="C58" s="236"/>
      <c r="D58" s="255"/>
      <c r="E58" s="255"/>
      <c r="F58" s="255"/>
      <c r="G58" s="236"/>
      <c r="H58" s="236"/>
      <c r="I58" s="236"/>
      <c r="J58" s="236"/>
      <c r="K58" s="236"/>
      <c r="L58" s="236"/>
      <c r="M58" s="236"/>
      <c r="N58" s="236"/>
      <c r="O58" s="236"/>
      <c r="P58" s="236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6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rathapat</cp:lastModifiedBy>
  <cp:lastPrinted>2019-05-09T08:02:10Z</cp:lastPrinted>
  <dcterms:created xsi:type="dcterms:W3CDTF">2002-01-18T02:42:11Z</dcterms:created>
  <dcterms:modified xsi:type="dcterms:W3CDTF">2019-05-10T08:01:27Z</dcterms:modified>
</cp:coreProperties>
</file>