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ripongphankul\Desktop\JoB IM\Sakol Energy PCL\2019\Q1\FS\ไฟล์ตลาด\"/>
    </mc:Choice>
  </mc:AlternateContent>
  <xr:revisionPtr revIDLastSave="0" documentId="8_{66C089CD-2997-4DB8-97C0-080B7EE58AF8}" xr6:coauthVersionLast="36" xr6:coauthVersionMax="36" xr10:uidLastSave="{00000000-0000-0000-0000-000000000000}"/>
  <bookViews>
    <workbookView xWindow="15810" yWindow="0" windowWidth="16770" windowHeight="7755" tabRatio="554" firstSheet="4" activeTab="4" xr2:uid="{00000000-000D-0000-FFFF-FFFF00000000}"/>
  </bookViews>
  <sheets>
    <sheet name="BS-2-4" sheetId="26" r:id="rId1"/>
    <sheet name="PL 5-6" sheetId="22" r:id="rId2"/>
    <sheet name="SE 7-8 (Consol)" sheetId="24" r:id="rId3"/>
    <sheet name="SE 9-10 (Seperate)" sheetId="25" r:id="rId4"/>
    <sheet name="CF 11-13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_xlnm.Print_Area" localSheetId="0">'BS-2-4'!$A$1:$I$93</definedName>
    <definedName name="_xlnm.Print_Area" localSheetId="4">'CF 11-13'!$A$1:$I$91</definedName>
    <definedName name="_xlnm.Print_Area" localSheetId="1">'PL 5-6'!$A$1:$J$63</definedName>
    <definedName name="_xlnm.Print_Area" localSheetId="2">'SE 7-8 (Consol)'!$A$1:$Q$47</definedName>
    <definedName name="_xlnm.Print_Area" localSheetId="3">'SE 9-10 (Seperate)'!$A$1:$N$43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43" i="24" l="1"/>
  <c r="C19" i="23"/>
  <c r="D18" i="22"/>
  <c r="D25" i="22"/>
  <c r="C23" i="23" l="1"/>
  <c r="C32" i="23"/>
  <c r="C13" i="23" l="1"/>
  <c r="C62" i="26"/>
  <c r="D59" i="22"/>
  <c r="O42" i="24"/>
  <c r="M19" i="24" l="1"/>
  <c r="D38" i="22" l="1"/>
  <c r="C16" i="26"/>
  <c r="C37" i="26" l="1"/>
  <c r="C23" i="26"/>
  <c r="C39" i="26" l="1"/>
  <c r="N15" i="25"/>
  <c r="D16" i="25"/>
  <c r="F16" i="25"/>
  <c r="H16" i="25"/>
  <c r="J16" i="25"/>
  <c r="L16" i="25"/>
  <c r="N16" i="25"/>
  <c r="C85" i="26" l="1"/>
  <c r="E63" i="23"/>
  <c r="I63" i="23"/>
  <c r="G63" i="23"/>
  <c r="C63" i="23"/>
  <c r="M43" i="24"/>
  <c r="M39" i="24"/>
  <c r="Q39" i="24" s="1"/>
  <c r="J38" i="22"/>
  <c r="I38" i="22"/>
  <c r="I40" i="22" s="1"/>
  <c r="I41" i="22" s="1"/>
  <c r="H38" i="22"/>
  <c r="G38" i="22"/>
  <c r="G40" i="22" s="1"/>
  <c r="G41" i="22" s="1"/>
  <c r="F38" i="22"/>
  <c r="E38" i="22"/>
  <c r="J33" i="22"/>
  <c r="H33" i="22"/>
  <c r="F33" i="22"/>
  <c r="F40" i="22" s="1"/>
  <c r="D33" i="22"/>
  <c r="D40" i="22" s="1"/>
  <c r="F55" i="22"/>
  <c r="J60" i="22"/>
  <c r="J55" i="22"/>
  <c r="H55" i="22"/>
  <c r="D22" i="22"/>
  <c r="J15" i="22"/>
  <c r="F15" i="22"/>
  <c r="D15" i="22"/>
  <c r="I37" i="26"/>
  <c r="E37" i="26"/>
  <c r="G37" i="26"/>
  <c r="E40" i="22" l="1"/>
  <c r="E41" i="22" s="1"/>
  <c r="J40" i="22"/>
  <c r="H40" i="22"/>
  <c r="I23" i="26" l="1"/>
  <c r="E23" i="26"/>
  <c r="O20" i="24" l="1"/>
  <c r="D20" i="24"/>
  <c r="E20" i="24"/>
  <c r="F20" i="24"/>
  <c r="G20" i="24"/>
  <c r="H20" i="24"/>
  <c r="I20" i="24"/>
  <c r="J20" i="24"/>
  <c r="K20" i="24"/>
  <c r="L20" i="24"/>
  <c r="N20" i="24"/>
  <c r="P20" i="24"/>
  <c r="C20" i="24"/>
  <c r="Q19" i="24"/>
  <c r="N35" i="25"/>
  <c r="G27" i="24"/>
  <c r="E27" i="24"/>
  <c r="C27" i="24"/>
  <c r="C81" i="26" s="1"/>
  <c r="K25" i="24"/>
  <c r="K27" i="24" s="1"/>
  <c r="I25" i="24"/>
  <c r="I27" i="24" s="1"/>
  <c r="M17" i="24"/>
  <c r="Q17" i="24" s="1"/>
  <c r="M23" i="24"/>
  <c r="Q23" i="24" s="1"/>
  <c r="C83" i="23"/>
  <c r="M24" i="24"/>
  <c r="Q24" i="24" s="1"/>
  <c r="O25" i="24"/>
  <c r="E88" i="26"/>
  <c r="E90" i="26" s="1"/>
  <c r="O27" i="24" l="1"/>
  <c r="Q20" i="24"/>
  <c r="M20" i="24"/>
  <c r="M27" i="24"/>
  <c r="Q27" i="24" s="1"/>
  <c r="M25" i="24"/>
  <c r="Q25" i="24" s="1"/>
  <c r="H60" i="22" l="1"/>
  <c r="F60" i="22"/>
  <c r="G86" i="23" l="1"/>
  <c r="C86" i="23"/>
  <c r="I20" i="23" l="1"/>
  <c r="E20" i="23"/>
  <c r="E31" i="23" s="1"/>
  <c r="E33" i="23" s="1"/>
  <c r="N38" i="25"/>
  <c r="N39" i="25"/>
  <c r="F40" i="25"/>
  <c r="F42" i="25" s="1"/>
  <c r="G82" i="26" s="1"/>
  <c r="F21" i="25"/>
  <c r="O44" i="24"/>
  <c r="O46" i="24" s="1"/>
  <c r="C89" i="26" s="1"/>
  <c r="E44" i="24"/>
  <c r="E46" i="24" s="1"/>
  <c r="C82" i="26" s="1"/>
  <c r="G20" i="23"/>
  <c r="F23" i="25" l="1"/>
  <c r="E83" i="23" l="1"/>
  <c r="L21" i="25"/>
  <c r="J21" i="25"/>
  <c r="H21" i="25"/>
  <c r="D21" i="25"/>
  <c r="N20" i="25"/>
  <c r="N19" i="25"/>
  <c r="N13" i="25"/>
  <c r="L40" i="25"/>
  <c r="L42" i="25" s="1"/>
  <c r="G87" i="26" s="1"/>
  <c r="J40" i="25"/>
  <c r="J42" i="25" s="1"/>
  <c r="G86" i="26" s="1"/>
  <c r="H40" i="25"/>
  <c r="H42" i="25" s="1"/>
  <c r="G85" i="26" s="1"/>
  <c r="D40" i="25"/>
  <c r="D42" i="25" s="1"/>
  <c r="A34" i="25"/>
  <c r="K44" i="24"/>
  <c r="K46" i="24" s="1"/>
  <c r="C87" i="26" s="1"/>
  <c r="G44" i="24"/>
  <c r="G46" i="24" s="1"/>
  <c r="C44" i="24"/>
  <c r="C46" i="24" s="1"/>
  <c r="J22" i="22"/>
  <c r="F22" i="22"/>
  <c r="F24" i="22" s="1"/>
  <c r="I88" i="26"/>
  <c r="I90" i="26" s="1"/>
  <c r="I65" i="26"/>
  <c r="G65" i="26"/>
  <c r="C65" i="26"/>
  <c r="E65" i="26"/>
  <c r="I57" i="26"/>
  <c r="G57" i="26"/>
  <c r="C57" i="26"/>
  <c r="E57" i="26"/>
  <c r="E39" i="26"/>
  <c r="I39" i="26"/>
  <c r="G23" i="26"/>
  <c r="H62" i="22" l="1"/>
  <c r="G81" i="26"/>
  <c r="G88" i="26" s="1"/>
  <c r="G90" i="26" s="1"/>
  <c r="J24" i="22"/>
  <c r="J26" i="22" s="1"/>
  <c r="J41" i="22" s="1"/>
  <c r="G67" i="26"/>
  <c r="J23" i="25"/>
  <c r="E67" i="26"/>
  <c r="E92" i="26" s="1"/>
  <c r="E94" i="26" s="1"/>
  <c r="C67" i="26"/>
  <c r="L23" i="25"/>
  <c r="F26" i="22"/>
  <c r="F41" i="22" s="1"/>
  <c r="D23" i="25"/>
  <c r="I83" i="23"/>
  <c r="N21" i="25"/>
  <c r="N23" i="25" s="1"/>
  <c r="E85" i="23"/>
  <c r="E87" i="23" s="1"/>
  <c r="I31" i="23"/>
  <c r="I33" i="23" s="1"/>
  <c r="G39" i="26"/>
  <c r="I67" i="26"/>
  <c r="I92" i="26" s="1"/>
  <c r="I94" i="26" s="1"/>
  <c r="H23" i="25"/>
  <c r="N40" i="25"/>
  <c r="N42" i="25" s="1"/>
  <c r="G92" i="26" l="1"/>
  <c r="G94" i="26" s="1"/>
  <c r="I85" i="23"/>
  <c r="I87" i="23" s="1"/>
  <c r="G83" i="23"/>
  <c r="N12" i="25" l="1"/>
  <c r="N11" i="25"/>
  <c r="A10" i="25"/>
  <c r="F50" i="22" l="1"/>
  <c r="E8" i="23" s="1"/>
  <c r="E42" i="23" s="1"/>
  <c r="I42" i="23" s="1"/>
  <c r="J50" i="22" l="1"/>
  <c r="I8" i="23"/>
  <c r="D50" i="22" l="1"/>
  <c r="D48" i="22"/>
  <c r="H6" i="22"/>
  <c r="H48" i="22" s="1"/>
  <c r="H50" i="22" l="1"/>
  <c r="C8" i="23"/>
  <c r="G6" i="23"/>
  <c r="G40" i="23" s="1"/>
  <c r="C40" i="23"/>
  <c r="G8" i="23" l="1"/>
  <c r="C42" i="23"/>
  <c r="G42" i="23" s="1"/>
  <c r="D24" i="22"/>
  <c r="H22" i="22" l="1"/>
  <c r="H15" i="22" l="1"/>
  <c r="D26" i="22" l="1"/>
  <c r="H24" i="22"/>
  <c r="H26" i="22" s="1"/>
  <c r="H41" i="22" s="1"/>
  <c r="D41" i="22" l="1"/>
  <c r="D60" i="22" s="1"/>
  <c r="D58" i="22" s="1"/>
  <c r="C11" i="23"/>
  <c r="D55" i="22"/>
  <c r="D53" i="22" s="1"/>
  <c r="I42" i="24" s="1"/>
  <c r="C20" i="23"/>
  <c r="C31" i="23" s="1"/>
  <c r="H93" i="23"/>
  <c r="D62" i="22" l="1"/>
  <c r="M42" i="24"/>
  <c r="Q42" i="24" s="1"/>
  <c r="Q44" i="24" s="1"/>
  <c r="I44" i="24"/>
  <c r="I46" i="24" s="1"/>
  <c r="C86" i="26" s="1"/>
  <c r="C88" i="26" s="1"/>
  <c r="C90" i="26" s="1"/>
  <c r="C92" i="26" s="1"/>
  <c r="C94" i="26" s="1"/>
  <c r="G31" i="23"/>
  <c r="G33" i="23" s="1"/>
  <c r="M44" i="24" l="1"/>
  <c r="M46" i="24" s="1"/>
  <c r="Q46" i="24"/>
  <c r="G85" i="23"/>
  <c r="G87" i="23" l="1"/>
  <c r="G92" i="23" s="1"/>
  <c r="C33" i="23" l="1"/>
  <c r="C85" i="23" l="1"/>
  <c r="C87" i="23" s="1"/>
  <c r="C92" i="23" s="1"/>
</calcChain>
</file>

<file path=xl/sharedStrings.xml><?xml version="1.0" encoding="utf-8"?>
<sst xmlns="http://schemas.openxmlformats.org/spreadsheetml/2006/main" count="381" uniqueCount="207">
  <si>
    <t>ผลกระทบจากการเปลี่ยนแปลงนโยบายการบัญชี</t>
  </si>
  <si>
    <t>ยอดคงเหลือ ณ วันที่ 1 มกราคม 2558 (ไม่ได้ตรวจสอบ)</t>
  </si>
  <si>
    <t>Statement of financial position</t>
  </si>
  <si>
    <t>Consolidated financial</t>
  </si>
  <si>
    <t>Separate financial</t>
  </si>
  <si>
    <t>statements</t>
  </si>
  <si>
    <t>Assets</t>
  </si>
  <si>
    <t>Note</t>
  </si>
  <si>
    <t>Current assets</t>
  </si>
  <si>
    <t xml:space="preserve">Cash and cash equivalents </t>
  </si>
  <si>
    <t xml:space="preserve">Current portion of financial </t>
  </si>
  <si>
    <t xml:space="preserve">Total current assets </t>
  </si>
  <si>
    <t>Non-current assets</t>
  </si>
  <si>
    <t>Investments in subsidiaries</t>
  </si>
  <si>
    <t xml:space="preserve">Property, plant and equipment  </t>
  </si>
  <si>
    <t xml:space="preserve">Total non-current assets </t>
  </si>
  <si>
    <t>Total assets</t>
  </si>
  <si>
    <t>Current liabilities</t>
  </si>
  <si>
    <t xml:space="preserve">Trade accounts payable 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</si>
  <si>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</si>
  <si>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</si>
  <si>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</si>
  <si>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</si>
  <si>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</si>
  <si>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 xml:space="preserve">Share capital: </t>
  </si>
  <si>
    <t>Retained earnings</t>
  </si>
  <si>
    <t xml:space="preserve">  Appropriated</t>
  </si>
  <si>
    <t xml:space="preserve">    Legal reserve</t>
  </si>
  <si>
    <t xml:space="preserve">  Unappropriated</t>
  </si>
  <si>
    <t>Other income</t>
  </si>
  <si>
    <t>Expenses</t>
  </si>
  <si>
    <t xml:space="preserve">Administrative expenses  </t>
  </si>
  <si>
    <t>Finance costs</t>
  </si>
  <si>
    <t>Total expenses</t>
  </si>
  <si>
    <t>Profit before income tax expense</t>
  </si>
  <si>
    <t>Other comprehensive income</t>
  </si>
  <si>
    <t>Consolidated financial statements</t>
  </si>
  <si>
    <t xml:space="preserve">Other components </t>
  </si>
  <si>
    <t xml:space="preserve">Issued and </t>
  </si>
  <si>
    <t>Legal</t>
  </si>
  <si>
    <t>Total</t>
  </si>
  <si>
    <t>share capital</t>
  </si>
  <si>
    <t>reserve</t>
  </si>
  <si>
    <t xml:space="preserve">Unappropriated </t>
  </si>
  <si>
    <t>equity</t>
  </si>
  <si>
    <t xml:space="preserve">    Other comprehensive income</t>
  </si>
  <si>
    <t xml:space="preserve">    Profit</t>
  </si>
  <si>
    <t>Separate  financial statements</t>
  </si>
  <si>
    <t>Cash flows from operating activities</t>
  </si>
  <si>
    <t>Changes in operating assets and liabilities</t>
  </si>
  <si>
    <t>Trade accounts payable</t>
  </si>
  <si>
    <t>Cash flows from investing activities</t>
  </si>
  <si>
    <t xml:space="preserve">Interest received </t>
  </si>
  <si>
    <t>Cash flows from financing activities</t>
  </si>
  <si>
    <t>Interest paid</t>
  </si>
  <si>
    <t>31 March</t>
  </si>
  <si>
    <t>31 December</t>
  </si>
  <si>
    <t>Total comprehensive income for the period</t>
  </si>
  <si>
    <t>Comprehensive income for the period</t>
  </si>
  <si>
    <t>(in thousand Baht)</t>
  </si>
  <si>
    <t>Spare parts and supplies</t>
  </si>
  <si>
    <t>Intangible asset</t>
  </si>
  <si>
    <t xml:space="preserve">    and hire purchase liabilities</t>
  </si>
  <si>
    <t>Current portion of finance lease</t>
  </si>
  <si>
    <t>Finance lease and hire purchase liabilities</t>
  </si>
  <si>
    <t>Statement of comprehensive income (Unaudited)</t>
  </si>
  <si>
    <t>Statement of changes in equity (Unaudited)</t>
  </si>
  <si>
    <t>Statement of cash flows (Unaudited)</t>
  </si>
  <si>
    <t>Loans to related party</t>
  </si>
  <si>
    <t>Repayment of finance lease and hire purchase liabilities</t>
  </si>
  <si>
    <t>Sakol Energy Public Company Limited and its subsidiaries</t>
  </si>
  <si>
    <t>Consolidated</t>
  </si>
  <si>
    <t>Separate</t>
  </si>
  <si>
    <t xml:space="preserve">  financial statements</t>
  </si>
  <si>
    <t xml:space="preserve"> financial statements</t>
  </si>
  <si>
    <t>Sakol Energy Public Company Limited and its Subsidiaries</t>
  </si>
  <si>
    <t>Current spare parts and supplies</t>
  </si>
  <si>
    <t>Non-current spare parts and supplies</t>
  </si>
  <si>
    <t>Profit for the period</t>
  </si>
  <si>
    <t xml:space="preserve">Taxes paid </t>
  </si>
  <si>
    <t xml:space="preserve">Net cash generated from operating </t>
  </si>
  <si>
    <t>Cash and cash equivalents at beginning of period</t>
  </si>
  <si>
    <t>Cash and cash equivalents at ending of period</t>
  </si>
  <si>
    <t>Three-month period ended</t>
  </si>
  <si>
    <t xml:space="preserve">     lease receivable</t>
  </si>
  <si>
    <t>Financial lease receivable</t>
  </si>
  <si>
    <t>Costs of rendering of services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</si>
  <si>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</si>
  <si>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Revenue from financial lease</t>
  </si>
  <si>
    <t>Gains on disposal of mutual fund</t>
  </si>
  <si>
    <t>Proceeds from sale of mutual fund</t>
  </si>
  <si>
    <t>Acquisition of mutual fund</t>
  </si>
  <si>
    <t>Adjustments to reconcile profit to cash receipts (payments)</t>
  </si>
  <si>
    <t>Employee benefits paid</t>
  </si>
  <si>
    <t>Current investments</t>
  </si>
  <si>
    <t>Trade account receivable</t>
  </si>
  <si>
    <t>Investment properties</t>
  </si>
  <si>
    <t>Other non-current assets</t>
  </si>
  <si>
    <t>Share premium on ordinary shares</t>
  </si>
  <si>
    <t>Three month period ended 31 March 2018</t>
  </si>
  <si>
    <t>Balance at 1 January 2018</t>
  </si>
  <si>
    <t>Balance at 31 March 2018</t>
  </si>
  <si>
    <t>Goodwill</t>
  </si>
  <si>
    <t>Equity attributable to owners of the parent</t>
  </si>
  <si>
    <t>Non-controlling interests</t>
  </si>
  <si>
    <t>Total equity</t>
  </si>
  <si>
    <t xml:space="preserve">   Owners of the parent</t>
  </si>
  <si>
    <t xml:space="preserve">   Non-controlling interests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</si>
  <si>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</si>
  <si>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</si>
  <si>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</si>
  <si>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</si>
  <si>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</si>
  <si>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</si>
  <si>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</si>
  <si>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Changes in ownership interests in subsidiary</t>
  </si>
  <si>
    <t>Interest income</t>
  </si>
  <si>
    <t>Proceeds from non controlling interest of increase</t>
  </si>
  <si>
    <t xml:space="preserve"> (Unaudited)</t>
  </si>
  <si>
    <t>Liabilities and equity</t>
  </si>
  <si>
    <t>Equity</t>
  </si>
  <si>
    <t>Total liabilities and equity</t>
  </si>
  <si>
    <t xml:space="preserve">Tax income (expense)  </t>
  </si>
  <si>
    <t>of equity</t>
  </si>
  <si>
    <t xml:space="preserve">Acquisition of non-controlling interests </t>
  </si>
  <si>
    <t xml:space="preserve">    without a change in control</t>
  </si>
  <si>
    <t xml:space="preserve">    Profit (loss)</t>
  </si>
  <si>
    <t xml:space="preserve">Acquisition of buildings and equipment  </t>
  </si>
  <si>
    <t>Acquisition of debt securities held to maturity</t>
  </si>
  <si>
    <t>Other receivables</t>
  </si>
  <si>
    <t>Other payables</t>
  </si>
  <si>
    <t>Provisions for employee benefit</t>
  </si>
  <si>
    <t>Current portion of long-term loans</t>
  </si>
  <si>
    <t xml:space="preserve">  Authorised share capital</t>
  </si>
  <si>
    <t xml:space="preserve">  Issued and paid-up share capital</t>
  </si>
  <si>
    <t>Other components of equity</t>
  </si>
  <si>
    <t>Revenue</t>
  </si>
  <si>
    <t>Revenue from rendering of services</t>
  </si>
  <si>
    <t>Total revenue</t>
  </si>
  <si>
    <t>Total comprehensive income attributable to:</t>
  </si>
  <si>
    <t xml:space="preserve">    Dividends </t>
  </si>
  <si>
    <t xml:space="preserve">Available-for-sale </t>
  </si>
  <si>
    <t>investments</t>
  </si>
  <si>
    <t>paid-up</t>
  </si>
  <si>
    <t>Share premium</t>
  </si>
  <si>
    <t>Acquisition of non-controlling interests through</t>
  </si>
  <si>
    <t>Total changes in ownership interest in subsidiary</t>
  </si>
  <si>
    <t xml:space="preserve">Distributions to owners </t>
  </si>
  <si>
    <t xml:space="preserve">Total distributions to owners </t>
  </si>
  <si>
    <t>Depreciation and amortisation</t>
  </si>
  <si>
    <t>Employee benefit expenses</t>
  </si>
  <si>
    <t>Acquisition of business, net of cash acquired</t>
  </si>
  <si>
    <t xml:space="preserve">Cash outflow on increase in share capital of subsidiary </t>
  </si>
  <si>
    <t>Cash outflow on share deposit</t>
  </si>
  <si>
    <t>Proceeds from short-term loans from financial institutions</t>
  </si>
  <si>
    <t>Repayment of long-term loans from financial institutions</t>
  </si>
  <si>
    <t xml:space="preserve"> shares</t>
  </si>
  <si>
    <t>on ordinary</t>
  </si>
  <si>
    <t xml:space="preserve">    business combination</t>
  </si>
  <si>
    <t xml:space="preserve">   share capital in subsidiry</t>
  </si>
  <si>
    <t>Acquisition of investments in subsidiary</t>
  </si>
  <si>
    <t xml:space="preserve">Item that will be reclassified subsequently to </t>
  </si>
  <si>
    <t xml:space="preserve">   profit or loss</t>
  </si>
  <si>
    <t>Short-term loans from financial institutions</t>
  </si>
  <si>
    <t xml:space="preserve">   from financial institutions</t>
  </si>
  <si>
    <t>Long-term loans from financial institutions</t>
  </si>
  <si>
    <t>Three month period ended 31 March 2019</t>
  </si>
  <si>
    <t>Balance at 1 January 2019</t>
  </si>
  <si>
    <t>Balance at 31 March 2019</t>
  </si>
  <si>
    <t>Short-term loans to related party</t>
  </si>
  <si>
    <t>Short-term loans to other party</t>
  </si>
  <si>
    <t>Deposits at financial institutions with</t>
  </si>
  <si>
    <t xml:space="preserve">    restrictions on withdrawal</t>
  </si>
  <si>
    <t>Long-term loans to related parties</t>
  </si>
  <si>
    <t>Revenue from sales of goods</t>
  </si>
  <si>
    <t>Items that will not be reclassified to profit or loss</t>
  </si>
  <si>
    <t>11, 12</t>
  </si>
  <si>
    <t xml:space="preserve">Interest received  </t>
  </si>
  <si>
    <t>Repayment of short-term loans from financial institutions</t>
  </si>
  <si>
    <t>Proceeds from long-term loans from financial institutions</t>
  </si>
  <si>
    <t>Non-cash transactions</t>
  </si>
  <si>
    <t>Decreased in restricted deposits at financial institutions</t>
  </si>
  <si>
    <t>Inventories</t>
  </si>
  <si>
    <t>Gains on remeasuring available-for-sale invenments</t>
  </si>
  <si>
    <t>Gains on remeasurements of defined benefit plans</t>
  </si>
  <si>
    <t xml:space="preserve">Net cash used in investing activities  </t>
  </si>
  <si>
    <t xml:space="preserve">Net cash from (used in) financing activities  </t>
  </si>
  <si>
    <t>Net cash from (used in) operating activities</t>
  </si>
  <si>
    <t xml:space="preserve">Current portion of long-term loans </t>
  </si>
  <si>
    <t>Cost of sales of goods</t>
  </si>
  <si>
    <t>Other comprehensive income for the period</t>
  </si>
  <si>
    <t xml:space="preserve">     to related parties</t>
  </si>
  <si>
    <t>Profit (loss) attributable to:</t>
  </si>
  <si>
    <t>Net decreased in cash and cash equivalents</t>
  </si>
  <si>
    <t>Statement of comprehensive  income (Unaudited)</t>
  </si>
  <si>
    <t xml:space="preserve">Tax (income) expense  </t>
  </si>
  <si>
    <t>Proceeds from finance lease liabilities</t>
  </si>
  <si>
    <t>Loss on disposal of equipments</t>
  </si>
  <si>
    <t xml:space="preserve">Proceeds from sale of equipments </t>
  </si>
  <si>
    <t>Long-term provisions</t>
  </si>
  <si>
    <t xml:space="preserve">Total items that will be reclassified subsequently </t>
  </si>
  <si>
    <t xml:space="preserve">   to profit or loss</t>
  </si>
  <si>
    <t xml:space="preserve">Total items that will not be reclassified to </t>
  </si>
  <si>
    <t>Cash outflow on long-term loans to a related party</t>
  </si>
  <si>
    <t>Cash outflow on short-term loans to a related party</t>
  </si>
  <si>
    <t>Proceeds from short-term loans to a related party</t>
  </si>
  <si>
    <t>Other payables of buildings and equipment purchased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</si>
</sst>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\ ;\(#,##0.00\)"/>
    <numFmt numFmtId="175" formatCode="#,##0.000\ ;\(#,##0.000\)"/>
  </numFmts>
  <fonts count="2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1"/>
      <color rgb="FFFF0000"/>
      <name val="Times New Roman"/>
      <family val="1"/>
    </font>
    <font>
      <sz val="1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4">
    <xf numFmtId="0" fontId="0" fillId="0" borderId="0"/>
    <xf numFmtId="0" fontId="8" fillId="0" borderId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10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" fontId="11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3" fontId="13" fillId="0" borderId="0"/>
    <xf numFmtId="0" fontId="10" fillId="0" borderId="0"/>
    <xf numFmtId="0" fontId="4" fillId="0" borderId="0"/>
    <xf numFmtId="10" fontId="8" fillId="0" borderId="0" applyFont="0" applyFill="0" applyBorder="0" applyAlignment="0" applyProtection="0"/>
    <xf numFmtId="9" fontId="12" fillId="0" borderId="2" applyNumberFormat="0" applyBorder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37" fontId="4" fillId="0" borderId="0"/>
  </cellStyleXfs>
  <cellXfs count="234">
    <xf numFmtId="0" fontId="0" fillId="0" borderId="0" xfId="0"/>
    <xf numFmtId="0" fontId="4" fillId="0" borderId="0" xfId="25" applyFont="1" applyFill="1"/>
    <xf numFmtId="0" fontId="4" fillId="0" borderId="0" xfId="0" applyFont="1" applyFill="1" applyBorder="1" applyAlignment="1">
      <alignment horizontal="right"/>
    </xf>
    <xf numFmtId="0" fontId="6" fillId="0" borderId="0" xfId="25" applyFont="1" applyFill="1"/>
    <xf numFmtId="0" fontId="4" fillId="0" borderId="0" xfId="25" applyFont="1" applyFill="1" applyAlignment="1"/>
    <xf numFmtId="0" fontId="6" fillId="0" borderId="0" xfId="25" applyFont="1" applyFill="1" applyAlignment="1"/>
    <xf numFmtId="43" fontId="4" fillId="0" borderId="0" xfId="28" applyFont="1" applyFill="1" applyBorder="1" applyAlignment="1"/>
    <xf numFmtId="0" fontId="4" fillId="0" borderId="0" xfId="32" applyFont="1" applyFill="1" applyBorder="1" applyAlignment="1"/>
    <xf numFmtId="43" fontId="4" fillId="0" borderId="0" xfId="10" applyFont="1" applyFill="1" applyBorder="1" applyAlignment="1"/>
    <xf numFmtId="0" fontId="7" fillId="4" borderId="0" xfId="0" applyFont="1" applyFill="1" applyBorder="1" applyAlignment="1"/>
    <xf numFmtId="0" fontId="4" fillId="4" borderId="0" xfId="0" applyFont="1" applyFill="1" applyBorder="1" applyAlignment="1"/>
    <xf numFmtId="0" fontId="6" fillId="4" borderId="0" xfId="0" applyFont="1" applyFill="1" applyBorder="1" applyAlignment="1"/>
    <xf numFmtId="0" fontId="0" fillId="4" borderId="0" xfId="0" applyFont="1" applyFill="1" applyBorder="1" applyAlignment="1"/>
    <xf numFmtId="165" fontId="6" fillId="4" borderId="0" xfId="0" applyNumberFormat="1" applyFont="1" applyFill="1" applyBorder="1" applyAlignment="1">
      <alignment horizontal="right"/>
    </xf>
    <xf numFmtId="0" fontId="6" fillId="4" borderId="0" xfId="0" applyFont="1" applyFill="1" applyBorder="1" applyAlignment="1">
      <alignment horizontal="justify"/>
    </xf>
    <xf numFmtId="0" fontId="0" fillId="4" borderId="0" xfId="0" quotePrefix="1" applyFont="1" applyFill="1" applyBorder="1" applyAlignment="1"/>
    <xf numFmtId="0" fontId="4" fillId="4" borderId="0" xfId="29" applyFont="1" applyFill="1" applyBorder="1" applyAlignment="1"/>
    <xf numFmtId="43" fontId="4" fillId="4" borderId="0" xfId="10" applyFont="1" applyFill="1" applyBorder="1" applyAlignment="1"/>
    <xf numFmtId="0" fontId="6" fillId="4" borderId="0" xfId="29" applyFont="1" applyFill="1" applyBorder="1" applyAlignment="1"/>
    <xf numFmtId="0" fontId="6" fillId="4" borderId="0" xfId="29" quotePrefix="1" applyFont="1" applyFill="1" applyBorder="1" applyAlignment="1">
      <alignment horizontal="left"/>
    </xf>
    <xf numFmtId="166" fontId="4" fillId="4" borderId="0" xfId="29" applyNumberFormat="1" applyFont="1" applyFill="1" applyBorder="1" applyAlignment="1"/>
    <xf numFmtId="166" fontId="4" fillId="0" borderId="0" xfId="25" applyNumberFormat="1" applyFont="1" applyFill="1"/>
    <xf numFmtId="43" fontId="4" fillId="0" borderId="0" xfId="10" applyFont="1" applyFill="1" applyBorder="1" applyAlignment="1">
      <alignment horizontal="justify"/>
    </xf>
    <xf numFmtId="43" fontId="4" fillId="0" borderId="0" xfId="10" applyFont="1" applyFill="1" applyBorder="1" applyAlignment="1">
      <alignment horizontal="center"/>
    </xf>
    <xf numFmtId="0" fontId="4" fillId="0" borderId="0" xfId="25" applyFont="1" applyFill="1" applyBorder="1"/>
    <xf numFmtId="0" fontId="4" fillId="4" borderId="0" xfId="0" applyFont="1" applyFill="1" applyBorder="1" applyAlignment="1">
      <alignment horizontal="center"/>
    </xf>
    <xf numFmtId="0" fontId="14" fillId="4" borderId="0" xfId="0" applyFont="1" applyFill="1" applyBorder="1" applyAlignment="1">
      <alignment horizontal="left"/>
    </xf>
    <xf numFmtId="0" fontId="15" fillId="4" borderId="0" xfId="0" applyFont="1" applyFill="1" applyAlignment="1">
      <alignment horizontal="left"/>
    </xf>
    <xf numFmtId="0" fontId="16" fillId="4" borderId="0" xfId="0" applyFont="1" applyFill="1" applyBorder="1" applyAlignment="1"/>
    <xf numFmtId="0" fontId="18" fillId="4" borderId="0" xfId="0" applyFont="1" applyFill="1" applyBorder="1" applyAlignment="1"/>
    <xf numFmtId="0" fontId="16" fillId="4" borderId="0" xfId="0" applyFont="1" applyFill="1" applyBorder="1" applyAlignment="1">
      <alignment horizontal="justify"/>
    </xf>
    <xf numFmtId="0" fontId="19" fillId="4" borderId="0" xfId="0" applyFont="1" applyFill="1" applyBorder="1" applyAlignment="1"/>
    <xf numFmtId="0" fontId="17" fillId="4" borderId="0" xfId="0" applyFont="1" applyFill="1" applyBorder="1" applyAlignment="1"/>
    <xf numFmtId="0" fontId="18" fillId="4" borderId="0" xfId="29" applyFont="1" applyFill="1" applyBorder="1" applyAlignment="1">
      <alignment horizontal="center"/>
    </xf>
    <xf numFmtId="0" fontId="17" fillId="4" borderId="0" xfId="29" applyFont="1" applyFill="1" applyBorder="1" applyAlignment="1">
      <alignment horizontal="center"/>
    </xf>
    <xf numFmtId="0" fontId="16" fillId="4" borderId="0" xfId="29" applyFont="1" applyFill="1" applyBorder="1" applyAlignment="1">
      <alignment horizontal="center"/>
    </xf>
    <xf numFmtId="0" fontId="19" fillId="4" borderId="0" xfId="29" applyFont="1" applyFill="1" applyAlignment="1">
      <alignment horizontal="left"/>
    </xf>
    <xf numFmtId="0" fontId="17" fillId="4" borderId="0" xfId="29" applyFont="1" applyFill="1" applyBorder="1" applyAlignment="1"/>
    <xf numFmtId="0" fontId="16" fillId="4" borderId="0" xfId="29" applyFont="1" applyFill="1" applyBorder="1" applyAlignment="1"/>
    <xf numFmtId="0" fontId="19" fillId="4" borderId="0" xfId="29" applyFont="1" applyFill="1" applyBorder="1" applyAlignment="1"/>
    <xf numFmtId="0" fontId="17" fillId="4" borderId="0" xfId="29" applyFont="1" applyFill="1" applyBorder="1" applyAlignment="1">
      <alignment horizontal="left"/>
    </xf>
    <xf numFmtId="0" fontId="16" fillId="4" borderId="0" xfId="29" quotePrefix="1" applyFont="1" applyFill="1" applyBorder="1" applyAlignment="1">
      <alignment horizontal="left"/>
    </xf>
    <xf numFmtId="0" fontId="16" fillId="4" borderId="0" xfId="29" applyFont="1" applyFill="1" applyAlignment="1">
      <alignment horizontal="left"/>
    </xf>
    <xf numFmtId="0" fontId="17" fillId="4" borderId="0" xfId="29" applyFont="1" applyFill="1" applyAlignment="1">
      <alignment horizontal="left"/>
    </xf>
    <xf numFmtId="0" fontId="14" fillId="0" borderId="0" xfId="25" applyFont="1" applyFill="1" applyAlignment="1"/>
    <xf numFmtId="0" fontId="15" fillId="0" borderId="0" xfId="25" applyFont="1" applyFill="1" applyAlignment="1"/>
    <xf numFmtId="0" fontId="17" fillId="0" borderId="0" xfId="25" applyFont="1" applyFill="1" applyAlignment="1">
      <alignment wrapText="1"/>
    </xf>
    <xf numFmtId="0" fontId="17" fillId="0" borderId="0" xfId="25" applyFont="1" applyFill="1" applyBorder="1" applyAlignment="1"/>
    <xf numFmtId="0" fontId="17" fillId="0" borderId="0" xfId="25" applyFont="1" applyFill="1" applyBorder="1" applyAlignment="1">
      <alignment horizontal="center" wrapText="1"/>
    </xf>
    <xf numFmtId="0" fontId="17" fillId="0" borderId="0" xfId="25" applyFont="1" applyFill="1" applyAlignment="1">
      <alignment horizontal="center"/>
    </xf>
    <xf numFmtId="0" fontId="17" fillId="0" borderId="0" xfId="25" applyFont="1" applyFill="1" applyAlignment="1"/>
    <xf numFmtId="0" fontId="18" fillId="0" borderId="0" xfId="25" applyFont="1" applyFill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6" fillId="0" borderId="0" xfId="25" applyFont="1" applyFill="1" applyBorder="1" applyAlignment="1">
      <alignment vertical="center" wrapText="1"/>
    </xf>
    <xf numFmtId="0" fontId="16" fillId="0" borderId="0" xfId="32" applyFont="1" applyFill="1" applyBorder="1" applyAlignment="1"/>
    <xf numFmtId="0" fontId="17" fillId="0" borderId="0" xfId="32" applyFont="1" applyFill="1" applyBorder="1" applyAlignment="1"/>
    <xf numFmtId="0" fontId="19" fillId="0" borderId="0" xfId="32" applyFont="1" applyFill="1" applyBorder="1" applyAlignment="1"/>
    <xf numFmtId="0" fontId="20" fillId="0" borderId="0" xfId="32" quotePrefix="1" applyFont="1" applyFill="1" applyBorder="1" applyAlignment="1">
      <alignment horizontal="left"/>
    </xf>
    <xf numFmtId="0" fontId="18" fillId="0" borderId="0" xfId="32" applyFont="1" applyFill="1" applyBorder="1" applyAlignment="1"/>
    <xf numFmtId="0" fontId="17" fillId="0" borderId="0" xfId="32" applyFont="1" applyFill="1" applyAlignment="1">
      <alignment horizontal="left"/>
    </xf>
    <xf numFmtId="0" fontId="17" fillId="0" borderId="0" xfId="32" quotePrefix="1" applyFont="1" applyFill="1" applyBorder="1" applyAlignment="1">
      <alignment horizontal="left"/>
    </xf>
    <xf numFmtId="0" fontId="16" fillId="0" borderId="0" xfId="32" quotePrefix="1" applyFont="1" applyFill="1" applyBorder="1" applyAlignment="1">
      <alignment horizontal="left"/>
    </xf>
    <xf numFmtId="0" fontId="20" fillId="0" borderId="0" xfId="32" applyFont="1" applyFill="1" applyBorder="1" applyAlignment="1"/>
    <xf numFmtId="0" fontId="16" fillId="0" borderId="0" xfId="0" applyFont="1" applyAlignment="1"/>
    <xf numFmtId="0" fontId="17" fillId="0" borderId="0" xfId="0" applyFont="1" applyAlignment="1"/>
    <xf numFmtId="0" fontId="16" fillId="0" borderId="0" xfId="25" applyFont="1" applyFill="1" applyAlignment="1">
      <alignment vertical="top" wrapText="1"/>
    </xf>
    <xf numFmtId="0" fontId="17" fillId="4" borderId="0" xfId="0" applyFont="1" applyFill="1" applyBorder="1" applyAlignment="1">
      <alignment horizontal="right"/>
    </xf>
    <xf numFmtId="0" fontId="18" fillId="4" borderId="0" xfId="0" quotePrefix="1" applyFont="1" applyFill="1" applyBorder="1" applyAlignment="1">
      <alignment horizontal="center"/>
    </xf>
    <xf numFmtId="166" fontId="17" fillId="4" borderId="0" xfId="10" applyNumberFormat="1" applyFont="1" applyFill="1" applyBorder="1" applyAlignment="1">
      <alignment horizontal="right"/>
    </xf>
    <xf numFmtId="166" fontId="16" fillId="4" borderId="3" xfId="10" applyNumberFormat="1" applyFont="1" applyFill="1" applyBorder="1" applyAlignment="1">
      <alignment horizontal="right"/>
    </xf>
    <xf numFmtId="165" fontId="16" fillId="4" borderId="0" xfId="0" applyNumberFormat="1" applyFont="1" applyFill="1" applyBorder="1" applyAlignment="1">
      <alignment horizontal="right"/>
    </xf>
    <xf numFmtId="0" fontId="21" fillId="4" borderId="0" xfId="0" applyFont="1" applyFill="1" applyBorder="1" applyAlignment="1"/>
    <xf numFmtId="0" fontId="21" fillId="4" borderId="0" xfId="0" applyFont="1" applyFill="1" applyBorder="1" applyAlignment="1">
      <alignment horizontal="center"/>
    </xf>
    <xf numFmtId="0" fontId="21" fillId="4" borderId="0" xfId="0" quotePrefix="1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43" fontId="17" fillId="4" borderId="0" xfId="10" applyFont="1" applyFill="1" applyBorder="1" applyAlignment="1">
      <alignment horizontal="right"/>
    </xf>
    <xf numFmtId="165" fontId="17" fillId="4" borderId="0" xfId="0" applyNumberFormat="1" applyFont="1" applyFill="1" applyBorder="1" applyAlignment="1">
      <alignment horizontal="right"/>
    </xf>
    <xf numFmtId="166" fontId="16" fillId="4" borderId="5" xfId="10" applyNumberFormat="1" applyFont="1" applyFill="1" applyBorder="1" applyAlignment="1">
      <alignment horizontal="right"/>
    </xf>
    <xf numFmtId="166" fontId="17" fillId="4" borderId="0" xfId="10" applyNumberFormat="1" applyFont="1" applyFill="1" applyBorder="1" applyAlignment="1">
      <alignment horizontal="center"/>
    </xf>
    <xf numFmtId="0" fontId="17" fillId="4" borderId="0" xfId="0" quotePrefix="1" applyFont="1" applyFill="1" applyBorder="1" applyAlignment="1"/>
    <xf numFmtId="166" fontId="17" fillId="4" borderId="0" xfId="10" applyNumberFormat="1" applyFont="1" applyFill="1" applyBorder="1" applyAlignment="1"/>
    <xf numFmtId="166" fontId="16" fillId="4" borderId="0" xfId="10" applyNumberFormat="1" applyFont="1" applyFill="1" applyBorder="1" applyAlignment="1">
      <alignment horizontal="right"/>
    </xf>
    <xf numFmtId="166" fontId="16" fillId="4" borderId="4" xfId="10" applyNumberFormat="1" applyFont="1" applyFill="1" applyBorder="1" applyAlignment="1">
      <alignment horizontal="right"/>
    </xf>
    <xf numFmtId="166" fontId="17" fillId="4" borderId="5" xfId="10" applyNumberFormat="1" applyFont="1" applyFill="1" applyBorder="1" applyAlignment="1">
      <alignment horizontal="right"/>
    </xf>
    <xf numFmtId="166" fontId="17" fillId="4" borderId="4" xfId="10" applyNumberFormat="1" applyFont="1" applyFill="1" applyBorder="1" applyAlignment="1">
      <alignment horizontal="right"/>
    </xf>
    <xf numFmtId="0" fontId="18" fillId="4" borderId="0" xfId="29" applyFont="1" applyFill="1" applyBorder="1" applyAlignment="1"/>
    <xf numFmtId="43" fontId="23" fillId="4" borderId="0" xfId="10" applyFont="1" applyFill="1" applyBorder="1" applyAlignment="1"/>
    <xf numFmtId="166" fontId="17" fillId="4" borderId="0" xfId="30" applyNumberFormat="1" applyFont="1" applyFill="1" applyBorder="1" applyAlignment="1">
      <alignment horizontal="right"/>
    </xf>
    <xf numFmtId="166" fontId="20" fillId="4" borderId="0" xfId="30" applyNumberFormat="1" applyFont="1" applyFill="1" applyBorder="1" applyAlignment="1">
      <alignment horizontal="right"/>
    </xf>
    <xf numFmtId="166" fontId="17" fillId="4" borderId="0" xfId="29" applyNumberFormat="1" applyFont="1" applyFill="1" applyBorder="1" applyAlignment="1"/>
    <xf numFmtId="166" fontId="17" fillId="4" borderId="4" xfId="30" applyNumberFormat="1" applyFont="1" applyFill="1" applyBorder="1" applyAlignment="1">
      <alignment horizontal="right"/>
    </xf>
    <xf numFmtId="166" fontId="16" fillId="4" borderId="0" xfId="30" applyNumberFormat="1" applyFont="1" applyFill="1" applyBorder="1" applyAlignment="1">
      <alignment horizontal="right"/>
    </xf>
    <xf numFmtId="166" fontId="16" fillId="4" borderId="6" xfId="10" applyNumberFormat="1" applyFont="1" applyFill="1" applyBorder="1" applyAlignment="1">
      <alignment horizontal="right"/>
    </xf>
    <xf numFmtId="0" fontId="18" fillId="0" borderId="0" xfId="25" applyFont="1" applyFill="1" applyBorder="1" applyAlignment="1">
      <alignment horizontal="center" vertical="top" wrapText="1"/>
    </xf>
    <xf numFmtId="166" fontId="17" fillId="0" borderId="0" xfId="10" applyNumberFormat="1" applyFont="1" applyFill="1" applyBorder="1" applyAlignment="1">
      <alignment horizontal="right"/>
    </xf>
    <xf numFmtId="165" fontId="16" fillId="0" borderId="0" xfId="0" applyNumberFormat="1" applyFont="1" applyFill="1" applyBorder="1" applyAlignment="1">
      <alignment horizontal="right"/>
    </xf>
    <xf numFmtId="165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 applyAlignment="1">
      <alignment horizontal="right"/>
    </xf>
    <xf numFmtId="43" fontId="17" fillId="0" borderId="0" xfId="10" applyFont="1" applyFill="1" applyBorder="1" applyAlignment="1">
      <alignment horizontal="right"/>
    </xf>
    <xf numFmtId="165" fontId="17" fillId="0" borderId="0" xfId="0" applyNumberFormat="1" applyFont="1" applyFill="1" applyAlignment="1">
      <alignment horizontal="right"/>
    </xf>
    <xf numFmtId="166" fontId="17" fillId="0" borderId="4" xfId="10" applyNumberFormat="1" applyFont="1" applyFill="1" applyBorder="1" applyAlignment="1">
      <alignment horizontal="right"/>
    </xf>
    <xf numFmtId="43" fontId="16" fillId="0" borderId="3" xfId="10" applyFont="1" applyFill="1" applyBorder="1" applyAlignment="1">
      <alignment horizontal="right"/>
    </xf>
    <xf numFmtId="43" fontId="16" fillId="0" borderId="0" xfId="10" applyFont="1" applyFill="1" applyAlignment="1">
      <alignment horizontal="right"/>
    </xf>
    <xf numFmtId="165" fontId="16" fillId="0" borderId="0" xfId="0" applyNumberFormat="1" applyFont="1" applyFill="1" applyAlignment="1">
      <alignment horizontal="right"/>
    </xf>
    <xf numFmtId="165" fontId="16" fillId="0" borderId="3" xfId="0" applyNumberFormat="1" applyFont="1" applyFill="1" applyBorder="1" applyAlignment="1">
      <alignment horizontal="right"/>
    </xf>
    <xf numFmtId="165" fontId="16" fillId="0" borderId="5" xfId="10" applyNumberFormat="1" applyFont="1" applyFill="1" applyBorder="1" applyAlignment="1">
      <alignment horizontal="right"/>
    </xf>
    <xf numFmtId="165" fontId="16" fillId="0" borderId="0" xfId="10" applyNumberFormat="1" applyFont="1" applyFill="1" applyBorder="1" applyAlignment="1">
      <alignment horizontal="right"/>
    </xf>
    <xf numFmtId="166" fontId="16" fillId="0" borderId="3" xfId="10" applyNumberFormat="1" applyFont="1" applyFill="1" applyBorder="1" applyAlignment="1">
      <alignment horizontal="right"/>
    </xf>
    <xf numFmtId="0" fontId="17" fillId="0" borderId="0" xfId="25" applyFont="1" applyFill="1" applyAlignment="1">
      <alignment vertical="top" wrapText="1"/>
    </xf>
    <xf numFmtId="0" fontId="17" fillId="0" borderId="0" xfId="25" applyFont="1" applyFill="1"/>
    <xf numFmtId="166" fontId="16" fillId="0" borderId="0" xfId="10" applyNumberFormat="1" applyFont="1" applyFill="1" applyBorder="1" applyAlignment="1">
      <alignment horizontal="right"/>
    </xf>
    <xf numFmtId="0" fontId="18" fillId="0" borderId="0" xfId="25" applyFont="1" applyFill="1" applyAlignment="1">
      <alignment horizontal="center" vertical="top" wrapText="1"/>
    </xf>
    <xf numFmtId="43" fontId="17" fillId="0" borderId="0" xfId="10" applyFont="1" applyFill="1" applyBorder="1"/>
    <xf numFmtId="0" fontId="17" fillId="0" borderId="0" xfId="25" applyFont="1" applyFill="1" applyBorder="1"/>
    <xf numFmtId="43" fontId="17" fillId="0" borderId="0" xfId="10" applyFont="1" applyFill="1"/>
    <xf numFmtId="165" fontId="17" fillId="0" borderId="0" xfId="10" applyNumberFormat="1" applyFont="1" applyFill="1" applyBorder="1" applyAlignment="1">
      <alignment horizontal="right"/>
    </xf>
    <xf numFmtId="0" fontId="16" fillId="0" borderId="0" xfId="25" applyFont="1" applyFill="1" applyBorder="1" applyAlignment="1">
      <alignment vertical="top" wrapText="1"/>
    </xf>
    <xf numFmtId="0" fontId="16" fillId="0" borderId="0" xfId="25" applyFont="1" applyFill="1"/>
    <xf numFmtId="43" fontId="17" fillId="0" borderId="0" xfId="10" quotePrefix="1" applyFont="1" applyFill="1" applyBorder="1" applyAlignment="1">
      <alignment horizontal="right"/>
    </xf>
    <xf numFmtId="166" fontId="16" fillId="0" borderId="5" xfId="10" applyNumberFormat="1" applyFont="1" applyFill="1" applyBorder="1" applyAlignment="1">
      <alignment horizontal="right"/>
    </xf>
    <xf numFmtId="43" fontId="17" fillId="0" borderId="0" xfId="10" applyFont="1" applyFill="1" applyBorder="1" applyAlignment="1"/>
    <xf numFmtId="0" fontId="17" fillId="0" borderId="0" xfId="32" applyFont="1" applyFill="1" applyBorder="1" applyAlignment="1">
      <alignment horizontal="right"/>
    </xf>
    <xf numFmtId="165" fontId="17" fillId="0" borderId="0" xfId="32" applyNumberFormat="1" applyFont="1" applyFill="1" applyBorder="1" applyAlignment="1">
      <alignment horizontal="right"/>
    </xf>
    <xf numFmtId="43" fontId="17" fillId="0" borderId="0" xfId="32" applyNumberFormat="1" applyFont="1" applyFill="1" applyBorder="1" applyAlignment="1"/>
    <xf numFmtId="165" fontId="17" fillId="0" borderId="7" xfId="32" applyNumberFormat="1" applyFont="1" applyFill="1" applyBorder="1" applyAlignment="1">
      <alignment horizontal="right"/>
    </xf>
    <xf numFmtId="165" fontId="16" fillId="0" borderId="3" xfId="32" applyNumberFormat="1" applyFont="1" applyFill="1" applyBorder="1" applyAlignment="1">
      <alignment horizontal="right"/>
    </xf>
    <xf numFmtId="165" fontId="16" fillId="0" borderId="0" xfId="32" applyNumberFormat="1" applyFont="1" applyFill="1" applyBorder="1" applyAlignment="1">
      <alignment horizontal="right"/>
    </xf>
    <xf numFmtId="165" fontId="17" fillId="0" borderId="0" xfId="32" applyNumberFormat="1" applyFont="1" applyFill="1" applyBorder="1" applyAlignment="1"/>
    <xf numFmtId="165" fontId="17" fillId="4" borderId="0" xfId="32" applyNumberFormat="1" applyFont="1" applyFill="1" applyBorder="1" applyAlignment="1">
      <alignment horizontal="right"/>
    </xf>
    <xf numFmtId="165" fontId="16" fillId="4" borderId="3" xfId="32" applyNumberFormat="1" applyFont="1" applyFill="1" applyBorder="1" applyAlignment="1">
      <alignment horizontal="right"/>
    </xf>
    <xf numFmtId="165" fontId="16" fillId="4" borderId="0" xfId="32" applyNumberFormat="1" applyFont="1" applyFill="1" applyBorder="1" applyAlignment="1">
      <alignment horizontal="right"/>
    </xf>
    <xf numFmtId="37" fontId="17" fillId="4" borderId="0" xfId="32" applyNumberFormat="1" applyFont="1" applyFill="1" applyBorder="1" applyAlignment="1"/>
    <xf numFmtId="37" fontId="17" fillId="0" borderId="0" xfId="32" applyNumberFormat="1" applyFont="1" applyFill="1" applyBorder="1" applyAlignment="1"/>
    <xf numFmtId="166" fontId="17" fillId="0" borderId="4" xfId="28" applyNumberFormat="1" applyFont="1" applyFill="1" applyBorder="1" applyAlignment="1">
      <alignment horizontal="right"/>
    </xf>
    <xf numFmtId="165" fontId="20" fillId="0" borderId="0" xfId="32" applyNumberFormat="1" applyFont="1" applyFill="1" applyBorder="1" applyAlignment="1">
      <alignment horizontal="right"/>
    </xf>
    <xf numFmtId="166" fontId="17" fillId="0" borderId="0" xfId="28" applyNumberFormat="1" applyFont="1" applyFill="1" applyBorder="1" applyAlignment="1">
      <alignment horizontal="right"/>
    </xf>
    <xf numFmtId="165" fontId="16" fillId="0" borderId="5" xfId="32" applyNumberFormat="1" applyFont="1" applyFill="1" applyBorder="1" applyAlignment="1">
      <alignment horizontal="right"/>
    </xf>
    <xf numFmtId="165" fontId="16" fillId="0" borderId="6" xfId="32" applyNumberFormat="1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166" fontId="4" fillId="4" borderId="0" xfId="10" applyNumberFormat="1" applyFont="1" applyFill="1" applyBorder="1" applyAlignment="1">
      <alignment horizontal="right"/>
    </xf>
    <xf numFmtId="165" fontId="4" fillId="4" borderId="0" xfId="0" applyNumberFormat="1" applyFont="1" applyFill="1" applyBorder="1" applyAlignment="1">
      <alignment horizontal="right"/>
    </xf>
    <xf numFmtId="166" fontId="17" fillId="4" borderId="0" xfId="0" applyNumberFormat="1" applyFont="1" applyFill="1" applyBorder="1" applyAlignment="1"/>
    <xf numFmtId="0" fontId="17" fillId="0" borderId="0" xfId="25" applyFont="1" applyFill="1" applyBorder="1" applyAlignment="1">
      <alignment horizontal="center"/>
    </xf>
    <xf numFmtId="0" fontId="16" fillId="0" borderId="0" xfId="0" applyFont="1" applyFill="1" applyAlignment="1"/>
    <xf numFmtId="166" fontId="17" fillId="0" borderId="4" xfId="10" applyNumberFormat="1" applyFont="1" applyFill="1" applyBorder="1" applyAlignment="1">
      <alignment horizontal="center"/>
    </xf>
    <xf numFmtId="0" fontId="17" fillId="0" borderId="0" xfId="0" applyFont="1" applyFill="1" applyAlignment="1"/>
    <xf numFmtId="43" fontId="17" fillId="0" borderId="0" xfId="10" applyFont="1" applyFill="1" applyAlignment="1"/>
    <xf numFmtId="43" fontId="17" fillId="0" borderId="4" xfId="10" applyFont="1" applyFill="1" applyBorder="1" applyAlignment="1">
      <alignment horizontal="center"/>
    </xf>
    <xf numFmtId="49" fontId="16" fillId="4" borderId="0" xfId="29" quotePrefix="1" applyNumberFormat="1" applyFont="1" applyFill="1" applyBorder="1" applyAlignment="1">
      <alignment horizontal="left" vertical="center"/>
    </xf>
    <xf numFmtId="0" fontId="18" fillId="0" borderId="0" xfId="32" applyFont="1" applyFill="1" applyBorder="1" applyAlignment="1">
      <alignment horizontal="center"/>
    </xf>
    <xf numFmtId="0" fontId="18" fillId="0" borderId="0" xfId="25" applyFont="1" applyFill="1" applyAlignment="1">
      <alignment horizontal="center"/>
    </xf>
    <xf numFmtId="0" fontId="18" fillId="0" borderId="0" xfId="32" quotePrefix="1" applyFont="1" applyFill="1" applyBorder="1" applyAlignment="1">
      <alignment horizontal="center"/>
    </xf>
    <xf numFmtId="0" fontId="17" fillId="4" borderId="0" xfId="29" quotePrefix="1" applyFont="1" applyFill="1" applyBorder="1" applyAlignment="1">
      <alignment horizontal="left"/>
    </xf>
    <xf numFmtId="175" fontId="17" fillId="4" borderId="5" xfId="30" applyNumberFormat="1" applyFont="1" applyFill="1" applyBorder="1" applyAlignment="1">
      <alignment horizontal="right"/>
    </xf>
    <xf numFmtId="174" fontId="17" fillId="4" borderId="0" xfId="30" applyNumberFormat="1" applyFont="1" applyFill="1" applyBorder="1" applyAlignment="1">
      <alignment horizontal="right"/>
    </xf>
    <xf numFmtId="0" fontId="16" fillId="4" borderId="0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166" fontId="16" fillId="4" borderId="5" xfId="30" applyNumberFormat="1" applyFont="1" applyFill="1" applyBorder="1" applyAlignment="1">
      <alignment horizontal="right"/>
    </xf>
    <xf numFmtId="43" fontId="17" fillId="4" borderId="4" xfId="10" applyFont="1" applyFill="1" applyBorder="1" applyAlignment="1">
      <alignment horizontal="right"/>
    </xf>
    <xf numFmtId="0" fontId="18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0" fontId="16" fillId="0" borderId="0" xfId="29" applyFont="1" applyFill="1" applyAlignment="1">
      <alignment horizontal="left"/>
    </xf>
    <xf numFmtId="0" fontId="18" fillId="0" borderId="0" xfId="29" applyFont="1" applyFill="1" applyBorder="1" applyAlignment="1">
      <alignment horizontal="center"/>
    </xf>
    <xf numFmtId="0" fontId="17" fillId="0" borderId="0" xfId="29" applyFont="1" applyFill="1" applyBorder="1" applyAlignment="1">
      <alignment horizontal="center"/>
    </xf>
    <xf numFmtId="166" fontId="16" fillId="0" borderId="0" xfId="30" applyNumberFormat="1" applyFont="1" applyFill="1" applyBorder="1" applyAlignment="1">
      <alignment horizontal="right"/>
    </xf>
    <xf numFmtId="0" fontId="17" fillId="0" borderId="0" xfId="29" applyFont="1" applyFill="1" applyBorder="1" applyAlignment="1"/>
    <xf numFmtId="0" fontId="19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66" fontId="17" fillId="0" borderId="0" xfId="10" applyNumberFormat="1" applyFont="1" applyFill="1" applyBorder="1" applyAlignment="1">
      <alignment horizontal="left" indent="1"/>
    </xf>
    <xf numFmtId="0" fontId="17" fillId="0" borderId="0" xfId="0" applyFont="1" applyFill="1" applyBorder="1" applyAlignment="1"/>
    <xf numFmtId="166" fontId="17" fillId="0" borderId="0" xfId="30" applyNumberFormat="1" applyFont="1" applyFill="1" applyBorder="1" applyAlignment="1">
      <alignment horizontal="right"/>
    </xf>
    <xf numFmtId="166" fontId="17" fillId="0" borderId="4" xfId="3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166" fontId="17" fillId="0" borderId="0" xfId="29" applyNumberFormat="1" applyFont="1" applyFill="1" applyBorder="1" applyAlignment="1"/>
    <xf numFmtId="166" fontId="16" fillId="0" borderId="4" xfId="10" applyNumberFormat="1" applyFont="1" applyFill="1" applyBorder="1" applyAlignment="1">
      <alignment horizontal="right"/>
    </xf>
    <xf numFmtId="166" fontId="16" fillId="0" borderId="6" xfId="30" applyNumberFormat="1" applyFont="1" applyFill="1" applyBorder="1" applyAlignment="1">
      <alignment horizontal="right"/>
    </xf>
    <xf numFmtId="165" fontId="16" fillId="0" borderId="4" xfId="0" applyNumberFormat="1" applyFont="1" applyFill="1" applyBorder="1" applyAlignment="1">
      <alignment horizontal="right"/>
    </xf>
    <xf numFmtId="165" fontId="17" fillId="0" borderId="4" xfId="0" applyNumberFormat="1" applyFont="1" applyFill="1" applyBorder="1" applyAlignment="1">
      <alignment horizontal="right"/>
    </xf>
    <xf numFmtId="43" fontId="16" fillId="0" borderId="0" xfId="10" applyFont="1" applyFill="1" applyBorder="1" applyAlignment="1">
      <alignment horizontal="right"/>
    </xf>
    <xf numFmtId="175" fontId="17" fillId="0" borderId="5" xfId="30" applyNumberFormat="1" applyFont="1" applyFill="1" applyBorder="1" applyAlignment="1">
      <alignment horizontal="right"/>
    </xf>
    <xf numFmtId="174" fontId="17" fillId="0" borderId="0" xfId="3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16" fillId="4" borderId="0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165" fontId="16" fillId="4" borderId="3" xfId="0" applyNumberFormat="1" applyFont="1" applyFill="1" applyBorder="1" applyAlignment="1">
      <alignment horizontal="right"/>
    </xf>
    <xf numFmtId="165" fontId="16" fillId="4" borderId="7" xfId="0" applyNumberFormat="1" applyFont="1" applyFill="1" applyBorder="1" applyAlignment="1">
      <alignment horizontal="right"/>
    </xf>
    <xf numFmtId="0" fontId="16" fillId="4" borderId="0" xfId="0" applyFont="1" applyFill="1" applyBorder="1" applyAlignment="1">
      <alignment horizontal="left"/>
    </xf>
    <xf numFmtId="165" fontId="16" fillId="4" borderId="0" xfId="29" applyNumberFormat="1" applyFont="1" applyFill="1" applyBorder="1" applyAlignment="1">
      <alignment horizontal="right"/>
    </xf>
    <xf numFmtId="0" fontId="24" fillId="4" borderId="0" xfId="29" applyFont="1" applyFill="1" applyBorder="1" applyAlignment="1"/>
    <xf numFmtId="0" fontId="16" fillId="4" borderId="0" xfId="0" applyFont="1" applyFill="1" applyAlignment="1">
      <alignment horizontal="left"/>
    </xf>
    <xf numFmtId="43" fontId="17" fillId="4" borderId="0" xfId="10" applyFont="1" applyFill="1" applyBorder="1" applyAlignment="1"/>
    <xf numFmtId="166" fontId="16" fillId="4" borderId="0" xfId="28" applyNumberFormat="1" applyFont="1" applyFill="1" applyBorder="1" applyAlignment="1">
      <alignment horizontal="right"/>
    </xf>
    <xf numFmtId="43" fontId="20" fillId="4" borderId="0" xfId="28" applyNumberFormat="1" applyFont="1" applyFill="1" applyBorder="1" applyAlignment="1">
      <alignment horizontal="right"/>
    </xf>
    <xf numFmtId="166" fontId="20" fillId="4" borderId="0" xfId="28" applyNumberFormat="1" applyFont="1" applyFill="1" applyBorder="1" applyAlignment="1">
      <alignment horizontal="right"/>
    </xf>
    <xf numFmtId="43" fontId="16" fillId="0" borderId="7" xfId="10" applyFont="1" applyFill="1" applyBorder="1" applyAlignment="1">
      <alignment horizontal="right"/>
    </xf>
    <xf numFmtId="165" fontId="16" fillId="0" borderId="7" xfId="0" applyNumberFormat="1" applyFont="1" applyFill="1" applyBorder="1" applyAlignment="1">
      <alignment horizontal="right"/>
    </xf>
    <xf numFmtId="0" fontId="6" fillId="0" borderId="0" xfId="25" applyFont="1" applyFill="1" applyBorder="1" applyAlignment="1"/>
    <xf numFmtId="166" fontId="16" fillId="0" borderId="4" xfId="30" applyNumberFormat="1" applyFont="1" applyFill="1" applyBorder="1" applyAlignment="1">
      <alignment horizontal="right"/>
    </xf>
    <xf numFmtId="166" fontId="16" fillId="0" borderId="5" xfId="10" applyNumberFormat="1" applyFont="1" applyFill="1" applyBorder="1" applyAlignment="1"/>
    <xf numFmtId="0" fontId="17" fillId="4" borderId="0" xfId="0" applyFont="1" applyFill="1" applyBorder="1" applyAlignment="1">
      <alignment horizontal="center"/>
    </xf>
    <xf numFmtId="0" fontId="17" fillId="4" borderId="0" xfId="0" quotePrefix="1" applyFont="1" applyFill="1" applyBorder="1" applyAlignment="1">
      <alignment horizontal="center"/>
    </xf>
    <xf numFmtId="0" fontId="17" fillId="0" borderId="4" xfId="25" applyFont="1" applyFill="1" applyBorder="1" applyAlignment="1">
      <alignment horizontal="center" wrapText="1"/>
    </xf>
    <xf numFmtId="0" fontId="18" fillId="0" borderId="0" xfId="32" applyFont="1" applyFill="1" applyBorder="1" applyAlignment="1">
      <alignment horizontal="center"/>
    </xf>
    <xf numFmtId="0" fontId="17" fillId="0" borderId="0" xfId="32" applyFont="1" applyFill="1" applyBorder="1" applyAlignment="1">
      <alignment horizontal="center"/>
    </xf>
    <xf numFmtId="43" fontId="17" fillId="4" borderId="0" xfId="0" applyNumberFormat="1" applyFont="1" applyFill="1" applyBorder="1" applyAlignment="1"/>
    <xf numFmtId="164" fontId="17" fillId="4" borderId="0" xfId="0" applyNumberFormat="1" applyFont="1" applyFill="1" applyBorder="1" applyAlignment="1"/>
    <xf numFmtId="166" fontId="17" fillId="0" borderId="0" xfId="25" applyNumberFormat="1" applyFont="1" applyFill="1"/>
    <xf numFmtId="166" fontId="17" fillId="0" borderId="0" xfId="25" applyNumberFormat="1" applyFont="1" applyFill="1" applyBorder="1"/>
    <xf numFmtId="166" fontId="16" fillId="0" borderId="0" xfId="10" applyNumberFormat="1" applyFont="1" applyFill="1" applyBorder="1" applyAlignment="1"/>
    <xf numFmtId="0" fontId="17" fillId="0" borderId="0" xfId="32" applyFont="1" applyFill="1" applyBorder="1" applyAlignment="1">
      <alignment horizontal="justify"/>
    </xf>
    <xf numFmtId="43" fontId="17" fillId="0" borderId="8" xfId="10" applyFont="1" applyFill="1" applyBorder="1" applyAlignment="1"/>
    <xf numFmtId="165" fontId="20" fillId="0" borderId="0" xfId="32" applyNumberFormat="1" applyFont="1" applyFill="1" applyBorder="1" applyAlignment="1"/>
    <xf numFmtId="0" fontId="16" fillId="0" borderId="0" xfId="0" applyFont="1" applyFill="1" applyBorder="1" applyAlignment="1"/>
    <xf numFmtId="166" fontId="17" fillId="0" borderId="7" xfId="30" applyNumberFormat="1" applyFont="1" applyFill="1" applyBorder="1" applyAlignment="1">
      <alignment horizontal="right"/>
    </xf>
    <xf numFmtId="0" fontId="16" fillId="4" borderId="0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0" fontId="17" fillId="4" borderId="0" xfId="0" quotePrefix="1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6" fillId="0" borderId="0" xfId="25" quotePrefix="1" applyFont="1" applyFill="1" applyBorder="1" applyAlignment="1">
      <alignment horizontal="center" wrapText="1"/>
    </xf>
    <xf numFmtId="0" fontId="17" fillId="0" borderId="4" xfId="25" applyFont="1" applyFill="1" applyBorder="1" applyAlignment="1">
      <alignment horizontal="center" wrapText="1"/>
    </xf>
    <xf numFmtId="0" fontId="18" fillId="0" borderId="0" xfId="25" applyFont="1" applyFill="1" applyBorder="1" applyAlignment="1">
      <alignment horizontal="center" wrapText="1"/>
    </xf>
    <xf numFmtId="0" fontId="18" fillId="4" borderId="0" xfId="32" applyFont="1" applyFill="1" applyBorder="1" applyAlignment="1">
      <alignment horizontal="center"/>
    </xf>
    <xf numFmtId="0" fontId="16" fillId="0" borderId="0" xfId="32" applyFont="1" applyFill="1" applyBorder="1" applyAlignment="1">
      <alignment horizontal="center"/>
    </xf>
    <xf numFmtId="0" fontId="17" fillId="0" borderId="0" xfId="32" applyFont="1" applyFill="1" applyBorder="1" applyAlignment="1">
      <alignment horizontal="center"/>
    </xf>
    <xf numFmtId="0" fontId="18" fillId="0" borderId="0" xfId="32" applyFont="1" applyFill="1" applyBorder="1" applyAlignment="1">
      <alignment horizontal="center"/>
    </xf>
  </cellXfs>
  <cellStyles count="34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2 2" xfId="12" xr:uid="{00000000-0005-0000-0000-00000B000000}"/>
    <cellStyle name="Comma 12 2 2" xfId="30" xr:uid="{00000000-0005-0000-0000-00000C000000}"/>
    <cellStyle name="Comma 2" xfId="13" xr:uid="{00000000-0005-0000-0000-00000D000000}"/>
    <cellStyle name="Comma 2 2" xfId="28" xr:uid="{00000000-0005-0000-0000-00000E000000}"/>
    <cellStyle name="Comma 3" xfId="31" xr:uid="{00000000-0005-0000-0000-00000F000000}"/>
    <cellStyle name="Curren - Style3" xfId="14" xr:uid="{00000000-0005-0000-0000-000010000000}"/>
    <cellStyle name="Curren - Style4" xfId="15" xr:uid="{00000000-0005-0000-0000-000011000000}"/>
    <cellStyle name="Grey" xfId="16" xr:uid="{00000000-0005-0000-0000-000012000000}"/>
    <cellStyle name="Input [yellow]" xfId="17" xr:uid="{00000000-0005-0000-0000-000013000000}"/>
    <cellStyle name="Integer" xfId="18" xr:uid="{00000000-0005-0000-0000-000014000000}"/>
    <cellStyle name="Milliers [0]_AR1194" xfId="19" xr:uid="{00000000-0005-0000-0000-000015000000}"/>
    <cellStyle name="Milliers_AR1194" xfId="20" xr:uid="{00000000-0005-0000-0000-000016000000}"/>
    <cellStyle name="Mon?taire [0]_AR1194" xfId="21" xr:uid="{00000000-0005-0000-0000-000017000000}"/>
    <cellStyle name="Mon?taire_AR1194" xfId="22" xr:uid="{00000000-0005-0000-0000-000018000000}"/>
    <cellStyle name="Normal" xfId="0" builtinId="0"/>
    <cellStyle name="Normal - Style1" xfId="23" xr:uid="{00000000-0005-0000-0000-00001A000000}"/>
    <cellStyle name="Normal - Style5" xfId="24" xr:uid="{00000000-0005-0000-0000-00001B000000}"/>
    <cellStyle name="Normal 2" xfId="29" xr:uid="{00000000-0005-0000-0000-00001C000000}"/>
    <cellStyle name="Normal 3" xfId="32" xr:uid="{00000000-0005-0000-0000-00001D000000}"/>
    <cellStyle name="Normal_K-12t-THA099 A05AF FINAL" xfId="25" xr:uid="{00000000-0005-0000-0000-00001E000000}"/>
    <cellStyle name="Percent [2]" xfId="26" xr:uid="{00000000-0005-0000-0000-00001F000000}"/>
    <cellStyle name="PERCENTAGE" xfId="27" xr:uid="{00000000-0005-0000-0000-000020000000}"/>
    <cellStyle name="ปกติ 7 4" xfId="33" xr:uid="{00000000-0005-0000-0000-000021000000}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D100"/>
  <sheetViews>
    <sheetView showGridLines="0" view="pageBreakPreview" topLeftCell="A58" zoomScale="90" zoomScaleNormal="100" zoomScaleSheetLayoutView="90" workbookViewId="0">
      <selection activeCell="A17" sqref="A17"/>
    </sheetView>
  </sheetViews>
  <sheetFormatPr defaultRowHeight="21.75"/>
  <cols>
    <col min="1" max="1" width="40.5703125" style="10" customWidth="1"/>
    <col min="2" max="2" width="6.5703125" style="73" customWidth="1"/>
    <col min="3" max="3" width="13.28515625" style="32" customWidth="1"/>
    <col min="4" max="4" width="1.28515625" style="10" customWidth="1"/>
    <col min="5" max="5" width="13.28515625" style="32" customWidth="1"/>
    <col min="6" max="6" width="1.28515625" style="10" customWidth="1"/>
    <col min="7" max="7" width="13.28515625" style="32" customWidth="1"/>
    <col min="8" max="8" width="1.28515625" style="10" customWidth="1"/>
    <col min="9" max="9" width="13.28515625" style="32" customWidth="1"/>
    <col min="10" max="10" width="1.28515625" style="10" customWidth="1"/>
    <col min="11" max="11" width="9.140625" style="10"/>
    <col min="12" max="12" width="11" style="17" bestFit="1" customWidth="1"/>
    <col min="13" max="13" width="9.140625" style="17" bestFit="1" customWidth="1"/>
    <col min="14" max="14" width="11" style="17" bestFit="1" customWidth="1"/>
    <col min="15" max="15" width="9.140625" style="17" bestFit="1" customWidth="1"/>
    <col min="16" max="16" width="11" style="17" bestFit="1" customWidth="1"/>
    <col min="17" max="17" width="3.5703125" style="17" customWidth="1"/>
    <col min="18" max="18" width="11" style="17" bestFit="1" customWidth="1"/>
    <col min="19" max="19" width="3.5703125" style="17" customWidth="1"/>
    <col min="20" max="20" width="15.140625" style="17" bestFit="1" customWidth="1"/>
    <col min="21" max="21" width="14.140625" style="17" bestFit="1" customWidth="1"/>
    <col min="22" max="30" width="9.28515625" style="17" bestFit="1" customWidth="1"/>
    <col min="31" max="255" width="9.140625" style="10"/>
    <col min="256" max="256" width="41.7109375" style="10" customWidth="1"/>
    <col min="257" max="257" width="6.5703125" style="10" customWidth="1"/>
    <col min="258" max="258" width="2.140625" style="10" customWidth="1"/>
    <col min="259" max="259" width="20.140625" style="10" bestFit="1" customWidth="1"/>
    <col min="260" max="260" width="1.28515625" style="10" customWidth="1"/>
    <col min="261" max="261" width="17.5703125" style="10" customWidth="1"/>
    <col min="262" max="262" width="1.28515625" style="10" customWidth="1"/>
    <col min="263" max="263" width="20.140625" style="10" bestFit="1" customWidth="1"/>
    <col min="264" max="264" width="1.28515625" style="10" customWidth="1"/>
    <col min="265" max="265" width="17.7109375" style="10" customWidth="1"/>
    <col min="266" max="266" width="1.28515625" style="10" customWidth="1"/>
    <col min="267" max="267" width="9.140625" style="10"/>
    <col min="268" max="268" width="11" style="10" bestFit="1" customWidth="1"/>
    <col min="269" max="269" width="9.140625" style="10" bestFit="1" customWidth="1"/>
    <col min="270" max="270" width="11" style="10" bestFit="1" customWidth="1"/>
    <col min="271" max="271" width="9.140625" style="10" bestFit="1" customWidth="1"/>
    <col min="272" max="272" width="11" style="10" bestFit="1" customWidth="1"/>
    <col min="273" max="273" width="3.5703125" style="10" customWidth="1"/>
    <col min="274" max="274" width="11" style="10" bestFit="1" customWidth="1"/>
    <col min="275" max="275" width="3.5703125" style="10" customWidth="1"/>
    <col min="276" max="276" width="15.140625" style="10" bestFit="1" customWidth="1"/>
    <col min="277" max="277" width="14.140625" style="10" bestFit="1" customWidth="1"/>
    <col min="278" max="286" width="9.28515625" style="10" bestFit="1" customWidth="1"/>
    <col min="287" max="511" width="9.140625" style="10"/>
    <col min="512" max="512" width="41.7109375" style="10" customWidth="1"/>
    <col min="513" max="513" width="6.5703125" style="10" customWidth="1"/>
    <col min="514" max="514" width="2.140625" style="10" customWidth="1"/>
    <col min="515" max="515" width="20.140625" style="10" bestFit="1" customWidth="1"/>
    <col min="516" max="516" width="1.28515625" style="10" customWidth="1"/>
    <col min="517" max="517" width="17.5703125" style="10" customWidth="1"/>
    <col min="518" max="518" width="1.28515625" style="10" customWidth="1"/>
    <col min="519" max="519" width="20.140625" style="10" bestFit="1" customWidth="1"/>
    <col min="520" max="520" width="1.28515625" style="10" customWidth="1"/>
    <col min="521" max="521" width="17.7109375" style="10" customWidth="1"/>
    <col min="522" max="522" width="1.28515625" style="10" customWidth="1"/>
    <col min="523" max="523" width="9.140625" style="10"/>
    <col min="524" max="524" width="11" style="10" bestFit="1" customWidth="1"/>
    <col min="525" max="525" width="9.140625" style="10" bestFit="1" customWidth="1"/>
    <col min="526" max="526" width="11" style="10" bestFit="1" customWidth="1"/>
    <col min="527" max="527" width="9.140625" style="10" bestFit="1" customWidth="1"/>
    <col min="528" max="528" width="11" style="10" bestFit="1" customWidth="1"/>
    <col min="529" max="529" width="3.5703125" style="10" customWidth="1"/>
    <col min="530" max="530" width="11" style="10" bestFit="1" customWidth="1"/>
    <col min="531" max="531" width="3.5703125" style="10" customWidth="1"/>
    <col min="532" max="532" width="15.140625" style="10" bestFit="1" customWidth="1"/>
    <col min="533" max="533" width="14.140625" style="10" bestFit="1" customWidth="1"/>
    <col min="534" max="542" width="9.28515625" style="10" bestFit="1" customWidth="1"/>
    <col min="543" max="767" width="9.140625" style="10"/>
    <col min="768" max="768" width="41.7109375" style="10" customWidth="1"/>
    <col min="769" max="769" width="6.5703125" style="10" customWidth="1"/>
    <col min="770" max="770" width="2.140625" style="10" customWidth="1"/>
    <col min="771" max="771" width="20.140625" style="10" bestFit="1" customWidth="1"/>
    <col min="772" max="772" width="1.28515625" style="10" customWidth="1"/>
    <col min="773" max="773" width="17.5703125" style="10" customWidth="1"/>
    <col min="774" max="774" width="1.28515625" style="10" customWidth="1"/>
    <col min="775" max="775" width="20.140625" style="10" bestFit="1" customWidth="1"/>
    <col min="776" max="776" width="1.28515625" style="10" customWidth="1"/>
    <col min="777" max="777" width="17.7109375" style="10" customWidth="1"/>
    <col min="778" max="778" width="1.28515625" style="10" customWidth="1"/>
    <col min="779" max="779" width="9.140625" style="10"/>
    <col min="780" max="780" width="11" style="10" bestFit="1" customWidth="1"/>
    <col min="781" max="781" width="9.140625" style="10" bestFit="1" customWidth="1"/>
    <col min="782" max="782" width="11" style="10" bestFit="1" customWidth="1"/>
    <col min="783" max="783" width="9.140625" style="10" bestFit="1" customWidth="1"/>
    <col min="784" max="784" width="11" style="10" bestFit="1" customWidth="1"/>
    <col min="785" max="785" width="3.5703125" style="10" customWidth="1"/>
    <col min="786" max="786" width="11" style="10" bestFit="1" customWidth="1"/>
    <col min="787" max="787" width="3.5703125" style="10" customWidth="1"/>
    <col min="788" max="788" width="15.140625" style="10" bestFit="1" customWidth="1"/>
    <col min="789" max="789" width="14.140625" style="10" bestFit="1" customWidth="1"/>
    <col min="790" max="798" width="9.28515625" style="10" bestFit="1" customWidth="1"/>
    <col min="799" max="1023" width="9.140625" style="10"/>
    <col min="1024" max="1024" width="41.7109375" style="10" customWidth="1"/>
    <col min="1025" max="1025" width="6.5703125" style="10" customWidth="1"/>
    <col min="1026" max="1026" width="2.140625" style="10" customWidth="1"/>
    <col min="1027" max="1027" width="20.140625" style="10" bestFit="1" customWidth="1"/>
    <col min="1028" max="1028" width="1.28515625" style="10" customWidth="1"/>
    <col min="1029" max="1029" width="17.5703125" style="10" customWidth="1"/>
    <col min="1030" max="1030" width="1.28515625" style="10" customWidth="1"/>
    <col min="1031" max="1031" width="20.140625" style="10" bestFit="1" customWidth="1"/>
    <col min="1032" max="1032" width="1.28515625" style="10" customWidth="1"/>
    <col min="1033" max="1033" width="17.7109375" style="10" customWidth="1"/>
    <col min="1034" max="1034" width="1.28515625" style="10" customWidth="1"/>
    <col min="1035" max="1035" width="9.140625" style="10"/>
    <col min="1036" max="1036" width="11" style="10" bestFit="1" customWidth="1"/>
    <col min="1037" max="1037" width="9.140625" style="10" bestFit="1" customWidth="1"/>
    <col min="1038" max="1038" width="11" style="10" bestFit="1" customWidth="1"/>
    <col min="1039" max="1039" width="9.140625" style="10" bestFit="1" customWidth="1"/>
    <col min="1040" max="1040" width="11" style="10" bestFit="1" customWidth="1"/>
    <col min="1041" max="1041" width="3.5703125" style="10" customWidth="1"/>
    <col min="1042" max="1042" width="11" style="10" bestFit="1" customWidth="1"/>
    <col min="1043" max="1043" width="3.5703125" style="10" customWidth="1"/>
    <col min="1044" max="1044" width="15.140625" style="10" bestFit="1" customWidth="1"/>
    <col min="1045" max="1045" width="14.140625" style="10" bestFit="1" customWidth="1"/>
    <col min="1046" max="1054" width="9.28515625" style="10" bestFit="1" customWidth="1"/>
    <col min="1055" max="1279" width="9.140625" style="10"/>
    <col min="1280" max="1280" width="41.7109375" style="10" customWidth="1"/>
    <col min="1281" max="1281" width="6.5703125" style="10" customWidth="1"/>
    <col min="1282" max="1282" width="2.140625" style="10" customWidth="1"/>
    <col min="1283" max="1283" width="20.140625" style="10" bestFit="1" customWidth="1"/>
    <col min="1284" max="1284" width="1.28515625" style="10" customWidth="1"/>
    <col min="1285" max="1285" width="17.5703125" style="10" customWidth="1"/>
    <col min="1286" max="1286" width="1.28515625" style="10" customWidth="1"/>
    <col min="1287" max="1287" width="20.140625" style="10" bestFit="1" customWidth="1"/>
    <col min="1288" max="1288" width="1.28515625" style="10" customWidth="1"/>
    <col min="1289" max="1289" width="17.7109375" style="10" customWidth="1"/>
    <col min="1290" max="1290" width="1.28515625" style="10" customWidth="1"/>
    <col min="1291" max="1291" width="9.140625" style="10"/>
    <col min="1292" max="1292" width="11" style="10" bestFit="1" customWidth="1"/>
    <col min="1293" max="1293" width="9.140625" style="10" bestFit="1" customWidth="1"/>
    <col min="1294" max="1294" width="11" style="10" bestFit="1" customWidth="1"/>
    <col min="1295" max="1295" width="9.140625" style="10" bestFit="1" customWidth="1"/>
    <col min="1296" max="1296" width="11" style="10" bestFit="1" customWidth="1"/>
    <col min="1297" max="1297" width="3.5703125" style="10" customWidth="1"/>
    <col min="1298" max="1298" width="11" style="10" bestFit="1" customWidth="1"/>
    <col min="1299" max="1299" width="3.5703125" style="10" customWidth="1"/>
    <col min="1300" max="1300" width="15.140625" style="10" bestFit="1" customWidth="1"/>
    <col min="1301" max="1301" width="14.140625" style="10" bestFit="1" customWidth="1"/>
    <col min="1302" max="1310" width="9.28515625" style="10" bestFit="1" customWidth="1"/>
    <col min="1311" max="1535" width="9.140625" style="10"/>
    <col min="1536" max="1536" width="41.7109375" style="10" customWidth="1"/>
    <col min="1537" max="1537" width="6.5703125" style="10" customWidth="1"/>
    <col min="1538" max="1538" width="2.140625" style="10" customWidth="1"/>
    <col min="1539" max="1539" width="20.140625" style="10" bestFit="1" customWidth="1"/>
    <col min="1540" max="1540" width="1.28515625" style="10" customWidth="1"/>
    <col min="1541" max="1541" width="17.5703125" style="10" customWidth="1"/>
    <col min="1542" max="1542" width="1.28515625" style="10" customWidth="1"/>
    <col min="1543" max="1543" width="20.140625" style="10" bestFit="1" customWidth="1"/>
    <col min="1544" max="1544" width="1.28515625" style="10" customWidth="1"/>
    <col min="1545" max="1545" width="17.7109375" style="10" customWidth="1"/>
    <col min="1546" max="1546" width="1.28515625" style="10" customWidth="1"/>
    <col min="1547" max="1547" width="9.140625" style="10"/>
    <col min="1548" max="1548" width="11" style="10" bestFit="1" customWidth="1"/>
    <col min="1549" max="1549" width="9.140625" style="10" bestFit="1" customWidth="1"/>
    <col min="1550" max="1550" width="11" style="10" bestFit="1" customWidth="1"/>
    <col min="1551" max="1551" width="9.140625" style="10" bestFit="1" customWidth="1"/>
    <col min="1552" max="1552" width="11" style="10" bestFit="1" customWidth="1"/>
    <col min="1553" max="1553" width="3.5703125" style="10" customWidth="1"/>
    <col min="1554" max="1554" width="11" style="10" bestFit="1" customWidth="1"/>
    <col min="1555" max="1555" width="3.5703125" style="10" customWidth="1"/>
    <col min="1556" max="1556" width="15.140625" style="10" bestFit="1" customWidth="1"/>
    <col min="1557" max="1557" width="14.140625" style="10" bestFit="1" customWidth="1"/>
    <col min="1558" max="1566" width="9.28515625" style="10" bestFit="1" customWidth="1"/>
    <col min="1567" max="1791" width="9.140625" style="10"/>
    <col min="1792" max="1792" width="41.7109375" style="10" customWidth="1"/>
    <col min="1793" max="1793" width="6.5703125" style="10" customWidth="1"/>
    <col min="1794" max="1794" width="2.140625" style="10" customWidth="1"/>
    <col min="1795" max="1795" width="20.140625" style="10" bestFit="1" customWidth="1"/>
    <col min="1796" max="1796" width="1.28515625" style="10" customWidth="1"/>
    <col min="1797" max="1797" width="17.5703125" style="10" customWidth="1"/>
    <col min="1798" max="1798" width="1.28515625" style="10" customWidth="1"/>
    <col min="1799" max="1799" width="20.140625" style="10" bestFit="1" customWidth="1"/>
    <col min="1800" max="1800" width="1.28515625" style="10" customWidth="1"/>
    <col min="1801" max="1801" width="17.7109375" style="10" customWidth="1"/>
    <col min="1802" max="1802" width="1.28515625" style="10" customWidth="1"/>
    <col min="1803" max="1803" width="9.140625" style="10"/>
    <col min="1804" max="1804" width="11" style="10" bestFit="1" customWidth="1"/>
    <col min="1805" max="1805" width="9.140625" style="10" bestFit="1" customWidth="1"/>
    <col min="1806" max="1806" width="11" style="10" bestFit="1" customWidth="1"/>
    <col min="1807" max="1807" width="9.140625" style="10" bestFit="1" customWidth="1"/>
    <col min="1808" max="1808" width="11" style="10" bestFit="1" customWidth="1"/>
    <col min="1809" max="1809" width="3.5703125" style="10" customWidth="1"/>
    <col min="1810" max="1810" width="11" style="10" bestFit="1" customWidth="1"/>
    <col min="1811" max="1811" width="3.5703125" style="10" customWidth="1"/>
    <col min="1812" max="1812" width="15.140625" style="10" bestFit="1" customWidth="1"/>
    <col min="1813" max="1813" width="14.140625" style="10" bestFit="1" customWidth="1"/>
    <col min="1814" max="1822" width="9.28515625" style="10" bestFit="1" customWidth="1"/>
    <col min="1823" max="2047" width="9.140625" style="10"/>
    <col min="2048" max="2048" width="41.7109375" style="10" customWidth="1"/>
    <col min="2049" max="2049" width="6.5703125" style="10" customWidth="1"/>
    <col min="2050" max="2050" width="2.140625" style="10" customWidth="1"/>
    <col min="2051" max="2051" width="20.140625" style="10" bestFit="1" customWidth="1"/>
    <col min="2052" max="2052" width="1.28515625" style="10" customWidth="1"/>
    <col min="2053" max="2053" width="17.5703125" style="10" customWidth="1"/>
    <col min="2054" max="2054" width="1.28515625" style="10" customWidth="1"/>
    <col min="2055" max="2055" width="20.140625" style="10" bestFit="1" customWidth="1"/>
    <col min="2056" max="2056" width="1.28515625" style="10" customWidth="1"/>
    <col min="2057" max="2057" width="17.7109375" style="10" customWidth="1"/>
    <col min="2058" max="2058" width="1.28515625" style="10" customWidth="1"/>
    <col min="2059" max="2059" width="9.140625" style="10"/>
    <col min="2060" max="2060" width="11" style="10" bestFit="1" customWidth="1"/>
    <col min="2061" max="2061" width="9.140625" style="10" bestFit="1" customWidth="1"/>
    <col min="2062" max="2062" width="11" style="10" bestFit="1" customWidth="1"/>
    <col min="2063" max="2063" width="9.140625" style="10" bestFit="1" customWidth="1"/>
    <col min="2064" max="2064" width="11" style="10" bestFit="1" customWidth="1"/>
    <col min="2065" max="2065" width="3.5703125" style="10" customWidth="1"/>
    <col min="2066" max="2066" width="11" style="10" bestFit="1" customWidth="1"/>
    <col min="2067" max="2067" width="3.5703125" style="10" customWidth="1"/>
    <col min="2068" max="2068" width="15.140625" style="10" bestFit="1" customWidth="1"/>
    <col min="2069" max="2069" width="14.140625" style="10" bestFit="1" customWidth="1"/>
    <col min="2070" max="2078" width="9.28515625" style="10" bestFit="1" customWidth="1"/>
    <col min="2079" max="2303" width="9.140625" style="10"/>
    <col min="2304" max="2304" width="41.7109375" style="10" customWidth="1"/>
    <col min="2305" max="2305" width="6.5703125" style="10" customWidth="1"/>
    <col min="2306" max="2306" width="2.140625" style="10" customWidth="1"/>
    <col min="2307" max="2307" width="20.140625" style="10" bestFit="1" customWidth="1"/>
    <col min="2308" max="2308" width="1.28515625" style="10" customWidth="1"/>
    <col min="2309" max="2309" width="17.5703125" style="10" customWidth="1"/>
    <col min="2310" max="2310" width="1.28515625" style="10" customWidth="1"/>
    <col min="2311" max="2311" width="20.140625" style="10" bestFit="1" customWidth="1"/>
    <col min="2312" max="2312" width="1.28515625" style="10" customWidth="1"/>
    <col min="2313" max="2313" width="17.7109375" style="10" customWidth="1"/>
    <col min="2314" max="2314" width="1.28515625" style="10" customWidth="1"/>
    <col min="2315" max="2315" width="9.140625" style="10"/>
    <col min="2316" max="2316" width="11" style="10" bestFit="1" customWidth="1"/>
    <col min="2317" max="2317" width="9.140625" style="10" bestFit="1" customWidth="1"/>
    <col min="2318" max="2318" width="11" style="10" bestFit="1" customWidth="1"/>
    <col min="2319" max="2319" width="9.140625" style="10" bestFit="1" customWidth="1"/>
    <col min="2320" max="2320" width="11" style="10" bestFit="1" customWidth="1"/>
    <col min="2321" max="2321" width="3.5703125" style="10" customWidth="1"/>
    <col min="2322" max="2322" width="11" style="10" bestFit="1" customWidth="1"/>
    <col min="2323" max="2323" width="3.5703125" style="10" customWidth="1"/>
    <col min="2324" max="2324" width="15.140625" style="10" bestFit="1" customWidth="1"/>
    <col min="2325" max="2325" width="14.140625" style="10" bestFit="1" customWidth="1"/>
    <col min="2326" max="2334" width="9.28515625" style="10" bestFit="1" customWidth="1"/>
    <col min="2335" max="2559" width="9.140625" style="10"/>
    <col min="2560" max="2560" width="41.7109375" style="10" customWidth="1"/>
    <col min="2561" max="2561" width="6.5703125" style="10" customWidth="1"/>
    <col min="2562" max="2562" width="2.140625" style="10" customWidth="1"/>
    <col min="2563" max="2563" width="20.140625" style="10" bestFit="1" customWidth="1"/>
    <col min="2564" max="2564" width="1.28515625" style="10" customWidth="1"/>
    <col min="2565" max="2565" width="17.5703125" style="10" customWidth="1"/>
    <col min="2566" max="2566" width="1.28515625" style="10" customWidth="1"/>
    <col min="2567" max="2567" width="20.140625" style="10" bestFit="1" customWidth="1"/>
    <col min="2568" max="2568" width="1.28515625" style="10" customWidth="1"/>
    <col min="2569" max="2569" width="17.7109375" style="10" customWidth="1"/>
    <col min="2570" max="2570" width="1.28515625" style="10" customWidth="1"/>
    <col min="2571" max="2571" width="9.140625" style="10"/>
    <col min="2572" max="2572" width="11" style="10" bestFit="1" customWidth="1"/>
    <col min="2573" max="2573" width="9.140625" style="10" bestFit="1" customWidth="1"/>
    <col min="2574" max="2574" width="11" style="10" bestFit="1" customWidth="1"/>
    <col min="2575" max="2575" width="9.140625" style="10" bestFit="1" customWidth="1"/>
    <col min="2576" max="2576" width="11" style="10" bestFit="1" customWidth="1"/>
    <col min="2577" max="2577" width="3.5703125" style="10" customWidth="1"/>
    <col min="2578" max="2578" width="11" style="10" bestFit="1" customWidth="1"/>
    <col min="2579" max="2579" width="3.5703125" style="10" customWidth="1"/>
    <col min="2580" max="2580" width="15.140625" style="10" bestFit="1" customWidth="1"/>
    <col min="2581" max="2581" width="14.140625" style="10" bestFit="1" customWidth="1"/>
    <col min="2582" max="2590" width="9.28515625" style="10" bestFit="1" customWidth="1"/>
    <col min="2591" max="2815" width="9.140625" style="10"/>
    <col min="2816" max="2816" width="41.7109375" style="10" customWidth="1"/>
    <col min="2817" max="2817" width="6.5703125" style="10" customWidth="1"/>
    <col min="2818" max="2818" width="2.140625" style="10" customWidth="1"/>
    <col min="2819" max="2819" width="20.140625" style="10" bestFit="1" customWidth="1"/>
    <col min="2820" max="2820" width="1.28515625" style="10" customWidth="1"/>
    <col min="2821" max="2821" width="17.5703125" style="10" customWidth="1"/>
    <col min="2822" max="2822" width="1.28515625" style="10" customWidth="1"/>
    <col min="2823" max="2823" width="20.140625" style="10" bestFit="1" customWidth="1"/>
    <col min="2824" max="2824" width="1.28515625" style="10" customWidth="1"/>
    <col min="2825" max="2825" width="17.7109375" style="10" customWidth="1"/>
    <col min="2826" max="2826" width="1.28515625" style="10" customWidth="1"/>
    <col min="2827" max="2827" width="9.140625" style="10"/>
    <col min="2828" max="2828" width="11" style="10" bestFit="1" customWidth="1"/>
    <col min="2829" max="2829" width="9.140625" style="10" bestFit="1" customWidth="1"/>
    <col min="2830" max="2830" width="11" style="10" bestFit="1" customWidth="1"/>
    <col min="2831" max="2831" width="9.140625" style="10" bestFit="1" customWidth="1"/>
    <col min="2832" max="2832" width="11" style="10" bestFit="1" customWidth="1"/>
    <col min="2833" max="2833" width="3.5703125" style="10" customWidth="1"/>
    <col min="2834" max="2834" width="11" style="10" bestFit="1" customWidth="1"/>
    <col min="2835" max="2835" width="3.5703125" style="10" customWidth="1"/>
    <col min="2836" max="2836" width="15.140625" style="10" bestFit="1" customWidth="1"/>
    <col min="2837" max="2837" width="14.140625" style="10" bestFit="1" customWidth="1"/>
    <col min="2838" max="2846" width="9.28515625" style="10" bestFit="1" customWidth="1"/>
    <col min="2847" max="3071" width="9.140625" style="10"/>
    <col min="3072" max="3072" width="41.7109375" style="10" customWidth="1"/>
    <col min="3073" max="3073" width="6.5703125" style="10" customWidth="1"/>
    <col min="3074" max="3074" width="2.140625" style="10" customWidth="1"/>
    <col min="3075" max="3075" width="20.140625" style="10" bestFit="1" customWidth="1"/>
    <col min="3076" max="3076" width="1.28515625" style="10" customWidth="1"/>
    <col min="3077" max="3077" width="17.5703125" style="10" customWidth="1"/>
    <col min="3078" max="3078" width="1.28515625" style="10" customWidth="1"/>
    <col min="3079" max="3079" width="20.140625" style="10" bestFit="1" customWidth="1"/>
    <col min="3080" max="3080" width="1.28515625" style="10" customWidth="1"/>
    <col min="3081" max="3081" width="17.7109375" style="10" customWidth="1"/>
    <col min="3082" max="3082" width="1.28515625" style="10" customWidth="1"/>
    <col min="3083" max="3083" width="9.140625" style="10"/>
    <col min="3084" max="3084" width="11" style="10" bestFit="1" customWidth="1"/>
    <col min="3085" max="3085" width="9.140625" style="10" bestFit="1" customWidth="1"/>
    <col min="3086" max="3086" width="11" style="10" bestFit="1" customWidth="1"/>
    <col min="3087" max="3087" width="9.140625" style="10" bestFit="1" customWidth="1"/>
    <col min="3088" max="3088" width="11" style="10" bestFit="1" customWidth="1"/>
    <col min="3089" max="3089" width="3.5703125" style="10" customWidth="1"/>
    <col min="3090" max="3090" width="11" style="10" bestFit="1" customWidth="1"/>
    <col min="3091" max="3091" width="3.5703125" style="10" customWidth="1"/>
    <col min="3092" max="3092" width="15.140625" style="10" bestFit="1" customWidth="1"/>
    <col min="3093" max="3093" width="14.140625" style="10" bestFit="1" customWidth="1"/>
    <col min="3094" max="3102" width="9.28515625" style="10" bestFit="1" customWidth="1"/>
    <col min="3103" max="3327" width="9.140625" style="10"/>
    <col min="3328" max="3328" width="41.7109375" style="10" customWidth="1"/>
    <col min="3329" max="3329" width="6.5703125" style="10" customWidth="1"/>
    <col min="3330" max="3330" width="2.140625" style="10" customWidth="1"/>
    <col min="3331" max="3331" width="20.140625" style="10" bestFit="1" customWidth="1"/>
    <col min="3332" max="3332" width="1.28515625" style="10" customWidth="1"/>
    <col min="3333" max="3333" width="17.5703125" style="10" customWidth="1"/>
    <col min="3334" max="3334" width="1.28515625" style="10" customWidth="1"/>
    <col min="3335" max="3335" width="20.140625" style="10" bestFit="1" customWidth="1"/>
    <col min="3336" max="3336" width="1.28515625" style="10" customWidth="1"/>
    <col min="3337" max="3337" width="17.7109375" style="10" customWidth="1"/>
    <col min="3338" max="3338" width="1.28515625" style="10" customWidth="1"/>
    <col min="3339" max="3339" width="9.140625" style="10"/>
    <col min="3340" max="3340" width="11" style="10" bestFit="1" customWidth="1"/>
    <col min="3341" max="3341" width="9.140625" style="10" bestFit="1" customWidth="1"/>
    <col min="3342" max="3342" width="11" style="10" bestFit="1" customWidth="1"/>
    <col min="3343" max="3343" width="9.140625" style="10" bestFit="1" customWidth="1"/>
    <col min="3344" max="3344" width="11" style="10" bestFit="1" customWidth="1"/>
    <col min="3345" max="3345" width="3.5703125" style="10" customWidth="1"/>
    <col min="3346" max="3346" width="11" style="10" bestFit="1" customWidth="1"/>
    <col min="3347" max="3347" width="3.5703125" style="10" customWidth="1"/>
    <col min="3348" max="3348" width="15.140625" style="10" bestFit="1" customWidth="1"/>
    <col min="3349" max="3349" width="14.140625" style="10" bestFit="1" customWidth="1"/>
    <col min="3350" max="3358" width="9.28515625" style="10" bestFit="1" customWidth="1"/>
    <col min="3359" max="3583" width="9.140625" style="10"/>
    <col min="3584" max="3584" width="41.7109375" style="10" customWidth="1"/>
    <col min="3585" max="3585" width="6.5703125" style="10" customWidth="1"/>
    <col min="3586" max="3586" width="2.140625" style="10" customWidth="1"/>
    <col min="3587" max="3587" width="20.140625" style="10" bestFit="1" customWidth="1"/>
    <col min="3588" max="3588" width="1.28515625" style="10" customWidth="1"/>
    <col min="3589" max="3589" width="17.5703125" style="10" customWidth="1"/>
    <col min="3590" max="3590" width="1.28515625" style="10" customWidth="1"/>
    <col min="3591" max="3591" width="20.140625" style="10" bestFit="1" customWidth="1"/>
    <col min="3592" max="3592" width="1.28515625" style="10" customWidth="1"/>
    <col min="3593" max="3593" width="17.7109375" style="10" customWidth="1"/>
    <col min="3594" max="3594" width="1.28515625" style="10" customWidth="1"/>
    <col min="3595" max="3595" width="9.140625" style="10"/>
    <col min="3596" max="3596" width="11" style="10" bestFit="1" customWidth="1"/>
    <col min="3597" max="3597" width="9.140625" style="10" bestFit="1" customWidth="1"/>
    <col min="3598" max="3598" width="11" style="10" bestFit="1" customWidth="1"/>
    <col min="3599" max="3599" width="9.140625" style="10" bestFit="1" customWidth="1"/>
    <col min="3600" max="3600" width="11" style="10" bestFit="1" customWidth="1"/>
    <col min="3601" max="3601" width="3.5703125" style="10" customWidth="1"/>
    <col min="3602" max="3602" width="11" style="10" bestFit="1" customWidth="1"/>
    <col min="3603" max="3603" width="3.5703125" style="10" customWidth="1"/>
    <col min="3604" max="3604" width="15.140625" style="10" bestFit="1" customWidth="1"/>
    <col min="3605" max="3605" width="14.140625" style="10" bestFit="1" customWidth="1"/>
    <col min="3606" max="3614" width="9.28515625" style="10" bestFit="1" customWidth="1"/>
    <col min="3615" max="3839" width="9.140625" style="10"/>
    <col min="3840" max="3840" width="41.7109375" style="10" customWidth="1"/>
    <col min="3841" max="3841" width="6.5703125" style="10" customWidth="1"/>
    <col min="3842" max="3842" width="2.140625" style="10" customWidth="1"/>
    <col min="3843" max="3843" width="20.140625" style="10" bestFit="1" customWidth="1"/>
    <col min="3844" max="3844" width="1.28515625" style="10" customWidth="1"/>
    <col min="3845" max="3845" width="17.5703125" style="10" customWidth="1"/>
    <col min="3846" max="3846" width="1.28515625" style="10" customWidth="1"/>
    <col min="3847" max="3847" width="20.140625" style="10" bestFit="1" customWidth="1"/>
    <col min="3848" max="3848" width="1.28515625" style="10" customWidth="1"/>
    <col min="3849" max="3849" width="17.7109375" style="10" customWidth="1"/>
    <col min="3850" max="3850" width="1.28515625" style="10" customWidth="1"/>
    <col min="3851" max="3851" width="9.140625" style="10"/>
    <col min="3852" max="3852" width="11" style="10" bestFit="1" customWidth="1"/>
    <col min="3853" max="3853" width="9.140625" style="10" bestFit="1" customWidth="1"/>
    <col min="3854" max="3854" width="11" style="10" bestFit="1" customWidth="1"/>
    <col min="3855" max="3855" width="9.140625" style="10" bestFit="1" customWidth="1"/>
    <col min="3856" max="3856" width="11" style="10" bestFit="1" customWidth="1"/>
    <col min="3857" max="3857" width="3.5703125" style="10" customWidth="1"/>
    <col min="3858" max="3858" width="11" style="10" bestFit="1" customWidth="1"/>
    <col min="3859" max="3859" width="3.5703125" style="10" customWidth="1"/>
    <col min="3860" max="3860" width="15.140625" style="10" bestFit="1" customWidth="1"/>
    <col min="3861" max="3861" width="14.140625" style="10" bestFit="1" customWidth="1"/>
    <col min="3862" max="3870" width="9.28515625" style="10" bestFit="1" customWidth="1"/>
    <col min="3871" max="4095" width="9.140625" style="10"/>
    <col min="4096" max="4096" width="41.7109375" style="10" customWidth="1"/>
    <col min="4097" max="4097" width="6.5703125" style="10" customWidth="1"/>
    <col min="4098" max="4098" width="2.140625" style="10" customWidth="1"/>
    <col min="4099" max="4099" width="20.140625" style="10" bestFit="1" customWidth="1"/>
    <col min="4100" max="4100" width="1.28515625" style="10" customWidth="1"/>
    <col min="4101" max="4101" width="17.5703125" style="10" customWidth="1"/>
    <col min="4102" max="4102" width="1.28515625" style="10" customWidth="1"/>
    <col min="4103" max="4103" width="20.140625" style="10" bestFit="1" customWidth="1"/>
    <col min="4104" max="4104" width="1.28515625" style="10" customWidth="1"/>
    <col min="4105" max="4105" width="17.7109375" style="10" customWidth="1"/>
    <col min="4106" max="4106" width="1.28515625" style="10" customWidth="1"/>
    <col min="4107" max="4107" width="9.140625" style="10"/>
    <col min="4108" max="4108" width="11" style="10" bestFit="1" customWidth="1"/>
    <col min="4109" max="4109" width="9.140625" style="10" bestFit="1" customWidth="1"/>
    <col min="4110" max="4110" width="11" style="10" bestFit="1" customWidth="1"/>
    <col min="4111" max="4111" width="9.140625" style="10" bestFit="1" customWidth="1"/>
    <col min="4112" max="4112" width="11" style="10" bestFit="1" customWidth="1"/>
    <col min="4113" max="4113" width="3.5703125" style="10" customWidth="1"/>
    <col min="4114" max="4114" width="11" style="10" bestFit="1" customWidth="1"/>
    <col min="4115" max="4115" width="3.5703125" style="10" customWidth="1"/>
    <col min="4116" max="4116" width="15.140625" style="10" bestFit="1" customWidth="1"/>
    <col min="4117" max="4117" width="14.140625" style="10" bestFit="1" customWidth="1"/>
    <col min="4118" max="4126" width="9.28515625" style="10" bestFit="1" customWidth="1"/>
    <col min="4127" max="4351" width="9.140625" style="10"/>
    <col min="4352" max="4352" width="41.7109375" style="10" customWidth="1"/>
    <col min="4353" max="4353" width="6.5703125" style="10" customWidth="1"/>
    <col min="4354" max="4354" width="2.140625" style="10" customWidth="1"/>
    <col min="4355" max="4355" width="20.140625" style="10" bestFit="1" customWidth="1"/>
    <col min="4356" max="4356" width="1.28515625" style="10" customWidth="1"/>
    <col min="4357" max="4357" width="17.5703125" style="10" customWidth="1"/>
    <col min="4358" max="4358" width="1.28515625" style="10" customWidth="1"/>
    <col min="4359" max="4359" width="20.140625" style="10" bestFit="1" customWidth="1"/>
    <col min="4360" max="4360" width="1.28515625" style="10" customWidth="1"/>
    <col min="4361" max="4361" width="17.7109375" style="10" customWidth="1"/>
    <col min="4362" max="4362" width="1.28515625" style="10" customWidth="1"/>
    <col min="4363" max="4363" width="9.140625" style="10"/>
    <col min="4364" max="4364" width="11" style="10" bestFit="1" customWidth="1"/>
    <col min="4365" max="4365" width="9.140625" style="10" bestFit="1" customWidth="1"/>
    <col min="4366" max="4366" width="11" style="10" bestFit="1" customWidth="1"/>
    <col min="4367" max="4367" width="9.140625" style="10" bestFit="1" customWidth="1"/>
    <col min="4368" max="4368" width="11" style="10" bestFit="1" customWidth="1"/>
    <col min="4369" max="4369" width="3.5703125" style="10" customWidth="1"/>
    <col min="4370" max="4370" width="11" style="10" bestFit="1" customWidth="1"/>
    <col min="4371" max="4371" width="3.5703125" style="10" customWidth="1"/>
    <col min="4372" max="4372" width="15.140625" style="10" bestFit="1" customWidth="1"/>
    <col min="4373" max="4373" width="14.140625" style="10" bestFit="1" customWidth="1"/>
    <col min="4374" max="4382" width="9.28515625" style="10" bestFit="1" customWidth="1"/>
    <col min="4383" max="4607" width="9.140625" style="10"/>
    <col min="4608" max="4608" width="41.7109375" style="10" customWidth="1"/>
    <col min="4609" max="4609" width="6.5703125" style="10" customWidth="1"/>
    <col min="4610" max="4610" width="2.140625" style="10" customWidth="1"/>
    <col min="4611" max="4611" width="20.140625" style="10" bestFit="1" customWidth="1"/>
    <col min="4612" max="4612" width="1.28515625" style="10" customWidth="1"/>
    <col min="4613" max="4613" width="17.5703125" style="10" customWidth="1"/>
    <col min="4614" max="4614" width="1.28515625" style="10" customWidth="1"/>
    <col min="4615" max="4615" width="20.140625" style="10" bestFit="1" customWidth="1"/>
    <col min="4616" max="4616" width="1.28515625" style="10" customWidth="1"/>
    <col min="4617" max="4617" width="17.7109375" style="10" customWidth="1"/>
    <col min="4618" max="4618" width="1.28515625" style="10" customWidth="1"/>
    <col min="4619" max="4619" width="9.140625" style="10"/>
    <col min="4620" max="4620" width="11" style="10" bestFit="1" customWidth="1"/>
    <col min="4621" max="4621" width="9.140625" style="10" bestFit="1" customWidth="1"/>
    <col min="4622" max="4622" width="11" style="10" bestFit="1" customWidth="1"/>
    <col min="4623" max="4623" width="9.140625" style="10" bestFit="1" customWidth="1"/>
    <col min="4624" max="4624" width="11" style="10" bestFit="1" customWidth="1"/>
    <col min="4625" max="4625" width="3.5703125" style="10" customWidth="1"/>
    <col min="4626" max="4626" width="11" style="10" bestFit="1" customWidth="1"/>
    <col min="4627" max="4627" width="3.5703125" style="10" customWidth="1"/>
    <col min="4628" max="4628" width="15.140625" style="10" bestFit="1" customWidth="1"/>
    <col min="4629" max="4629" width="14.140625" style="10" bestFit="1" customWidth="1"/>
    <col min="4630" max="4638" width="9.28515625" style="10" bestFit="1" customWidth="1"/>
    <col min="4639" max="4863" width="9.140625" style="10"/>
    <col min="4864" max="4864" width="41.7109375" style="10" customWidth="1"/>
    <col min="4865" max="4865" width="6.5703125" style="10" customWidth="1"/>
    <col min="4866" max="4866" width="2.140625" style="10" customWidth="1"/>
    <col min="4867" max="4867" width="20.140625" style="10" bestFit="1" customWidth="1"/>
    <col min="4868" max="4868" width="1.28515625" style="10" customWidth="1"/>
    <col min="4869" max="4869" width="17.5703125" style="10" customWidth="1"/>
    <col min="4870" max="4870" width="1.28515625" style="10" customWidth="1"/>
    <col min="4871" max="4871" width="20.140625" style="10" bestFit="1" customWidth="1"/>
    <col min="4872" max="4872" width="1.28515625" style="10" customWidth="1"/>
    <col min="4873" max="4873" width="17.7109375" style="10" customWidth="1"/>
    <col min="4874" max="4874" width="1.28515625" style="10" customWidth="1"/>
    <col min="4875" max="4875" width="9.140625" style="10"/>
    <col min="4876" max="4876" width="11" style="10" bestFit="1" customWidth="1"/>
    <col min="4877" max="4877" width="9.140625" style="10" bestFit="1" customWidth="1"/>
    <col min="4878" max="4878" width="11" style="10" bestFit="1" customWidth="1"/>
    <col min="4879" max="4879" width="9.140625" style="10" bestFit="1" customWidth="1"/>
    <col min="4880" max="4880" width="11" style="10" bestFit="1" customWidth="1"/>
    <col min="4881" max="4881" width="3.5703125" style="10" customWidth="1"/>
    <col min="4882" max="4882" width="11" style="10" bestFit="1" customWidth="1"/>
    <col min="4883" max="4883" width="3.5703125" style="10" customWidth="1"/>
    <col min="4884" max="4884" width="15.140625" style="10" bestFit="1" customWidth="1"/>
    <col min="4885" max="4885" width="14.140625" style="10" bestFit="1" customWidth="1"/>
    <col min="4886" max="4894" width="9.28515625" style="10" bestFit="1" customWidth="1"/>
    <col min="4895" max="5119" width="9.140625" style="10"/>
    <col min="5120" max="5120" width="41.7109375" style="10" customWidth="1"/>
    <col min="5121" max="5121" width="6.5703125" style="10" customWidth="1"/>
    <col min="5122" max="5122" width="2.140625" style="10" customWidth="1"/>
    <col min="5123" max="5123" width="20.140625" style="10" bestFit="1" customWidth="1"/>
    <col min="5124" max="5124" width="1.28515625" style="10" customWidth="1"/>
    <col min="5125" max="5125" width="17.5703125" style="10" customWidth="1"/>
    <col min="5126" max="5126" width="1.28515625" style="10" customWidth="1"/>
    <col min="5127" max="5127" width="20.140625" style="10" bestFit="1" customWidth="1"/>
    <col min="5128" max="5128" width="1.28515625" style="10" customWidth="1"/>
    <col min="5129" max="5129" width="17.7109375" style="10" customWidth="1"/>
    <col min="5130" max="5130" width="1.28515625" style="10" customWidth="1"/>
    <col min="5131" max="5131" width="9.140625" style="10"/>
    <col min="5132" max="5132" width="11" style="10" bestFit="1" customWidth="1"/>
    <col min="5133" max="5133" width="9.140625" style="10" bestFit="1" customWidth="1"/>
    <col min="5134" max="5134" width="11" style="10" bestFit="1" customWidth="1"/>
    <col min="5135" max="5135" width="9.140625" style="10" bestFit="1" customWidth="1"/>
    <col min="5136" max="5136" width="11" style="10" bestFit="1" customWidth="1"/>
    <col min="5137" max="5137" width="3.5703125" style="10" customWidth="1"/>
    <col min="5138" max="5138" width="11" style="10" bestFit="1" customWidth="1"/>
    <col min="5139" max="5139" width="3.5703125" style="10" customWidth="1"/>
    <col min="5140" max="5140" width="15.140625" style="10" bestFit="1" customWidth="1"/>
    <col min="5141" max="5141" width="14.140625" style="10" bestFit="1" customWidth="1"/>
    <col min="5142" max="5150" width="9.28515625" style="10" bestFit="1" customWidth="1"/>
    <col min="5151" max="5375" width="9.140625" style="10"/>
    <col min="5376" max="5376" width="41.7109375" style="10" customWidth="1"/>
    <col min="5377" max="5377" width="6.5703125" style="10" customWidth="1"/>
    <col min="5378" max="5378" width="2.140625" style="10" customWidth="1"/>
    <col min="5379" max="5379" width="20.140625" style="10" bestFit="1" customWidth="1"/>
    <col min="5380" max="5380" width="1.28515625" style="10" customWidth="1"/>
    <col min="5381" max="5381" width="17.5703125" style="10" customWidth="1"/>
    <col min="5382" max="5382" width="1.28515625" style="10" customWidth="1"/>
    <col min="5383" max="5383" width="20.140625" style="10" bestFit="1" customWidth="1"/>
    <col min="5384" max="5384" width="1.28515625" style="10" customWidth="1"/>
    <col min="5385" max="5385" width="17.7109375" style="10" customWidth="1"/>
    <col min="5386" max="5386" width="1.28515625" style="10" customWidth="1"/>
    <col min="5387" max="5387" width="9.140625" style="10"/>
    <col min="5388" max="5388" width="11" style="10" bestFit="1" customWidth="1"/>
    <col min="5389" max="5389" width="9.140625" style="10" bestFit="1" customWidth="1"/>
    <col min="5390" max="5390" width="11" style="10" bestFit="1" customWidth="1"/>
    <col min="5391" max="5391" width="9.140625" style="10" bestFit="1" customWidth="1"/>
    <col min="5392" max="5392" width="11" style="10" bestFit="1" customWidth="1"/>
    <col min="5393" max="5393" width="3.5703125" style="10" customWidth="1"/>
    <col min="5394" max="5394" width="11" style="10" bestFit="1" customWidth="1"/>
    <col min="5395" max="5395" width="3.5703125" style="10" customWidth="1"/>
    <col min="5396" max="5396" width="15.140625" style="10" bestFit="1" customWidth="1"/>
    <col min="5397" max="5397" width="14.140625" style="10" bestFit="1" customWidth="1"/>
    <col min="5398" max="5406" width="9.28515625" style="10" bestFit="1" customWidth="1"/>
    <col min="5407" max="5631" width="9.140625" style="10"/>
    <col min="5632" max="5632" width="41.7109375" style="10" customWidth="1"/>
    <col min="5633" max="5633" width="6.5703125" style="10" customWidth="1"/>
    <col min="5634" max="5634" width="2.140625" style="10" customWidth="1"/>
    <col min="5635" max="5635" width="20.140625" style="10" bestFit="1" customWidth="1"/>
    <col min="5636" max="5636" width="1.28515625" style="10" customWidth="1"/>
    <col min="5637" max="5637" width="17.5703125" style="10" customWidth="1"/>
    <col min="5638" max="5638" width="1.28515625" style="10" customWidth="1"/>
    <col min="5639" max="5639" width="20.140625" style="10" bestFit="1" customWidth="1"/>
    <col min="5640" max="5640" width="1.28515625" style="10" customWidth="1"/>
    <col min="5641" max="5641" width="17.7109375" style="10" customWidth="1"/>
    <col min="5642" max="5642" width="1.28515625" style="10" customWidth="1"/>
    <col min="5643" max="5643" width="9.140625" style="10"/>
    <col min="5644" max="5644" width="11" style="10" bestFit="1" customWidth="1"/>
    <col min="5645" max="5645" width="9.140625" style="10" bestFit="1" customWidth="1"/>
    <col min="5646" max="5646" width="11" style="10" bestFit="1" customWidth="1"/>
    <col min="5647" max="5647" width="9.140625" style="10" bestFit="1" customWidth="1"/>
    <col min="5648" max="5648" width="11" style="10" bestFit="1" customWidth="1"/>
    <col min="5649" max="5649" width="3.5703125" style="10" customWidth="1"/>
    <col min="5650" max="5650" width="11" style="10" bestFit="1" customWidth="1"/>
    <col min="5651" max="5651" width="3.5703125" style="10" customWidth="1"/>
    <col min="5652" max="5652" width="15.140625" style="10" bestFit="1" customWidth="1"/>
    <col min="5653" max="5653" width="14.140625" style="10" bestFit="1" customWidth="1"/>
    <col min="5654" max="5662" width="9.28515625" style="10" bestFit="1" customWidth="1"/>
    <col min="5663" max="5887" width="9.140625" style="10"/>
    <col min="5888" max="5888" width="41.7109375" style="10" customWidth="1"/>
    <col min="5889" max="5889" width="6.5703125" style="10" customWidth="1"/>
    <col min="5890" max="5890" width="2.140625" style="10" customWidth="1"/>
    <col min="5891" max="5891" width="20.140625" style="10" bestFit="1" customWidth="1"/>
    <col min="5892" max="5892" width="1.28515625" style="10" customWidth="1"/>
    <col min="5893" max="5893" width="17.5703125" style="10" customWidth="1"/>
    <col min="5894" max="5894" width="1.28515625" style="10" customWidth="1"/>
    <col min="5895" max="5895" width="20.140625" style="10" bestFit="1" customWidth="1"/>
    <col min="5896" max="5896" width="1.28515625" style="10" customWidth="1"/>
    <col min="5897" max="5897" width="17.7109375" style="10" customWidth="1"/>
    <col min="5898" max="5898" width="1.28515625" style="10" customWidth="1"/>
    <col min="5899" max="5899" width="9.140625" style="10"/>
    <col min="5900" max="5900" width="11" style="10" bestFit="1" customWidth="1"/>
    <col min="5901" max="5901" width="9.140625" style="10" bestFit="1" customWidth="1"/>
    <col min="5902" max="5902" width="11" style="10" bestFit="1" customWidth="1"/>
    <col min="5903" max="5903" width="9.140625" style="10" bestFit="1" customWidth="1"/>
    <col min="5904" max="5904" width="11" style="10" bestFit="1" customWidth="1"/>
    <col min="5905" max="5905" width="3.5703125" style="10" customWidth="1"/>
    <col min="5906" max="5906" width="11" style="10" bestFit="1" customWidth="1"/>
    <col min="5907" max="5907" width="3.5703125" style="10" customWidth="1"/>
    <col min="5908" max="5908" width="15.140625" style="10" bestFit="1" customWidth="1"/>
    <col min="5909" max="5909" width="14.140625" style="10" bestFit="1" customWidth="1"/>
    <col min="5910" max="5918" width="9.28515625" style="10" bestFit="1" customWidth="1"/>
    <col min="5919" max="6143" width="9.140625" style="10"/>
    <col min="6144" max="6144" width="41.7109375" style="10" customWidth="1"/>
    <col min="6145" max="6145" width="6.5703125" style="10" customWidth="1"/>
    <col min="6146" max="6146" width="2.140625" style="10" customWidth="1"/>
    <col min="6147" max="6147" width="20.140625" style="10" bestFit="1" customWidth="1"/>
    <col min="6148" max="6148" width="1.28515625" style="10" customWidth="1"/>
    <col min="6149" max="6149" width="17.5703125" style="10" customWidth="1"/>
    <col min="6150" max="6150" width="1.28515625" style="10" customWidth="1"/>
    <col min="6151" max="6151" width="20.140625" style="10" bestFit="1" customWidth="1"/>
    <col min="6152" max="6152" width="1.28515625" style="10" customWidth="1"/>
    <col min="6153" max="6153" width="17.7109375" style="10" customWidth="1"/>
    <col min="6154" max="6154" width="1.28515625" style="10" customWidth="1"/>
    <col min="6155" max="6155" width="9.140625" style="10"/>
    <col min="6156" max="6156" width="11" style="10" bestFit="1" customWidth="1"/>
    <col min="6157" max="6157" width="9.140625" style="10" bestFit="1" customWidth="1"/>
    <col min="6158" max="6158" width="11" style="10" bestFit="1" customWidth="1"/>
    <col min="6159" max="6159" width="9.140625" style="10" bestFit="1" customWidth="1"/>
    <col min="6160" max="6160" width="11" style="10" bestFit="1" customWidth="1"/>
    <col min="6161" max="6161" width="3.5703125" style="10" customWidth="1"/>
    <col min="6162" max="6162" width="11" style="10" bestFit="1" customWidth="1"/>
    <col min="6163" max="6163" width="3.5703125" style="10" customWidth="1"/>
    <col min="6164" max="6164" width="15.140625" style="10" bestFit="1" customWidth="1"/>
    <col min="6165" max="6165" width="14.140625" style="10" bestFit="1" customWidth="1"/>
    <col min="6166" max="6174" width="9.28515625" style="10" bestFit="1" customWidth="1"/>
    <col min="6175" max="6399" width="9.140625" style="10"/>
    <col min="6400" max="6400" width="41.7109375" style="10" customWidth="1"/>
    <col min="6401" max="6401" width="6.5703125" style="10" customWidth="1"/>
    <col min="6402" max="6402" width="2.140625" style="10" customWidth="1"/>
    <col min="6403" max="6403" width="20.140625" style="10" bestFit="1" customWidth="1"/>
    <col min="6404" max="6404" width="1.28515625" style="10" customWidth="1"/>
    <col min="6405" max="6405" width="17.5703125" style="10" customWidth="1"/>
    <col min="6406" max="6406" width="1.28515625" style="10" customWidth="1"/>
    <col min="6407" max="6407" width="20.140625" style="10" bestFit="1" customWidth="1"/>
    <col min="6408" max="6408" width="1.28515625" style="10" customWidth="1"/>
    <col min="6409" max="6409" width="17.7109375" style="10" customWidth="1"/>
    <col min="6410" max="6410" width="1.28515625" style="10" customWidth="1"/>
    <col min="6411" max="6411" width="9.140625" style="10"/>
    <col min="6412" max="6412" width="11" style="10" bestFit="1" customWidth="1"/>
    <col min="6413" max="6413" width="9.140625" style="10" bestFit="1" customWidth="1"/>
    <col min="6414" max="6414" width="11" style="10" bestFit="1" customWidth="1"/>
    <col min="6415" max="6415" width="9.140625" style="10" bestFit="1" customWidth="1"/>
    <col min="6416" max="6416" width="11" style="10" bestFit="1" customWidth="1"/>
    <col min="6417" max="6417" width="3.5703125" style="10" customWidth="1"/>
    <col min="6418" max="6418" width="11" style="10" bestFit="1" customWidth="1"/>
    <col min="6419" max="6419" width="3.5703125" style="10" customWidth="1"/>
    <col min="6420" max="6420" width="15.140625" style="10" bestFit="1" customWidth="1"/>
    <col min="6421" max="6421" width="14.140625" style="10" bestFit="1" customWidth="1"/>
    <col min="6422" max="6430" width="9.28515625" style="10" bestFit="1" customWidth="1"/>
    <col min="6431" max="6655" width="9.140625" style="10"/>
    <col min="6656" max="6656" width="41.7109375" style="10" customWidth="1"/>
    <col min="6657" max="6657" width="6.5703125" style="10" customWidth="1"/>
    <col min="6658" max="6658" width="2.140625" style="10" customWidth="1"/>
    <col min="6659" max="6659" width="20.140625" style="10" bestFit="1" customWidth="1"/>
    <col min="6660" max="6660" width="1.28515625" style="10" customWidth="1"/>
    <col min="6661" max="6661" width="17.5703125" style="10" customWidth="1"/>
    <col min="6662" max="6662" width="1.28515625" style="10" customWidth="1"/>
    <col min="6663" max="6663" width="20.140625" style="10" bestFit="1" customWidth="1"/>
    <col min="6664" max="6664" width="1.28515625" style="10" customWidth="1"/>
    <col min="6665" max="6665" width="17.7109375" style="10" customWidth="1"/>
    <col min="6666" max="6666" width="1.28515625" style="10" customWidth="1"/>
    <col min="6667" max="6667" width="9.140625" style="10"/>
    <col min="6668" max="6668" width="11" style="10" bestFit="1" customWidth="1"/>
    <col min="6669" max="6669" width="9.140625" style="10" bestFit="1" customWidth="1"/>
    <col min="6670" max="6670" width="11" style="10" bestFit="1" customWidth="1"/>
    <col min="6671" max="6671" width="9.140625" style="10" bestFit="1" customWidth="1"/>
    <col min="6672" max="6672" width="11" style="10" bestFit="1" customWidth="1"/>
    <col min="6673" max="6673" width="3.5703125" style="10" customWidth="1"/>
    <col min="6674" max="6674" width="11" style="10" bestFit="1" customWidth="1"/>
    <col min="6675" max="6675" width="3.5703125" style="10" customWidth="1"/>
    <col min="6676" max="6676" width="15.140625" style="10" bestFit="1" customWidth="1"/>
    <col min="6677" max="6677" width="14.140625" style="10" bestFit="1" customWidth="1"/>
    <col min="6678" max="6686" width="9.28515625" style="10" bestFit="1" customWidth="1"/>
    <col min="6687" max="6911" width="9.140625" style="10"/>
    <col min="6912" max="6912" width="41.7109375" style="10" customWidth="1"/>
    <col min="6913" max="6913" width="6.5703125" style="10" customWidth="1"/>
    <col min="6914" max="6914" width="2.140625" style="10" customWidth="1"/>
    <col min="6915" max="6915" width="20.140625" style="10" bestFit="1" customWidth="1"/>
    <col min="6916" max="6916" width="1.28515625" style="10" customWidth="1"/>
    <col min="6917" max="6917" width="17.5703125" style="10" customWidth="1"/>
    <col min="6918" max="6918" width="1.28515625" style="10" customWidth="1"/>
    <col min="6919" max="6919" width="20.140625" style="10" bestFit="1" customWidth="1"/>
    <col min="6920" max="6920" width="1.28515625" style="10" customWidth="1"/>
    <col min="6921" max="6921" width="17.7109375" style="10" customWidth="1"/>
    <col min="6922" max="6922" width="1.28515625" style="10" customWidth="1"/>
    <col min="6923" max="6923" width="9.140625" style="10"/>
    <col min="6924" max="6924" width="11" style="10" bestFit="1" customWidth="1"/>
    <col min="6925" max="6925" width="9.140625" style="10" bestFit="1" customWidth="1"/>
    <col min="6926" max="6926" width="11" style="10" bestFit="1" customWidth="1"/>
    <col min="6927" max="6927" width="9.140625" style="10" bestFit="1" customWidth="1"/>
    <col min="6928" max="6928" width="11" style="10" bestFit="1" customWidth="1"/>
    <col min="6929" max="6929" width="3.5703125" style="10" customWidth="1"/>
    <col min="6930" max="6930" width="11" style="10" bestFit="1" customWidth="1"/>
    <col min="6931" max="6931" width="3.5703125" style="10" customWidth="1"/>
    <col min="6932" max="6932" width="15.140625" style="10" bestFit="1" customWidth="1"/>
    <col min="6933" max="6933" width="14.140625" style="10" bestFit="1" customWidth="1"/>
    <col min="6934" max="6942" width="9.28515625" style="10" bestFit="1" customWidth="1"/>
    <col min="6943" max="7167" width="9.140625" style="10"/>
    <col min="7168" max="7168" width="41.7109375" style="10" customWidth="1"/>
    <col min="7169" max="7169" width="6.5703125" style="10" customWidth="1"/>
    <col min="7170" max="7170" width="2.140625" style="10" customWidth="1"/>
    <col min="7171" max="7171" width="20.140625" style="10" bestFit="1" customWidth="1"/>
    <col min="7172" max="7172" width="1.28515625" style="10" customWidth="1"/>
    <col min="7173" max="7173" width="17.5703125" style="10" customWidth="1"/>
    <col min="7174" max="7174" width="1.28515625" style="10" customWidth="1"/>
    <col min="7175" max="7175" width="20.140625" style="10" bestFit="1" customWidth="1"/>
    <col min="7176" max="7176" width="1.28515625" style="10" customWidth="1"/>
    <col min="7177" max="7177" width="17.7109375" style="10" customWidth="1"/>
    <col min="7178" max="7178" width="1.28515625" style="10" customWidth="1"/>
    <col min="7179" max="7179" width="9.140625" style="10"/>
    <col min="7180" max="7180" width="11" style="10" bestFit="1" customWidth="1"/>
    <col min="7181" max="7181" width="9.140625" style="10" bestFit="1" customWidth="1"/>
    <col min="7182" max="7182" width="11" style="10" bestFit="1" customWidth="1"/>
    <col min="7183" max="7183" width="9.140625" style="10" bestFit="1" customWidth="1"/>
    <col min="7184" max="7184" width="11" style="10" bestFit="1" customWidth="1"/>
    <col min="7185" max="7185" width="3.5703125" style="10" customWidth="1"/>
    <col min="7186" max="7186" width="11" style="10" bestFit="1" customWidth="1"/>
    <col min="7187" max="7187" width="3.5703125" style="10" customWidth="1"/>
    <col min="7188" max="7188" width="15.140625" style="10" bestFit="1" customWidth="1"/>
    <col min="7189" max="7189" width="14.140625" style="10" bestFit="1" customWidth="1"/>
    <col min="7190" max="7198" width="9.28515625" style="10" bestFit="1" customWidth="1"/>
    <col min="7199" max="7423" width="9.140625" style="10"/>
    <col min="7424" max="7424" width="41.7109375" style="10" customWidth="1"/>
    <col min="7425" max="7425" width="6.5703125" style="10" customWidth="1"/>
    <col min="7426" max="7426" width="2.140625" style="10" customWidth="1"/>
    <col min="7427" max="7427" width="20.140625" style="10" bestFit="1" customWidth="1"/>
    <col min="7428" max="7428" width="1.28515625" style="10" customWidth="1"/>
    <col min="7429" max="7429" width="17.5703125" style="10" customWidth="1"/>
    <col min="7430" max="7430" width="1.28515625" style="10" customWidth="1"/>
    <col min="7431" max="7431" width="20.140625" style="10" bestFit="1" customWidth="1"/>
    <col min="7432" max="7432" width="1.28515625" style="10" customWidth="1"/>
    <col min="7433" max="7433" width="17.7109375" style="10" customWidth="1"/>
    <col min="7434" max="7434" width="1.28515625" style="10" customWidth="1"/>
    <col min="7435" max="7435" width="9.140625" style="10"/>
    <col min="7436" max="7436" width="11" style="10" bestFit="1" customWidth="1"/>
    <col min="7437" max="7437" width="9.140625" style="10" bestFit="1" customWidth="1"/>
    <col min="7438" max="7438" width="11" style="10" bestFit="1" customWidth="1"/>
    <col min="7439" max="7439" width="9.140625" style="10" bestFit="1" customWidth="1"/>
    <col min="7440" max="7440" width="11" style="10" bestFit="1" customWidth="1"/>
    <col min="7441" max="7441" width="3.5703125" style="10" customWidth="1"/>
    <col min="7442" max="7442" width="11" style="10" bestFit="1" customWidth="1"/>
    <col min="7443" max="7443" width="3.5703125" style="10" customWidth="1"/>
    <col min="7444" max="7444" width="15.140625" style="10" bestFit="1" customWidth="1"/>
    <col min="7445" max="7445" width="14.140625" style="10" bestFit="1" customWidth="1"/>
    <col min="7446" max="7454" width="9.28515625" style="10" bestFit="1" customWidth="1"/>
    <col min="7455" max="7679" width="9.140625" style="10"/>
    <col min="7680" max="7680" width="41.7109375" style="10" customWidth="1"/>
    <col min="7681" max="7681" width="6.5703125" style="10" customWidth="1"/>
    <col min="7682" max="7682" width="2.140625" style="10" customWidth="1"/>
    <col min="7683" max="7683" width="20.140625" style="10" bestFit="1" customWidth="1"/>
    <col min="7684" max="7684" width="1.28515625" style="10" customWidth="1"/>
    <col min="7685" max="7685" width="17.5703125" style="10" customWidth="1"/>
    <col min="7686" max="7686" width="1.28515625" style="10" customWidth="1"/>
    <col min="7687" max="7687" width="20.140625" style="10" bestFit="1" customWidth="1"/>
    <col min="7688" max="7688" width="1.28515625" style="10" customWidth="1"/>
    <col min="7689" max="7689" width="17.7109375" style="10" customWidth="1"/>
    <col min="7690" max="7690" width="1.28515625" style="10" customWidth="1"/>
    <col min="7691" max="7691" width="9.140625" style="10"/>
    <col min="7692" max="7692" width="11" style="10" bestFit="1" customWidth="1"/>
    <col min="7693" max="7693" width="9.140625" style="10" bestFit="1" customWidth="1"/>
    <col min="7694" max="7694" width="11" style="10" bestFit="1" customWidth="1"/>
    <col min="7695" max="7695" width="9.140625" style="10" bestFit="1" customWidth="1"/>
    <col min="7696" max="7696" width="11" style="10" bestFit="1" customWidth="1"/>
    <col min="7697" max="7697" width="3.5703125" style="10" customWidth="1"/>
    <col min="7698" max="7698" width="11" style="10" bestFit="1" customWidth="1"/>
    <col min="7699" max="7699" width="3.5703125" style="10" customWidth="1"/>
    <col min="7700" max="7700" width="15.140625" style="10" bestFit="1" customWidth="1"/>
    <col min="7701" max="7701" width="14.140625" style="10" bestFit="1" customWidth="1"/>
    <col min="7702" max="7710" width="9.28515625" style="10" bestFit="1" customWidth="1"/>
    <col min="7711" max="7935" width="9.140625" style="10"/>
    <col min="7936" max="7936" width="41.7109375" style="10" customWidth="1"/>
    <col min="7937" max="7937" width="6.5703125" style="10" customWidth="1"/>
    <col min="7938" max="7938" width="2.140625" style="10" customWidth="1"/>
    <col min="7939" max="7939" width="20.140625" style="10" bestFit="1" customWidth="1"/>
    <col min="7940" max="7940" width="1.28515625" style="10" customWidth="1"/>
    <col min="7941" max="7941" width="17.5703125" style="10" customWidth="1"/>
    <col min="7942" max="7942" width="1.28515625" style="10" customWidth="1"/>
    <col min="7943" max="7943" width="20.140625" style="10" bestFit="1" customWidth="1"/>
    <col min="7944" max="7944" width="1.28515625" style="10" customWidth="1"/>
    <col min="7945" max="7945" width="17.7109375" style="10" customWidth="1"/>
    <col min="7946" max="7946" width="1.28515625" style="10" customWidth="1"/>
    <col min="7947" max="7947" width="9.140625" style="10"/>
    <col min="7948" max="7948" width="11" style="10" bestFit="1" customWidth="1"/>
    <col min="7949" max="7949" width="9.140625" style="10" bestFit="1" customWidth="1"/>
    <col min="7950" max="7950" width="11" style="10" bestFit="1" customWidth="1"/>
    <col min="7951" max="7951" width="9.140625" style="10" bestFit="1" customWidth="1"/>
    <col min="7952" max="7952" width="11" style="10" bestFit="1" customWidth="1"/>
    <col min="7953" max="7953" width="3.5703125" style="10" customWidth="1"/>
    <col min="7954" max="7954" width="11" style="10" bestFit="1" customWidth="1"/>
    <col min="7955" max="7955" width="3.5703125" style="10" customWidth="1"/>
    <col min="7956" max="7956" width="15.140625" style="10" bestFit="1" customWidth="1"/>
    <col min="7957" max="7957" width="14.140625" style="10" bestFit="1" customWidth="1"/>
    <col min="7958" max="7966" width="9.28515625" style="10" bestFit="1" customWidth="1"/>
    <col min="7967" max="8191" width="9.140625" style="10"/>
    <col min="8192" max="8192" width="41.7109375" style="10" customWidth="1"/>
    <col min="8193" max="8193" width="6.5703125" style="10" customWidth="1"/>
    <col min="8194" max="8194" width="2.140625" style="10" customWidth="1"/>
    <col min="8195" max="8195" width="20.140625" style="10" bestFit="1" customWidth="1"/>
    <col min="8196" max="8196" width="1.28515625" style="10" customWidth="1"/>
    <col min="8197" max="8197" width="17.5703125" style="10" customWidth="1"/>
    <col min="8198" max="8198" width="1.28515625" style="10" customWidth="1"/>
    <col min="8199" max="8199" width="20.140625" style="10" bestFit="1" customWidth="1"/>
    <col min="8200" max="8200" width="1.28515625" style="10" customWidth="1"/>
    <col min="8201" max="8201" width="17.7109375" style="10" customWidth="1"/>
    <col min="8202" max="8202" width="1.28515625" style="10" customWidth="1"/>
    <col min="8203" max="8203" width="9.140625" style="10"/>
    <col min="8204" max="8204" width="11" style="10" bestFit="1" customWidth="1"/>
    <col min="8205" max="8205" width="9.140625" style="10" bestFit="1" customWidth="1"/>
    <col min="8206" max="8206" width="11" style="10" bestFit="1" customWidth="1"/>
    <col min="8207" max="8207" width="9.140625" style="10" bestFit="1" customWidth="1"/>
    <col min="8208" max="8208" width="11" style="10" bestFit="1" customWidth="1"/>
    <col min="8209" max="8209" width="3.5703125" style="10" customWidth="1"/>
    <col min="8210" max="8210" width="11" style="10" bestFit="1" customWidth="1"/>
    <col min="8211" max="8211" width="3.5703125" style="10" customWidth="1"/>
    <col min="8212" max="8212" width="15.140625" style="10" bestFit="1" customWidth="1"/>
    <col min="8213" max="8213" width="14.140625" style="10" bestFit="1" customWidth="1"/>
    <col min="8214" max="8222" width="9.28515625" style="10" bestFit="1" customWidth="1"/>
    <col min="8223" max="8447" width="9.140625" style="10"/>
    <col min="8448" max="8448" width="41.7109375" style="10" customWidth="1"/>
    <col min="8449" max="8449" width="6.5703125" style="10" customWidth="1"/>
    <col min="8450" max="8450" width="2.140625" style="10" customWidth="1"/>
    <col min="8451" max="8451" width="20.140625" style="10" bestFit="1" customWidth="1"/>
    <col min="8452" max="8452" width="1.28515625" style="10" customWidth="1"/>
    <col min="8453" max="8453" width="17.5703125" style="10" customWidth="1"/>
    <col min="8454" max="8454" width="1.28515625" style="10" customWidth="1"/>
    <col min="8455" max="8455" width="20.140625" style="10" bestFit="1" customWidth="1"/>
    <col min="8456" max="8456" width="1.28515625" style="10" customWidth="1"/>
    <col min="8457" max="8457" width="17.7109375" style="10" customWidth="1"/>
    <col min="8458" max="8458" width="1.28515625" style="10" customWidth="1"/>
    <col min="8459" max="8459" width="9.140625" style="10"/>
    <col min="8460" max="8460" width="11" style="10" bestFit="1" customWidth="1"/>
    <col min="8461" max="8461" width="9.140625" style="10" bestFit="1" customWidth="1"/>
    <col min="8462" max="8462" width="11" style="10" bestFit="1" customWidth="1"/>
    <col min="8463" max="8463" width="9.140625" style="10" bestFit="1" customWidth="1"/>
    <col min="8464" max="8464" width="11" style="10" bestFit="1" customWidth="1"/>
    <col min="8465" max="8465" width="3.5703125" style="10" customWidth="1"/>
    <col min="8466" max="8466" width="11" style="10" bestFit="1" customWidth="1"/>
    <col min="8467" max="8467" width="3.5703125" style="10" customWidth="1"/>
    <col min="8468" max="8468" width="15.140625" style="10" bestFit="1" customWidth="1"/>
    <col min="8469" max="8469" width="14.140625" style="10" bestFit="1" customWidth="1"/>
    <col min="8470" max="8478" width="9.28515625" style="10" bestFit="1" customWidth="1"/>
    <col min="8479" max="8703" width="9.140625" style="10"/>
    <col min="8704" max="8704" width="41.7109375" style="10" customWidth="1"/>
    <col min="8705" max="8705" width="6.5703125" style="10" customWidth="1"/>
    <col min="8706" max="8706" width="2.140625" style="10" customWidth="1"/>
    <col min="8707" max="8707" width="20.140625" style="10" bestFit="1" customWidth="1"/>
    <col min="8708" max="8708" width="1.28515625" style="10" customWidth="1"/>
    <col min="8709" max="8709" width="17.5703125" style="10" customWidth="1"/>
    <col min="8710" max="8710" width="1.28515625" style="10" customWidth="1"/>
    <col min="8711" max="8711" width="20.140625" style="10" bestFit="1" customWidth="1"/>
    <col min="8712" max="8712" width="1.28515625" style="10" customWidth="1"/>
    <col min="8713" max="8713" width="17.7109375" style="10" customWidth="1"/>
    <col min="8714" max="8714" width="1.28515625" style="10" customWidth="1"/>
    <col min="8715" max="8715" width="9.140625" style="10"/>
    <col min="8716" max="8716" width="11" style="10" bestFit="1" customWidth="1"/>
    <col min="8717" max="8717" width="9.140625" style="10" bestFit="1" customWidth="1"/>
    <col min="8718" max="8718" width="11" style="10" bestFit="1" customWidth="1"/>
    <col min="8719" max="8719" width="9.140625" style="10" bestFit="1" customWidth="1"/>
    <col min="8720" max="8720" width="11" style="10" bestFit="1" customWidth="1"/>
    <col min="8721" max="8721" width="3.5703125" style="10" customWidth="1"/>
    <col min="8722" max="8722" width="11" style="10" bestFit="1" customWidth="1"/>
    <col min="8723" max="8723" width="3.5703125" style="10" customWidth="1"/>
    <col min="8724" max="8724" width="15.140625" style="10" bestFit="1" customWidth="1"/>
    <col min="8725" max="8725" width="14.140625" style="10" bestFit="1" customWidth="1"/>
    <col min="8726" max="8734" width="9.28515625" style="10" bestFit="1" customWidth="1"/>
    <col min="8735" max="8959" width="9.140625" style="10"/>
    <col min="8960" max="8960" width="41.7109375" style="10" customWidth="1"/>
    <col min="8961" max="8961" width="6.5703125" style="10" customWidth="1"/>
    <col min="8962" max="8962" width="2.140625" style="10" customWidth="1"/>
    <col min="8963" max="8963" width="20.140625" style="10" bestFit="1" customWidth="1"/>
    <col min="8964" max="8964" width="1.28515625" style="10" customWidth="1"/>
    <col min="8965" max="8965" width="17.5703125" style="10" customWidth="1"/>
    <col min="8966" max="8966" width="1.28515625" style="10" customWidth="1"/>
    <col min="8967" max="8967" width="20.140625" style="10" bestFit="1" customWidth="1"/>
    <col min="8968" max="8968" width="1.28515625" style="10" customWidth="1"/>
    <col min="8969" max="8969" width="17.7109375" style="10" customWidth="1"/>
    <col min="8970" max="8970" width="1.28515625" style="10" customWidth="1"/>
    <col min="8971" max="8971" width="9.140625" style="10"/>
    <col min="8972" max="8972" width="11" style="10" bestFit="1" customWidth="1"/>
    <col min="8973" max="8973" width="9.140625" style="10" bestFit="1" customWidth="1"/>
    <col min="8974" max="8974" width="11" style="10" bestFit="1" customWidth="1"/>
    <col min="8975" max="8975" width="9.140625" style="10" bestFit="1" customWidth="1"/>
    <col min="8976" max="8976" width="11" style="10" bestFit="1" customWidth="1"/>
    <col min="8977" max="8977" width="3.5703125" style="10" customWidth="1"/>
    <col min="8978" max="8978" width="11" style="10" bestFit="1" customWidth="1"/>
    <col min="8979" max="8979" width="3.5703125" style="10" customWidth="1"/>
    <col min="8980" max="8980" width="15.140625" style="10" bestFit="1" customWidth="1"/>
    <col min="8981" max="8981" width="14.140625" style="10" bestFit="1" customWidth="1"/>
    <col min="8982" max="8990" width="9.28515625" style="10" bestFit="1" customWidth="1"/>
    <col min="8991" max="9215" width="9.140625" style="10"/>
    <col min="9216" max="9216" width="41.7109375" style="10" customWidth="1"/>
    <col min="9217" max="9217" width="6.5703125" style="10" customWidth="1"/>
    <col min="9218" max="9218" width="2.140625" style="10" customWidth="1"/>
    <col min="9219" max="9219" width="20.140625" style="10" bestFit="1" customWidth="1"/>
    <col min="9220" max="9220" width="1.28515625" style="10" customWidth="1"/>
    <col min="9221" max="9221" width="17.5703125" style="10" customWidth="1"/>
    <col min="9222" max="9222" width="1.28515625" style="10" customWidth="1"/>
    <col min="9223" max="9223" width="20.140625" style="10" bestFit="1" customWidth="1"/>
    <col min="9224" max="9224" width="1.28515625" style="10" customWidth="1"/>
    <col min="9225" max="9225" width="17.7109375" style="10" customWidth="1"/>
    <col min="9226" max="9226" width="1.28515625" style="10" customWidth="1"/>
    <col min="9227" max="9227" width="9.140625" style="10"/>
    <col min="9228" max="9228" width="11" style="10" bestFit="1" customWidth="1"/>
    <col min="9229" max="9229" width="9.140625" style="10" bestFit="1" customWidth="1"/>
    <col min="9230" max="9230" width="11" style="10" bestFit="1" customWidth="1"/>
    <col min="9231" max="9231" width="9.140625" style="10" bestFit="1" customWidth="1"/>
    <col min="9232" max="9232" width="11" style="10" bestFit="1" customWidth="1"/>
    <col min="9233" max="9233" width="3.5703125" style="10" customWidth="1"/>
    <col min="9234" max="9234" width="11" style="10" bestFit="1" customWidth="1"/>
    <col min="9235" max="9235" width="3.5703125" style="10" customWidth="1"/>
    <col min="9236" max="9236" width="15.140625" style="10" bestFit="1" customWidth="1"/>
    <col min="9237" max="9237" width="14.140625" style="10" bestFit="1" customWidth="1"/>
    <col min="9238" max="9246" width="9.28515625" style="10" bestFit="1" customWidth="1"/>
    <col min="9247" max="9471" width="9.140625" style="10"/>
    <col min="9472" max="9472" width="41.7109375" style="10" customWidth="1"/>
    <col min="9473" max="9473" width="6.5703125" style="10" customWidth="1"/>
    <col min="9474" max="9474" width="2.140625" style="10" customWidth="1"/>
    <col min="9475" max="9475" width="20.140625" style="10" bestFit="1" customWidth="1"/>
    <col min="9476" max="9476" width="1.28515625" style="10" customWidth="1"/>
    <col min="9477" max="9477" width="17.5703125" style="10" customWidth="1"/>
    <col min="9478" max="9478" width="1.28515625" style="10" customWidth="1"/>
    <col min="9479" max="9479" width="20.140625" style="10" bestFit="1" customWidth="1"/>
    <col min="9480" max="9480" width="1.28515625" style="10" customWidth="1"/>
    <col min="9481" max="9481" width="17.7109375" style="10" customWidth="1"/>
    <col min="9482" max="9482" width="1.28515625" style="10" customWidth="1"/>
    <col min="9483" max="9483" width="9.140625" style="10"/>
    <col min="9484" max="9484" width="11" style="10" bestFit="1" customWidth="1"/>
    <col min="9485" max="9485" width="9.140625" style="10" bestFit="1" customWidth="1"/>
    <col min="9486" max="9486" width="11" style="10" bestFit="1" customWidth="1"/>
    <col min="9487" max="9487" width="9.140625" style="10" bestFit="1" customWidth="1"/>
    <col min="9488" max="9488" width="11" style="10" bestFit="1" customWidth="1"/>
    <col min="9489" max="9489" width="3.5703125" style="10" customWidth="1"/>
    <col min="9490" max="9490" width="11" style="10" bestFit="1" customWidth="1"/>
    <col min="9491" max="9491" width="3.5703125" style="10" customWidth="1"/>
    <col min="9492" max="9492" width="15.140625" style="10" bestFit="1" customWidth="1"/>
    <col min="9493" max="9493" width="14.140625" style="10" bestFit="1" customWidth="1"/>
    <col min="9494" max="9502" width="9.28515625" style="10" bestFit="1" customWidth="1"/>
    <col min="9503" max="9727" width="9.140625" style="10"/>
    <col min="9728" max="9728" width="41.7109375" style="10" customWidth="1"/>
    <col min="9729" max="9729" width="6.5703125" style="10" customWidth="1"/>
    <col min="9730" max="9730" width="2.140625" style="10" customWidth="1"/>
    <col min="9731" max="9731" width="20.140625" style="10" bestFit="1" customWidth="1"/>
    <col min="9732" max="9732" width="1.28515625" style="10" customWidth="1"/>
    <col min="9733" max="9733" width="17.5703125" style="10" customWidth="1"/>
    <col min="9734" max="9734" width="1.28515625" style="10" customWidth="1"/>
    <col min="9735" max="9735" width="20.140625" style="10" bestFit="1" customWidth="1"/>
    <col min="9736" max="9736" width="1.28515625" style="10" customWidth="1"/>
    <col min="9737" max="9737" width="17.7109375" style="10" customWidth="1"/>
    <col min="9738" max="9738" width="1.28515625" style="10" customWidth="1"/>
    <col min="9739" max="9739" width="9.140625" style="10"/>
    <col min="9740" max="9740" width="11" style="10" bestFit="1" customWidth="1"/>
    <col min="9741" max="9741" width="9.140625" style="10" bestFit="1" customWidth="1"/>
    <col min="9742" max="9742" width="11" style="10" bestFit="1" customWidth="1"/>
    <col min="9743" max="9743" width="9.140625" style="10" bestFit="1" customWidth="1"/>
    <col min="9744" max="9744" width="11" style="10" bestFit="1" customWidth="1"/>
    <col min="9745" max="9745" width="3.5703125" style="10" customWidth="1"/>
    <col min="9746" max="9746" width="11" style="10" bestFit="1" customWidth="1"/>
    <col min="9747" max="9747" width="3.5703125" style="10" customWidth="1"/>
    <col min="9748" max="9748" width="15.140625" style="10" bestFit="1" customWidth="1"/>
    <col min="9749" max="9749" width="14.140625" style="10" bestFit="1" customWidth="1"/>
    <col min="9750" max="9758" width="9.28515625" style="10" bestFit="1" customWidth="1"/>
    <col min="9759" max="9983" width="9.140625" style="10"/>
    <col min="9984" max="9984" width="41.7109375" style="10" customWidth="1"/>
    <col min="9985" max="9985" width="6.5703125" style="10" customWidth="1"/>
    <col min="9986" max="9986" width="2.140625" style="10" customWidth="1"/>
    <col min="9987" max="9987" width="20.140625" style="10" bestFit="1" customWidth="1"/>
    <col min="9988" max="9988" width="1.28515625" style="10" customWidth="1"/>
    <col min="9989" max="9989" width="17.5703125" style="10" customWidth="1"/>
    <col min="9990" max="9990" width="1.28515625" style="10" customWidth="1"/>
    <col min="9991" max="9991" width="20.140625" style="10" bestFit="1" customWidth="1"/>
    <col min="9992" max="9992" width="1.28515625" style="10" customWidth="1"/>
    <col min="9993" max="9993" width="17.7109375" style="10" customWidth="1"/>
    <col min="9994" max="9994" width="1.28515625" style="10" customWidth="1"/>
    <col min="9995" max="9995" width="9.140625" style="10"/>
    <col min="9996" max="9996" width="11" style="10" bestFit="1" customWidth="1"/>
    <col min="9997" max="9997" width="9.140625" style="10" bestFit="1" customWidth="1"/>
    <col min="9998" max="9998" width="11" style="10" bestFit="1" customWidth="1"/>
    <col min="9999" max="9999" width="9.140625" style="10" bestFit="1" customWidth="1"/>
    <col min="10000" max="10000" width="11" style="10" bestFit="1" customWidth="1"/>
    <col min="10001" max="10001" width="3.5703125" style="10" customWidth="1"/>
    <col min="10002" max="10002" width="11" style="10" bestFit="1" customWidth="1"/>
    <col min="10003" max="10003" width="3.5703125" style="10" customWidth="1"/>
    <col min="10004" max="10004" width="15.140625" style="10" bestFit="1" customWidth="1"/>
    <col min="10005" max="10005" width="14.140625" style="10" bestFit="1" customWidth="1"/>
    <col min="10006" max="10014" width="9.28515625" style="10" bestFit="1" customWidth="1"/>
    <col min="10015" max="10239" width="9.140625" style="10"/>
    <col min="10240" max="10240" width="41.7109375" style="10" customWidth="1"/>
    <col min="10241" max="10241" width="6.5703125" style="10" customWidth="1"/>
    <col min="10242" max="10242" width="2.140625" style="10" customWidth="1"/>
    <col min="10243" max="10243" width="20.140625" style="10" bestFit="1" customWidth="1"/>
    <col min="10244" max="10244" width="1.28515625" style="10" customWidth="1"/>
    <col min="10245" max="10245" width="17.5703125" style="10" customWidth="1"/>
    <col min="10246" max="10246" width="1.28515625" style="10" customWidth="1"/>
    <col min="10247" max="10247" width="20.140625" style="10" bestFit="1" customWidth="1"/>
    <col min="10248" max="10248" width="1.28515625" style="10" customWidth="1"/>
    <col min="10249" max="10249" width="17.7109375" style="10" customWidth="1"/>
    <col min="10250" max="10250" width="1.28515625" style="10" customWidth="1"/>
    <col min="10251" max="10251" width="9.140625" style="10"/>
    <col min="10252" max="10252" width="11" style="10" bestFit="1" customWidth="1"/>
    <col min="10253" max="10253" width="9.140625" style="10" bestFit="1" customWidth="1"/>
    <col min="10254" max="10254" width="11" style="10" bestFit="1" customWidth="1"/>
    <col min="10255" max="10255" width="9.140625" style="10" bestFit="1" customWidth="1"/>
    <col min="10256" max="10256" width="11" style="10" bestFit="1" customWidth="1"/>
    <col min="10257" max="10257" width="3.5703125" style="10" customWidth="1"/>
    <col min="10258" max="10258" width="11" style="10" bestFit="1" customWidth="1"/>
    <col min="10259" max="10259" width="3.5703125" style="10" customWidth="1"/>
    <col min="10260" max="10260" width="15.140625" style="10" bestFit="1" customWidth="1"/>
    <col min="10261" max="10261" width="14.140625" style="10" bestFit="1" customWidth="1"/>
    <col min="10262" max="10270" width="9.28515625" style="10" bestFit="1" customWidth="1"/>
    <col min="10271" max="10495" width="9.140625" style="10"/>
    <col min="10496" max="10496" width="41.7109375" style="10" customWidth="1"/>
    <col min="10497" max="10497" width="6.5703125" style="10" customWidth="1"/>
    <col min="10498" max="10498" width="2.140625" style="10" customWidth="1"/>
    <col min="10499" max="10499" width="20.140625" style="10" bestFit="1" customWidth="1"/>
    <col min="10500" max="10500" width="1.28515625" style="10" customWidth="1"/>
    <col min="10501" max="10501" width="17.5703125" style="10" customWidth="1"/>
    <col min="10502" max="10502" width="1.28515625" style="10" customWidth="1"/>
    <col min="10503" max="10503" width="20.140625" style="10" bestFit="1" customWidth="1"/>
    <col min="10504" max="10504" width="1.28515625" style="10" customWidth="1"/>
    <col min="10505" max="10505" width="17.7109375" style="10" customWidth="1"/>
    <col min="10506" max="10506" width="1.28515625" style="10" customWidth="1"/>
    <col min="10507" max="10507" width="9.140625" style="10"/>
    <col min="10508" max="10508" width="11" style="10" bestFit="1" customWidth="1"/>
    <col min="10509" max="10509" width="9.140625" style="10" bestFit="1" customWidth="1"/>
    <col min="10510" max="10510" width="11" style="10" bestFit="1" customWidth="1"/>
    <col min="10511" max="10511" width="9.140625" style="10" bestFit="1" customWidth="1"/>
    <col min="10512" max="10512" width="11" style="10" bestFit="1" customWidth="1"/>
    <col min="10513" max="10513" width="3.5703125" style="10" customWidth="1"/>
    <col min="10514" max="10514" width="11" style="10" bestFit="1" customWidth="1"/>
    <col min="10515" max="10515" width="3.5703125" style="10" customWidth="1"/>
    <col min="10516" max="10516" width="15.140625" style="10" bestFit="1" customWidth="1"/>
    <col min="10517" max="10517" width="14.140625" style="10" bestFit="1" customWidth="1"/>
    <col min="10518" max="10526" width="9.28515625" style="10" bestFit="1" customWidth="1"/>
    <col min="10527" max="10751" width="9.140625" style="10"/>
    <col min="10752" max="10752" width="41.7109375" style="10" customWidth="1"/>
    <col min="10753" max="10753" width="6.5703125" style="10" customWidth="1"/>
    <col min="10754" max="10754" width="2.140625" style="10" customWidth="1"/>
    <col min="10755" max="10755" width="20.140625" style="10" bestFit="1" customWidth="1"/>
    <col min="10756" max="10756" width="1.28515625" style="10" customWidth="1"/>
    <col min="10757" max="10757" width="17.5703125" style="10" customWidth="1"/>
    <col min="10758" max="10758" width="1.28515625" style="10" customWidth="1"/>
    <col min="10759" max="10759" width="20.140625" style="10" bestFit="1" customWidth="1"/>
    <col min="10760" max="10760" width="1.28515625" style="10" customWidth="1"/>
    <col min="10761" max="10761" width="17.7109375" style="10" customWidth="1"/>
    <col min="10762" max="10762" width="1.28515625" style="10" customWidth="1"/>
    <col min="10763" max="10763" width="9.140625" style="10"/>
    <col min="10764" max="10764" width="11" style="10" bestFit="1" customWidth="1"/>
    <col min="10765" max="10765" width="9.140625" style="10" bestFit="1" customWidth="1"/>
    <col min="10766" max="10766" width="11" style="10" bestFit="1" customWidth="1"/>
    <col min="10767" max="10767" width="9.140625" style="10" bestFit="1" customWidth="1"/>
    <col min="10768" max="10768" width="11" style="10" bestFit="1" customWidth="1"/>
    <col min="10769" max="10769" width="3.5703125" style="10" customWidth="1"/>
    <col min="10770" max="10770" width="11" style="10" bestFit="1" customWidth="1"/>
    <col min="10771" max="10771" width="3.5703125" style="10" customWidth="1"/>
    <col min="10772" max="10772" width="15.140625" style="10" bestFit="1" customWidth="1"/>
    <col min="10773" max="10773" width="14.140625" style="10" bestFit="1" customWidth="1"/>
    <col min="10774" max="10782" width="9.28515625" style="10" bestFit="1" customWidth="1"/>
    <col min="10783" max="11007" width="9.140625" style="10"/>
    <col min="11008" max="11008" width="41.7109375" style="10" customWidth="1"/>
    <col min="11009" max="11009" width="6.5703125" style="10" customWidth="1"/>
    <col min="11010" max="11010" width="2.140625" style="10" customWidth="1"/>
    <col min="11011" max="11011" width="20.140625" style="10" bestFit="1" customWidth="1"/>
    <col min="11012" max="11012" width="1.28515625" style="10" customWidth="1"/>
    <col min="11013" max="11013" width="17.5703125" style="10" customWidth="1"/>
    <col min="11014" max="11014" width="1.28515625" style="10" customWidth="1"/>
    <col min="11015" max="11015" width="20.140625" style="10" bestFit="1" customWidth="1"/>
    <col min="11016" max="11016" width="1.28515625" style="10" customWidth="1"/>
    <col min="11017" max="11017" width="17.7109375" style="10" customWidth="1"/>
    <col min="11018" max="11018" width="1.28515625" style="10" customWidth="1"/>
    <col min="11019" max="11019" width="9.140625" style="10"/>
    <col min="11020" max="11020" width="11" style="10" bestFit="1" customWidth="1"/>
    <col min="11021" max="11021" width="9.140625" style="10" bestFit="1" customWidth="1"/>
    <col min="11022" max="11022" width="11" style="10" bestFit="1" customWidth="1"/>
    <col min="11023" max="11023" width="9.140625" style="10" bestFit="1" customWidth="1"/>
    <col min="11024" max="11024" width="11" style="10" bestFit="1" customWidth="1"/>
    <col min="11025" max="11025" width="3.5703125" style="10" customWidth="1"/>
    <col min="11026" max="11026" width="11" style="10" bestFit="1" customWidth="1"/>
    <col min="11027" max="11027" width="3.5703125" style="10" customWidth="1"/>
    <col min="11028" max="11028" width="15.140625" style="10" bestFit="1" customWidth="1"/>
    <col min="11029" max="11029" width="14.140625" style="10" bestFit="1" customWidth="1"/>
    <col min="11030" max="11038" width="9.28515625" style="10" bestFit="1" customWidth="1"/>
    <col min="11039" max="11263" width="9.140625" style="10"/>
    <col min="11264" max="11264" width="41.7109375" style="10" customWidth="1"/>
    <col min="11265" max="11265" width="6.5703125" style="10" customWidth="1"/>
    <col min="11266" max="11266" width="2.140625" style="10" customWidth="1"/>
    <col min="11267" max="11267" width="20.140625" style="10" bestFit="1" customWidth="1"/>
    <col min="11268" max="11268" width="1.28515625" style="10" customWidth="1"/>
    <col min="11269" max="11269" width="17.5703125" style="10" customWidth="1"/>
    <col min="11270" max="11270" width="1.28515625" style="10" customWidth="1"/>
    <col min="11271" max="11271" width="20.140625" style="10" bestFit="1" customWidth="1"/>
    <col min="11272" max="11272" width="1.28515625" style="10" customWidth="1"/>
    <col min="11273" max="11273" width="17.7109375" style="10" customWidth="1"/>
    <col min="11274" max="11274" width="1.28515625" style="10" customWidth="1"/>
    <col min="11275" max="11275" width="9.140625" style="10"/>
    <col min="11276" max="11276" width="11" style="10" bestFit="1" customWidth="1"/>
    <col min="11277" max="11277" width="9.140625" style="10" bestFit="1" customWidth="1"/>
    <col min="11278" max="11278" width="11" style="10" bestFit="1" customWidth="1"/>
    <col min="11279" max="11279" width="9.140625" style="10" bestFit="1" customWidth="1"/>
    <col min="11280" max="11280" width="11" style="10" bestFit="1" customWidth="1"/>
    <col min="11281" max="11281" width="3.5703125" style="10" customWidth="1"/>
    <col min="11282" max="11282" width="11" style="10" bestFit="1" customWidth="1"/>
    <col min="11283" max="11283" width="3.5703125" style="10" customWidth="1"/>
    <col min="11284" max="11284" width="15.140625" style="10" bestFit="1" customWidth="1"/>
    <col min="11285" max="11285" width="14.140625" style="10" bestFit="1" customWidth="1"/>
    <col min="11286" max="11294" width="9.28515625" style="10" bestFit="1" customWidth="1"/>
    <col min="11295" max="11519" width="9.140625" style="10"/>
    <col min="11520" max="11520" width="41.7109375" style="10" customWidth="1"/>
    <col min="11521" max="11521" width="6.5703125" style="10" customWidth="1"/>
    <col min="11522" max="11522" width="2.140625" style="10" customWidth="1"/>
    <col min="11523" max="11523" width="20.140625" style="10" bestFit="1" customWidth="1"/>
    <col min="11524" max="11524" width="1.28515625" style="10" customWidth="1"/>
    <col min="11525" max="11525" width="17.5703125" style="10" customWidth="1"/>
    <col min="11526" max="11526" width="1.28515625" style="10" customWidth="1"/>
    <col min="11527" max="11527" width="20.140625" style="10" bestFit="1" customWidth="1"/>
    <col min="11528" max="11528" width="1.28515625" style="10" customWidth="1"/>
    <col min="11529" max="11529" width="17.7109375" style="10" customWidth="1"/>
    <col min="11530" max="11530" width="1.28515625" style="10" customWidth="1"/>
    <col min="11531" max="11531" width="9.140625" style="10"/>
    <col min="11532" max="11532" width="11" style="10" bestFit="1" customWidth="1"/>
    <col min="11533" max="11533" width="9.140625" style="10" bestFit="1" customWidth="1"/>
    <col min="11534" max="11534" width="11" style="10" bestFit="1" customWidth="1"/>
    <col min="11535" max="11535" width="9.140625" style="10" bestFit="1" customWidth="1"/>
    <col min="11536" max="11536" width="11" style="10" bestFit="1" customWidth="1"/>
    <col min="11537" max="11537" width="3.5703125" style="10" customWidth="1"/>
    <col min="11538" max="11538" width="11" style="10" bestFit="1" customWidth="1"/>
    <col min="11539" max="11539" width="3.5703125" style="10" customWidth="1"/>
    <col min="11540" max="11540" width="15.140625" style="10" bestFit="1" customWidth="1"/>
    <col min="11541" max="11541" width="14.140625" style="10" bestFit="1" customWidth="1"/>
    <col min="11542" max="11550" width="9.28515625" style="10" bestFit="1" customWidth="1"/>
    <col min="11551" max="11775" width="9.140625" style="10"/>
    <col min="11776" max="11776" width="41.7109375" style="10" customWidth="1"/>
    <col min="11777" max="11777" width="6.5703125" style="10" customWidth="1"/>
    <col min="11778" max="11778" width="2.140625" style="10" customWidth="1"/>
    <col min="11779" max="11779" width="20.140625" style="10" bestFit="1" customWidth="1"/>
    <col min="11780" max="11780" width="1.28515625" style="10" customWidth="1"/>
    <col min="11781" max="11781" width="17.5703125" style="10" customWidth="1"/>
    <col min="11782" max="11782" width="1.28515625" style="10" customWidth="1"/>
    <col min="11783" max="11783" width="20.140625" style="10" bestFit="1" customWidth="1"/>
    <col min="11784" max="11784" width="1.28515625" style="10" customWidth="1"/>
    <col min="11785" max="11785" width="17.7109375" style="10" customWidth="1"/>
    <col min="11786" max="11786" width="1.28515625" style="10" customWidth="1"/>
    <col min="11787" max="11787" width="9.140625" style="10"/>
    <col min="11788" max="11788" width="11" style="10" bestFit="1" customWidth="1"/>
    <col min="11789" max="11789" width="9.140625" style="10" bestFit="1" customWidth="1"/>
    <col min="11790" max="11790" width="11" style="10" bestFit="1" customWidth="1"/>
    <col min="11791" max="11791" width="9.140625" style="10" bestFit="1" customWidth="1"/>
    <col min="11792" max="11792" width="11" style="10" bestFit="1" customWidth="1"/>
    <col min="11793" max="11793" width="3.5703125" style="10" customWidth="1"/>
    <col min="11794" max="11794" width="11" style="10" bestFit="1" customWidth="1"/>
    <col min="11795" max="11795" width="3.5703125" style="10" customWidth="1"/>
    <col min="11796" max="11796" width="15.140625" style="10" bestFit="1" customWidth="1"/>
    <col min="11797" max="11797" width="14.140625" style="10" bestFit="1" customWidth="1"/>
    <col min="11798" max="11806" width="9.28515625" style="10" bestFit="1" customWidth="1"/>
    <col min="11807" max="12031" width="9.140625" style="10"/>
    <col min="12032" max="12032" width="41.7109375" style="10" customWidth="1"/>
    <col min="12033" max="12033" width="6.5703125" style="10" customWidth="1"/>
    <col min="12034" max="12034" width="2.140625" style="10" customWidth="1"/>
    <col min="12035" max="12035" width="20.140625" style="10" bestFit="1" customWidth="1"/>
    <col min="12036" max="12036" width="1.28515625" style="10" customWidth="1"/>
    <col min="12037" max="12037" width="17.5703125" style="10" customWidth="1"/>
    <col min="12038" max="12038" width="1.28515625" style="10" customWidth="1"/>
    <col min="12039" max="12039" width="20.140625" style="10" bestFit="1" customWidth="1"/>
    <col min="12040" max="12040" width="1.28515625" style="10" customWidth="1"/>
    <col min="12041" max="12041" width="17.7109375" style="10" customWidth="1"/>
    <col min="12042" max="12042" width="1.28515625" style="10" customWidth="1"/>
    <col min="12043" max="12043" width="9.140625" style="10"/>
    <col min="12044" max="12044" width="11" style="10" bestFit="1" customWidth="1"/>
    <col min="12045" max="12045" width="9.140625" style="10" bestFit="1" customWidth="1"/>
    <col min="12046" max="12046" width="11" style="10" bestFit="1" customWidth="1"/>
    <col min="12047" max="12047" width="9.140625" style="10" bestFit="1" customWidth="1"/>
    <col min="12048" max="12048" width="11" style="10" bestFit="1" customWidth="1"/>
    <col min="12049" max="12049" width="3.5703125" style="10" customWidth="1"/>
    <col min="12050" max="12050" width="11" style="10" bestFit="1" customWidth="1"/>
    <col min="12051" max="12051" width="3.5703125" style="10" customWidth="1"/>
    <col min="12052" max="12052" width="15.140625" style="10" bestFit="1" customWidth="1"/>
    <col min="12053" max="12053" width="14.140625" style="10" bestFit="1" customWidth="1"/>
    <col min="12054" max="12062" width="9.28515625" style="10" bestFit="1" customWidth="1"/>
    <col min="12063" max="12287" width="9.140625" style="10"/>
    <col min="12288" max="12288" width="41.7109375" style="10" customWidth="1"/>
    <col min="12289" max="12289" width="6.5703125" style="10" customWidth="1"/>
    <col min="12290" max="12290" width="2.140625" style="10" customWidth="1"/>
    <col min="12291" max="12291" width="20.140625" style="10" bestFit="1" customWidth="1"/>
    <col min="12292" max="12292" width="1.28515625" style="10" customWidth="1"/>
    <col min="12293" max="12293" width="17.5703125" style="10" customWidth="1"/>
    <col min="12294" max="12294" width="1.28515625" style="10" customWidth="1"/>
    <col min="12295" max="12295" width="20.140625" style="10" bestFit="1" customWidth="1"/>
    <col min="12296" max="12296" width="1.28515625" style="10" customWidth="1"/>
    <col min="12297" max="12297" width="17.7109375" style="10" customWidth="1"/>
    <col min="12298" max="12298" width="1.28515625" style="10" customWidth="1"/>
    <col min="12299" max="12299" width="9.140625" style="10"/>
    <col min="12300" max="12300" width="11" style="10" bestFit="1" customWidth="1"/>
    <col min="12301" max="12301" width="9.140625" style="10" bestFit="1" customWidth="1"/>
    <col min="12302" max="12302" width="11" style="10" bestFit="1" customWidth="1"/>
    <col min="12303" max="12303" width="9.140625" style="10" bestFit="1" customWidth="1"/>
    <col min="12304" max="12304" width="11" style="10" bestFit="1" customWidth="1"/>
    <col min="12305" max="12305" width="3.5703125" style="10" customWidth="1"/>
    <col min="12306" max="12306" width="11" style="10" bestFit="1" customWidth="1"/>
    <col min="12307" max="12307" width="3.5703125" style="10" customWidth="1"/>
    <col min="12308" max="12308" width="15.140625" style="10" bestFit="1" customWidth="1"/>
    <col min="12309" max="12309" width="14.140625" style="10" bestFit="1" customWidth="1"/>
    <col min="12310" max="12318" width="9.28515625" style="10" bestFit="1" customWidth="1"/>
    <col min="12319" max="12543" width="9.140625" style="10"/>
    <col min="12544" max="12544" width="41.7109375" style="10" customWidth="1"/>
    <col min="12545" max="12545" width="6.5703125" style="10" customWidth="1"/>
    <col min="12546" max="12546" width="2.140625" style="10" customWidth="1"/>
    <col min="12547" max="12547" width="20.140625" style="10" bestFit="1" customWidth="1"/>
    <col min="12548" max="12548" width="1.28515625" style="10" customWidth="1"/>
    <col min="12549" max="12549" width="17.5703125" style="10" customWidth="1"/>
    <col min="12550" max="12550" width="1.28515625" style="10" customWidth="1"/>
    <col min="12551" max="12551" width="20.140625" style="10" bestFit="1" customWidth="1"/>
    <col min="12552" max="12552" width="1.28515625" style="10" customWidth="1"/>
    <col min="12553" max="12553" width="17.7109375" style="10" customWidth="1"/>
    <col min="12554" max="12554" width="1.28515625" style="10" customWidth="1"/>
    <col min="12555" max="12555" width="9.140625" style="10"/>
    <col min="12556" max="12556" width="11" style="10" bestFit="1" customWidth="1"/>
    <col min="12557" max="12557" width="9.140625" style="10" bestFit="1" customWidth="1"/>
    <col min="12558" max="12558" width="11" style="10" bestFit="1" customWidth="1"/>
    <col min="12559" max="12559" width="9.140625" style="10" bestFit="1" customWidth="1"/>
    <col min="12560" max="12560" width="11" style="10" bestFit="1" customWidth="1"/>
    <col min="12561" max="12561" width="3.5703125" style="10" customWidth="1"/>
    <col min="12562" max="12562" width="11" style="10" bestFit="1" customWidth="1"/>
    <col min="12563" max="12563" width="3.5703125" style="10" customWidth="1"/>
    <col min="12564" max="12564" width="15.140625" style="10" bestFit="1" customWidth="1"/>
    <col min="12565" max="12565" width="14.140625" style="10" bestFit="1" customWidth="1"/>
    <col min="12566" max="12574" width="9.28515625" style="10" bestFit="1" customWidth="1"/>
    <col min="12575" max="12799" width="9.140625" style="10"/>
    <col min="12800" max="12800" width="41.7109375" style="10" customWidth="1"/>
    <col min="12801" max="12801" width="6.5703125" style="10" customWidth="1"/>
    <col min="12802" max="12802" width="2.140625" style="10" customWidth="1"/>
    <col min="12803" max="12803" width="20.140625" style="10" bestFit="1" customWidth="1"/>
    <col min="12804" max="12804" width="1.28515625" style="10" customWidth="1"/>
    <col min="12805" max="12805" width="17.5703125" style="10" customWidth="1"/>
    <col min="12806" max="12806" width="1.28515625" style="10" customWidth="1"/>
    <col min="12807" max="12807" width="20.140625" style="10" bestFit="1" customWidth="1"/>
    <col min="12808" max="12808" width="1.28515625" style="10" customWidth="1"/>
    <col min="12809" max="12809" width="17.7109375" style="10" customWidth="1"/>
    <col min="12810" max="12810" width="1.28515625" style="10" customWidth="1"/>
    <col min="12811" max="12811" width="9.140625" style="10"/>
    <col min="12812" max="12812" width="11" style="10" bestFit="1" customWidth="1"/>
    <col min="12813" max="12813" width="9.140625" style="10" bestFit="1" customWidth="1"/>
    <col min="12814" max="12814" width="11" style="10" bestFit="1" customWidth="1"/>
    <col min="12815" max="12815" width="9.140625" style="10" bestFit="1" customWidth="1"/>
    <col min="12816" max="12816" width="11" style="10" bestFit="1" customWidth="1"/>
    <col min="12817" max="12817" width="3.5703125" style="10" customWidth="1"/>
    <col min="12818" max="12818" width="11" style="10" bestFit="1" customWidth="1"/>
    <col min="12819" max="12819" width="3.5703125" style="10" customWidth="1"/>
    <col min="12820" max="12820" width="15.140625" style="10" bestFit="1" customWidth="1"/>
    <col min="12821" max="12821" width="14.140625" style="10" bestFit="1" customWidth="1"/>
    <col min="12822" max="12830" width="9.28515625" style="10" bestFit="1" customWidth="1"/>
    <col min="12831" max="13055" width="9.140625" style="10"/>
    <col min="13056" max="13056" width="41.7109375" style="10" customWidth="1"/>
    <col min="13057" max="13057" width="6.5703125" style="10" customWidth="1"/>
    <col min="13058" max="13058" width="2.140625" style="10" customWidth="1"/>
    <col min="13059" max="13059" width="20.140625" style="10" bestFit="1" customWidth="1"/>
    <col min="13060" max="13060" width="1.28515625" style="10" customWidth="1"/>
    <col min="13061" max="13061" width="17.5703125" style="10" customWidth="1"/>
    <col min="13062" max="13062" width="1.28515625" style="10" customWidth="1"/>
    <col min="13063" max="13063" width="20.140625" style="10" bestFit="1" customWidth="1"/>
    <col min="13064" max="13064" width="1.28515625" style="10" customWidth="1"/>
    <col min="13065" max="13065" width="17.7109375" style="10" customWidth="1"/>
    <col min="13066" max="13066" width="1.28515625" style="10" customWidth="1"/>
    <col min="13067" max="13067" width="9.140625" style="10"/>
    <col min="13068" max="13068" width="11" style="10" bestFit="1" customWidth="1"/>
    <col min="13069" max="13069" width="9.140625" style="10" bestFit="1" customWidth="1"/>
    <col min="13070" max="13070" width="11" style="10" bestFit="1" customWidth="1"/>
    <col min="13071" max="13071" width="9.140625" style="10" bestFit="1" customWidth="1"/>
    <col min="13072" max="13072" width="11" style="10" bestFit="1" customWidth="1"/>
    <col min="13073" max="13073" width="3.5703125" style="10" customWidth="1"/>
    <col min="13074" max="13074" width="11" style="10" bestFit="1" customWidth="1"/>
    <col min="13075" max="13075" width="3.5703125" style="10" customWidth="1"/>
    <col min="13076" max="13076" width="15.140625" style="10" bestFit="1" customWidth="1"/>
    <col min="13077" max="13077" width="14.140625" style="10" bestFit="1" customWidth="1"/>
    <col min="13078" max="13086" width="9.28515625" style="10" bestFit="1" customWidth="1"/>
    <col min="13087" max="13311" width="9.140625" style="10"/>
    <col min="13312" max="13312" width="41.7109375" style="10" customWidth="1"/>
    <col min="13313" max="13313" width="6.5703125" style="10" customWidth="1"/>
    <col min="13314" max="13314" width="2.140625" style="10" customWidth="1"/>
    <col min="13315" max="13315" width="20.140625" style="10" bestFit="1" customWidth="1"/>
    <col min="13316" max="13316" width="1.28515625" style="10" customWidth="1"/>
    <col min="13317" max="13317" width="17.5703125" style="10" customWidth="1"/>
    <col min="13318" max="13318" width="1.28515625" style="10" customWidth="1"/>
    <col min="13319" max="13319" width="20.140625" style="10" bestFit="1" customWidth="1"/>
    <col min="13320" max="13320" width="1.28515625" style="10" customWidth="1"/>
    <col min="13321" max="13321" width="17.7109375" style="10" customWidth="1"/>
    <col min="13322" max="13322" width="1.28515625" style="10" customWidth="1"/>
    <col min="13323" max="13323" width="9.140625" style="10"/>
    <col min="13324" max="13324" width="11" style="10" bestFit="1" customWidth="1"/>
    <col min="13325" max="13325" width="9.140625" style="10" bestFit="1" customWidth="1"/>
    <col min="13326" max="13326" width="11" style="10" bestFit="1" customWidth="1"/>
    <col min="13327" max="13327" width="9.140625" style="10" bestFit="1" customWidth="1"/>
    <col min="13328" max="13328" width="11" style="10" bestFit="1" customWidth="1"/>
    <col min="13329" max="13329" width="3.5703125" style="10" customWidth="1"/>
    <col min="13330" max="13330" width="11" style="10" bestFit="1" customWidth="1"/>
    <col min="13331" max="13331" width="3.5703125" style="10" customWidth="1"/>
    <col min="13332" max="13332" width="15.140625" style="10" bestFit="1" customWidth="1"/>
    <col min="13333" max="13333" width="14.140625" style="10" bestFit="1" customWidth="1"/>
    <col min="13334" max="13342" width="9.28515625" style="10" bestFit="1" customWidth="1"/>
    <col min="13343" max="13567" width="9.140625" style="10"/>
    <col min="13568" max="13568" width="41.7109375" style="10" customWidth="1"/>
    <col min="13569" max="13569" width="6.5703125" style="10" customWidth="1"/>
    <col min="13570" max="13570" width="2.140625" style="10" customWidth="1"/>
    <col min="13571" max="13571" width="20.140625" style="10" bestFit="1" customWidth="1"/>
    <col min="13572" max="13572" width="1.28515625" style="10" customWidth="1"/>
    <col min="13573" max="13573" width="17.5703125" style="10" customWidth="1"/>
    <col min="13574" max="13574" width="1.28515625" style="10" customWidth="1"/>
    <col min="13575" max="13575" width="20.140625" style="10" bestFit="1" customWidth="1"/>
    <col min="13576" max="13576" width="1.28515625" style="10" customWidth="1"/>
    <col min="13577" max="13577" width="17.7109375" style="10" customWidth="1"/>
    <col min="13578" max="13578" width="1.28515625" style="10" customWidth="1"/>
    <col min="13579" max="13579" width="9.140625" style="10"/>
    <col min="13580" max="13580" width="11" style="10" bestFit="1" customWidth="1"/>
    <col min="13581" max="13581" width="9.140625" style="10" bestFit="1" customWidth="1"/>
    <col min="13582" max="13582" width="11" style="10" bestFit="1" customWidth="1"/>
    <col min="13583" max="13583" width="9.140625" style="10" bestFit="1" customWidth="1"/>
    <col min="13584" max="13584" width="11" style="10" bestFit="1" customWidth="1"/>
    <col min="13585" max="13585" width="3.5703125" style="10" customWidth="1"/>
    <col min="13586" max="13586" width="11" style="10" bestFit="1" customWidth="1"/>
    <col min="13587" max="13587" width="3.5703125" style="10" customWidth="1"/>
    <col min="13588" max="13588" width="15.140625" style="10" bestFit="1" customWidth="1"/>
    <col min="13589" max="13589" width="14.140625" style="10" bestFit="1" customWidth="1"/>
    <col min="13590" max="13598" width="9.28515625" style="10" bestFit="1" customWidth="1"/>
    <col min="13599" max="13823" width="9.140625" style="10"/>
    <col min="13824" max="13824" width="41.7109375" style="10" customWidth="1"/>
    <col min="13825" max="13825" width="6.5703125" style="10" customWidth="1"/>
    <col min="13826" max="13826" width="2.140625" style="10" customWidth="1"/>
    <col min="13827" max="13827" width="20.140625" style="10" bestFit="1" customWidth="1"/>
    <col min="13828" max="13828" width="1.28515625" style="10" customWidth="1"/>
    <col min="13829" max="13829" width="17.5703125" style="10" customWidth="1"/>
    <col min="13830" max="13830" width="1.28515625" style="10" customWidth="1"/>
    <col min="13831" max="13831" width="20.140625" style="10" bestFit="1" customWidth="1"/>
    <col min="13832" max="13832" width="1.28515625" style="10" customWidth="1"/>
    <col min="13833" max="13833" width="17.7109375" style="10" customWidth="1"/>
    <col min="13834" max="13834" width="1.28515625" style="10" customWidth="1"/>
    <col min="13835" max="13835" width="9.140625" style="10"/>
    <col min="13836" max="13836" width="11" style="10" bestFit="1" customWidth="1"/>
    <col min="13837" max="13837" width="9.140625" style="10" bestFit="1" customWidth="1"/>
    <col min="13838" max="13838" width="11" style="10" bestFit="1" customWidth="1"/>
    <col min="13839" max="13839" width="9.140625" style="10" bestFit="1" customWidth="1"/>
    <col min="13840" max="13840" width="11" style="10" bestFit="1" customWidth="1"/>
    <col min="13841" max="13841" width="3.5703125" style="10" customWidth="1"/>
    <col min="13842" max="13842" width="11" style="10" bestFit="1" customWidth="1"/>
    <col min="13843" max="13843" width="3.5703125" style="10" customWidth="1"/>
    <col min="13844" max="13844" width="15.140625" style="10" bestFit="1" customWidth="1"/>
    <col min="13845" max="13845" width="14.140625" style="10" bestFit="1" customWidth="1"/>
    <col min="13846" max="13854" width="9.28515625" style="10" bestFit="1" customWidth="1"/>
    <col min="13855" max="14079" width="9.140625" style="10"/>
    <col min="14080" max="14080" width="41.7109375" style="10" customWidth="1"/>
    <col min="14081" max="14081" width="6.5703125" style="10" customWidth="1"/>
    <col min="14082" max="14082" width="2.140625" style="10" customWidth="1"/>
    <col min="14083" max="14083" width="20.140625" style="10" bestFit="1" customWidth="1"/>
    <col min="14084" max="14084" width="1.28515625" style="10" customWidth="1"/>
    <col min="14085" max="14085" width="17.5703125" style="10" customWidth="1"/>
    <col min="14086" max="14086" width="1.28515625" style="10" customWidth="1"/>
    <col min="14087" max="14087" width="20.140625" style="10" bestFit="1" customWidth="1"/>
    <col min="14088" max="14088" width="1.28515625" style="10" customWidth="1"/>
    <col min="14089" max="14089" width="17.7109375" style="10" customWidth="1"/>
    <col min="14090" max="14090" width="1.28515625" style="10" customWidth="1"/>
    <col min="14091" max="14091" width="9.140625" style="10"/>
    <col min="14092" max="14092" width="11" style="10" bestFit="1" customWidth="1"/>
    <col min="14093" max="14093" width="9.140625" style="10" bestFit="1" customWidth="1"/>
    <col min="14094" max="14094" width="11" style="10" bestFit="1" customWidth="1"/>
    <col min="14095" max="14095" width="9.140625" style="10" bestFit="1" customWidth="1"/>
    <col min="14096" max="14096" width="11" style="10" bestFit="1" customWidth="1"/>
    <col min="14097" max="14097" width="3.5703125" style="10" customWidth="1"/>
    <col min="14098" max="14098" width="11" style="10" bestFit="1" customWidth="1"/>
    <col min="14099" max="14099" width="3.5703125" style="10" customWidth="1"/>
    <col min="14100" max="14100" width="15.140625" style="10" bestFit="1" customWidth="1"/>
    <col min="14101" max="14101" width="14.140625" style="10" bestFit="1" customWidth="1"/>
    <col min="14102" max="14110" width="9.28515625" style="10" bestFit="1" customWidth="1"/>
    <col min="14111" max="14335" width="9.140625" style="10"/>
    <col min="14336" max="14336" width="41.7109375" style="10" customWidth="1"/>
    <col min="14337" max="14337" width="6.5703125" style="10" customWidth="1"/>
    <col min="14338" max="14338" width="2.140625" style="10" customWidth="1"/>
    <col min="14339" max="14339" width="20.140625" style="10" bestFit="1" customWidth="1"/>
    <col min="14340" max="14340" width="1.28515625" style="10" customWidth="1"/>
    <col min="14341" max="14341" width="17.5703125" style="10" customWidth="1"/>
    <col min="14342" max="14342" width="1.28515625" style="10" customWidth="1"/>
    <col min="14343" max="14343" width="20.140625" style="10" bestFit="1" customWidth="1"/>
    <col min="14344" max="14344" width="1.28515625" style="10" customWidth="1"/>
    <col min="14345" max="14345" width="17.7109375" style="10" customWidth="1"/>
    <col min="14346" max="14346" width="1.28515625" style="10" customWidth="1"/>
    <col min="14347" max="14347" width="9.140625" style="10"/>
    <col min="14348" max="14348" width="11" style="10" bestFit="1" customWidth="1"/>
    <col min="14349" max="14349" width="9.140625" style="10" bestFit="1" customWidth="1"/>
    <col min="14350" max="14350" width="11" style="10" bestFit="1" customWidth="1"/>
    <col min="14351" max="14351" width="9.140625" style="10" bestFit="1" customWidth="1"/>
    <col min="14352" max="14352" width="11" style="10" bestFit="1" customWidth="1"/>
    <col min="14353" max="14353" width="3.5703125" style="10" customWidth="1"/>
    <col min="14354" max="14354" width="11" style="10" bestFit="1" customWidth="1"/>
    <col min="14355" max="14355" width="3.5703125" style="10" customWidth="1"/>
    <col min="14356" max="14356" width="15.140625" style="10" bestFit="1" customWidth="1"/>
    <col min="14357" max="14357" width="14.140625" style="10" bestFit="1" customWidth="1"/>
    <col min="14358" max="14366" width="9.28515625" style="10" bestFit="1" customWidth="1"/>
    <col min="14367" max="14591" width="9.140625" style="10"/>
    <col min="14592" max="14592" width="41.7109375" style="10" customWidth="1"/>
    <col min="14593" max="14593" width="6.5703125" style="10" customWidth="1"/>
    <col min="14594" max="14594" width="2.140625" style="10" customWidth="1"/>
    <col min="14595" max="14595" width="20.140625" style="10" bestFit="1" customWidth="1"/>
    <col min="14596" max="14596" width="1.28515625" style="10" customWidth="1"/>
    <col min="14597" max="14597" width="17.5703125" style="10" customWidth="1"/>
    <col min="14598" max="14598" width="1.28515625" style="10" customWidth="1"/>
    <col min="14599" max="14599" width="20.140625" style="10" bestFit="1" customWidth="1"/>
    <col min="14600" max="14600" width="1.28515625" style="10" customWidth="1"/>
    <col min="14601" max="14601" width="17.7109375" style="10" customWidth="1"/>
    <col min="14602" max="14602" width="1.28515625" style="10" customWidth="1"/>
    <col min="14603" max="14603" width="9.140625" style="10"/>
    <col min="14604" max="14604" width="11" style="10" bestFit="1" customWidth="1"/>
    <col min="14605" max="14605" width="9.140625" style="10" bestFit="1" customWidth="1"/>
    <col min="14606" max="14606" width="11" style="10" bestFit="1" customWidth="1"/>
    <col min="14607" max="14607" width="9.140625" style="10" bestFit="1" customWidth="1"/>
    <col min="14608" max="14608" width="11" style="10" bestFit="1" customWidth="1"/>
    <col min="14609" max="14609" width="3.5703125" style="10" customWidth="1"/>
    <col min="14610" max="14610" width="11" style="10" bestFit="1" customWidth="1"/>
    <col min="14611" max="14611" width="3.5703125" style="10" customWidth="1"/>
    <col min="14612" max="14612" width="15.140625" style="10" bestFit="1" customWidth="1"/>
    <col min="14613" max="14613" width="14.140625" style="10" bestFit="1" customWidth="1"/>
    <col min="14614" max="14622" width="9.28515625" style="10" bestFit="1" customWidth="1"/>
    <col min="14623" max="14847" width="9.140625" style="10"/>
    <col min="14848" max="14848" width="41.7109375" style="10" customWidth="1"/>
    <col min="14849" max="14849" width="6.5703125" style="10" customWidth="1"/>
    <col min="14850" max="14850" width="2.140625" style="10" customWidth="1"/>
    <col min="14851" max="14851" width="20.140625" style="10" bestFit="1" customWidth="1"/>
    <col min="14852" max="14852" width="1.28515625" style="10" customWidth="1"/>
    <col min="14853" max="14853" width="17.5703125" style="10" customWidth="1"/>
    <col min="14854" max="14854" width="1.28515625" style="10" customWidth="1"/>
    <col min="14855" max="14855" width="20.140625" style="10" bestFit="1" customWidth="1"/>
    <col min="14856" max="14856" width="1.28515625" style="10" customWidth="1"/>
    <col min="14857" max="14857" width="17.7109375" style="10" customWidth="1"/>
    <col min="14858" max="14858" width="1.28515625" style="10" customWidth="1"/>
    <col min="14859" max="14859" width="9.140625" style="10"/>
    <col min="14860" max="14860" width="11" style="10" bestFit="1" customWidth="1"/>
    <col min="14861" max="14861" width="9.140625" style="10" bestFit="1" customWidth="1"/>
    <col min="14862" max="14862" width="11" style="10" bestFit="1" customWidth="1"/>
    <col min="14863" max="14863" width="9.140625" style="10" bestFit="1" customWidth="1"/>
    <col min="14864" max="14864" width="11" style="10" bestFit="1" customWidth="1"/>
    <col min="14865" max="14865" width="3.5703125" style="10" customWidth="1"/>
    <col min="14866" max="14866" width="11" style="10" bestFit="1" customWidth="1"/>
    <col min="14867" max="14867" width="3.5703125" style="10" customWidth="1"/>
    <col min="14868" max="14868" width="15.140625" style="10" bestFit="1" customWidth="1"/>
    <col min="14869" max="14869" width="14.140625" style="10" bestFit="1" customWidth="1"/>
    <col min="14870" max="14878" width="9.28515625" style="10" bestFit="1" customWidth="1"/>
    <col min="14879" max="15103" width="9.140625" style="10"/>
    <col min="15104" max="15104" width="41.7109375" style="10" customWidth="1"/>
    <col min="15105" max="15105" width="6.5703125" style="10" customWidth="1"/>
    <col min="15106" max="15106" width="2.140625" style="10" customWidth="1"/>
    <col min="15107" max="15107" width="20.140625" style="10" bestFit="1" customWidth="1"/>
    <col min="15108" max="15108" width="1.28515625" style="10" customWidth="1"/>
    <col min="15109" max="15109" width="17.5703125" style="10" customWidth="1"/>
    <col min="15110" max="15110" width="1.28515625" style="10" customWidth="1"/>
    <col min="15111" max="15111" width="20.140625" style="10" bestFit="1" customWidth="1"/>
    <col min="15112" max="15112" width="1.28515625" style="10" customWidth="1"/>
    <col min="15113" max="15113" width="17.7109375" style="10" customWidth="1"/>
    <col min="15114" max="15114" width="1.28515625" style="10" customWidth="1"/>
    <col min="15115" max="15115" width="9.140625" style="10"/>
    <col min="15116" max="15116" width="11" style="10" bestFit="1" customWidth="1"/>
    <col min="15117" max="15117" width="9.140625" style="10" bestFit="1" customWidth="1"/>
    <col min="15118" max="15118" width="11" style="10" bestFit="1" customWidth="1"/>
    <col min="15119" max="15119" width="9.140625" style="10" bestFit="1" customWidth="1"/>
    <col min="15120" max="15120" width="11" style="10" bestFit="1" customWidth="1"/>
    <col min="15121" max="15121" width="3.5703125" style="10" customWidth="1"/>
    <col min="15122" max="15122" width="11" style="10" bestFit="1" customWidth="1"/>
    <col min="15123" max="15123" width="3.5703125" style="10" customWidth="1"/>
    <col min="15124" max="15124" width="15.140625" style="10" bestFit="1" customWidth="1"/>
    <col min="15125" max="15125" width="14.140625" style="10" bestFit="1" customWidth="1"/>
    <col min="15126" max="15134" width="9.28515625" style="10" bestFit="1" customWidth="1"/>
    <col min="15135" max="15359" width="9.140625" style="10"/>
    <col min="15360" max="15360" width="41.7109375" style="10" customWidth="1"/>
    <col min="15361" max="15361" width="6.5703125" style="10" customWidth="1"/>
    <col min="15362" max="15362" width="2.140625" style="10" customWidth="1"/>
    <col min="15363" max="15363" width="20.140625" style="10" bestFit="1" customWidth="1"/>
    <col min="15364" max="15364" width="1.28515625" style="10" customWidth="1"/>
    <col min="15365" max="15365" width="17.5703125" style="10" customWidth="1"/>
    <col min="15366" max="15366" width="1.28515625" style="10" customWidth="1"/>
    <col min="15367" max="15367" width="20.140625" style="10" bestFit="1" customWidth="1"/>
    <col min="15368" max="15368" width="1.28515625" style="10" customWidth="1"/>
    <col min="15369" max="15369" width="17.7109375" style="10" customWidth="1"/>
    <col min="15370" max="15370" width="1.28515625" style="10" customWidth="1"/>
    <col min="15371" max="15371" width="9.140625" style="10"/>
    <col min="15372" max="15372" width="11" style="10" bestFit="1" customWidth="1"/>
    <col min="15373" max="15373" width="9.140625" style="10" bestFit="1" customWidth="1"/>
    <col min="15374" max="15374" width="11" style="10" bestFit="1" customWidth="1"/>
    <col min="15375" max="15375" width="9.140625" style="10" bestFit="1" customWidth="1"/>
    <col min="15376" max="15376" width="11" style="10" bestFit="1" customWidth="1"/>
    <col min="15377" max="15377" width="3.5703125" style="10" customWidth="1"/>
    <col min="15378" max="15378" width="11" style="10" bestFit="1" customWidth="1"/>
    <col min="15379" max="15379" width="3.5703125" style="10" customWidth="1"/>
    <col min="15380" max="15380" width="15.140625" style="10" bestFit="1" customWidth="1"/>
    <col min="15381" max="15381" width="14.140625" style="10" bestFit="1" customWidth="1"/>
    <col min="15382" max="15390" width="9.28515625" style="10" bestFit="1" customWidth="1"/>
    <col min="15391" max="15615" width="9.140625" style="10"/>
    <col min="15616" max="15616" width="41.7109375" style="10" customWidth="1"/>
    <col min="15617" max="15617" width="6.5703125" style="10" customWidth="1"/>
    <col min="15618" max="15618" width="2.140625" style="10" customWidth="1"/>
    <col min="15619" max="15619" width="20.140625" style="10" bestFit="1" customWidth="1"/>
    <col min="15620" max="15620" width="1.28515625" style="10" customWidth="1"/>
    <col min="15621" max="15621" width="17.5703125" style="10" customWidth="1"/>
    <col min="15622" max="15622" width="1.28515625" style="10" customWidth="1"/>
    <col min="15623" max="15623" width="20.140625" style="10" bestFit="1" customWidth="1"/>
    <col min="15624" max="15624" width="1.28515625" style="10" customWidth="1"/>
    <col min="15625" max="15625" width="17.7109375" style="10" customWidth="1"/>
    <col min="15626" max="15626" width="1.28515625" style="10" customWidth="1"/>
    <col min="15627" max="15627" width="9.140625" style="10"/>
    <col min="15628" max="15628" width="11" style="10" bestFit="1" customWidth="1"/>
    <col min="15629" max="15629" width="9.140625" style="10" bestFit="1" customWidth="1"/>
    <col min="15630" max="15630" width="11" style="10" bestFit="1" customWidth="1"/>
    <col min="15631" max="15631" width="9.140625" style="10" bestFit="1" customWidth="1"/>
    <col min="15632" max="15632" width="11" style="10" bestFit="1" customWidth="1"/>
    <col min="15633" max="15633" width="3.5703125" style="10" customWidth="1"/>
    <col min="15634" max="15634" width="11" style="10" bestFit="1" customWidth="1"/>
    <col min="15635" max="15635" width="3.5703125" style="10" customWidth="1"/>
    <col min="15636" max="15636" width="15.140625" style="10" bestFit="1" customWidth="1"/>
    <col min="15637" max="15637" width="14.140625" style="10" bestFit="1" customWidth="1"/>
    <col min="15638" max="15646" width="9.28515625" style="10" bestFit="1" customWidth="1"/>
    <col min="15647" max="15871" width="9.140625" style="10"/>
    <col min="15872" max="15872" width="41.7109375" style="10" customWidth="1"/>
    <col min="15873" max="15873" width="6.5703125" style="10" customWidth="1"/>
    <col min="15874" max="15874" width="2.140625" style="10" customWidth="1"/>
    <col min="15875" max="15875" width="20.140625" style="10" bestFit="1" customWidth="1"/>
    <col min="15876" max="15876" width="1.28515625" style="10" customWidth="1"/>
    <col min="15877" max="15877" width="17.5703125" style="10" customWidth="1"/>
    <col min="15878" max="15878" width="1.28515625" style="10" customWidth="1"/>
    <col min="15879" max="15879" width="20.140625" style="10" bestFit="1" customWidth="1"/>
    <col min="15880" max="15880" width="1.28515625" style="10" customWidth="1"/>
    <col min="15881" max="15881" width="17.7109375" style="10" customWidth="1"/>
    <col min="15882" max="15882" width="1.28515625" style="10" customWidth="1"/>
    <col min="15883" max="15883" width="9.140625" style="10"/>
    <col min="15884" max="15884" width="11" style="10" bestFit="1" customWidth="1"/>
    <col min="15885" max="15885" width="9.140625" style="10" bestFit="1" customWidth="1"/>
    <col min="15886" max="15886" width="11" style="10" bestFit="1" customWidth="1"/>
    <col min="15887" max="15887" width="9.140625" style="10" bestFit="1" customWidth="1"/>
    <col min="15888" max="15888" width="11" style="10" bestFit="1" customWidth="1"/>
    <col min="15889" max="15889" width="3.5703125" style="10" customWidth="1"/>
    <col min="15890" max="15890" width="11" style="10" bestFit="1" customWidth="1"/>
    <col min="15891" max="15891" width="3.5703125" style="10" customWidth="1"/>
    <col min="15892" max="15892" width="15.140625" style="10" bestFit="1" customWidth="1"/>
    <col min="15893" max="15893" width="14.140625" style="10" bestFit="1" customWidth="1"/>
    <col min="15894" max="15902" width="9.28515625" style="10" bestFit="1" customWidth="1"/>
    <col min="15903" max="16127" width="9.140625" style="10"/>
    <col min="16128" max="16128" width="41.7109375" style="10" customWidth="1"/>
    <col min="16129" max="16129" width="6.5703125" style="10" customWidth="1"/>
    <col min="16130" max="16130" width="2.140625" style="10" customWidth="1"/>
    <col min="16131" max="16131" width="20.140625" style="10" bestFit="1" customWidth="1"/>
    <col min="16132" max="16132" width="1.28515625" style="10" customWidth="1"/>
    <col min="16133" max="16133" width="17.5703125" style="10" customWidth="1"/>
    <col min="16134" max="16134" width="1.28515625" style="10" customWidth="1"/>
    <col min="16135" max="16135" width="20.140625" style="10" bestFit="1" customWidth="1"/>
    <col min="16136" max="16136" width="1.28515625" style="10" customWidth="1"/>
    <col min="16137" max="16137" width="17.7109375" style="10" customWidth="1"/>
    <col min="16138" max="16138" width="1.28515625" style="10" customWidth="1"/>
    <col min="16139" max="16139" width="9.140625" style="10"/>
    <col min="16140" max="16140" width="11" style="10" bestFit="1" customWidth="1"/>
    <col min="16141" max="16141" width="9.140625" style="10" bestFit="1" customWidth="1"/>
    <col min="16142" max="16142" width="11" style="10" bestFit="1" customWidth="1"/>
    <col min="16143" max="16143" width="9.140625" style="10" bestFit="1" customWidth="1"/>
    <col min="16144" max="16144" width="11" style="10" bestFit="1" customWidth="1"/>
    <col min="16145" max="16145" width="3.5703125" style="10" customWidth="1"/>
    <col min="16146" max="16146" width="11" style="10" bestFit="1" customWidth="1"/>
    <col min="16147" max="16147" width="3.5703125" style="10" customWidth="1"/>
    <col min="16148" max="16148" width="15.140625" style="10" bestFit="1" customWidth="1"/>
    <col min="16149" max="16149" width="14.140625" style="10" bestFit="1" customWidth="1"/>
    <col min="16150" max="16158" width="9.28515625" style="10" bestFit="1" customWidth="1"/>
    <col min="16159" max="16384" width="9.140625" style="10"/>
  </cols>
  <sheetData>
    <row r="1" spans="1:11" ht="21.75" customHeight="1">
      <c r="A1" s="26" t="s">
        <v>70</v>
      </c>
      <c r="B1" s="26"/>
    </row>
    <row r="2" spans="1:11" ht="21.75" customHeight="1">
      <c r="A2" s="27" t="s">
        <v>2</v>
      </c>
      <c r="B2" s="27"/>
    </row>
    <row r="3" spans="1:11" ht="21.75" customHeight="1">
      <c r="A3" s="27"/>
      <c r="B3" s="27"/>
    </row>
    <row r="4" spans="1:11" ht="21.75" customHeight="1">
      <c r="C4" s="223" t="s">
        <v>71</v>
      </c>
      <c r="D4" s="223"/>
      <c r="E4" s="223"/>
      <c r="F4" s="28"/>
      <c r="G4" s="223" t="s">
        <v>72</v>
      </c>
      <c r="H4" s="223"/>
      <c r="I4" s="223"/>
      <c r="J4" s="28"/>
      <c r="K4" s="28"/>
    </row>
    <row r="5" spans="1:11" ht="21.75" customHeight="1">
      <c r="B5" s="74"/>
      <c r="C5" s="223" t="s">
        <v>73</v>
      </c>
      <c r="D5" s="223"/>
      <c r="E5" s="223"/>
      <c r="F5" s="28"/>
      <c r="G5" s="223" t="s">
        <v>74</v>
      </c>
      <c r="H5" s="223"/>
      <c r="I5" s="223"/>
      <c r="J5" s="28"/>
      <c r="K5" s="28"/>
    </row>
    <row r="6" spans="1:11" ht="21.75" customHeight="1">
      <c r="B6" s="74"/>
      <c r="C6" s="209" t="s">
        <v>55</v>
      </c>
      <c r="D6" s="157"/>
      <c r="E6" s="209" t="s">
        <v>56</v>
      </c>
      <c r="F6" s="28"/>
      <c r="G6" s="209" t="s">
        <v>55</v>
      </c>
      <c r="H6" s="157"/>
      <c r="I6" s="209" t="s">
        <v>56</v>
      </c>
      <c r="J6" s="28"/>
      <c r="K6" s="28"/>
    </row>
    <row r="7" spans="1:11" ht="21.75" customHeight="1">
      <c r="A7" s="30" t="s">
        <v>6</v>
      </c>
      <c r="B7" s="158" t="s">
        <v>7</v>
      </c>
      <c r="C7" s="208">
        <v>2019</v>
      </c>
      <c r="D7" s="159"/>
      <c r="E7" s="208">
        <v>2018</v>
      </c>
      <c r="F7" s="159"/>
      <c r="G7" s="208">
        <v>2019</v>
      </c>
      <c r="H7" s="159"/>
      <c r="I7" s="208">
        <v>2018</v>
      </c>
      <c r="J7" s="25"/>
    </row>
    <row r="8" spans="1:11" ht="21.75" customHeight="1">
      <c r="A8" s="30"/>
      <c r="B8" s="163"/>
      <c r="C8" s="208" t="s">
        <v>118</v>
      </c>
      <c r="D8" s="164"/>
      <c r="E8" s="208"/>
      <c r="F8" s="164"/>
      <c r="G8" s="208" t="s">
        <v>118</v>
      </c>
      <c r="H8" s="164"/>
      <c r="I8" s="208"/>
      <c r="J8" s="25"/>
    </row>
    <row r="9" spans="1:11" ht="21.75" customHeight="1">
      <c r="A9" s="11"/>
      <c r="B9" s="158"/>
      <c r="C9" s="224" t="s">
        <v>59</v>
      </c>
      <c r="D9" s="224"/>
      <c r="E9" s="224"/>
      <c r="F9" s="224"/>
      <c r="G9" s="224"/>
      <c r="H9" s="224"/>
      <c r="I9" s="224"/>
      <c r="J9" s="29"/>
      <c r="K9" s="29"/>
    </row>
    <row r="10" spans="1:11" ht="21.75" customHeight="1">
      <c r="A10" s="31" t="s">
        <v>8</v>
      </c>
      <c r="B10" s="158"/>
      <c r="C10" s="68"/>
      <c r="D10" s="68"/>
      <c r="E10" s="68"/>
      <c r="F10" s="68"/>
      <c r="G10" s="68"/>
      <c r="H10" s="68"/>
      <c r="I10" s="68"/>
      <c r="J10" s="140"/>
    </row>
    <row r="11" spans="1:11" ht="21.75" customHeight="1">
      <c r="A11" s="32" t="s">
        <v>9</v>
      </c>
      <c r="B11" s="69"/>
      <c r="C11" s="70">
        <v>79313</v>
      </c>
      <c r="D11" s="70"/>
      <c r="E11" s="70">
        <v>123254</v>
      </c>
      <c r="F11" s="70"/>
      <c r="G11" s="70">
        <v>74843</v>
      </c>
      <c r="H11" s="70"/>
      <c r="I11" s="70">
        <v>79377</v>
      </c>
      <c r="J11" s="141"/>
    </row>
    <row r="12" spans="1:11" ht="21.75" customHeight="1">
      <c r="A12" s="32" t="s">
        <v>94</v>
      </c>
      <c r="B12" s="69">
        <v>5</v>
      </c>
      <c r="C12" s="70">
        <v>51598</v>
      </c>
      <c r="D12" s="70"/>
      <c r="E12" s="70">
        <v>65522</v>
      </c>
      <c r="F12" s="70"/>
      <c r="G12" s="70">
        <v>12998</v>
      </c>
      <c r="H12" s="70"/>
      <c r="I12" s="70">
        <v>12959</v>
      </c>
      <c r="J12" s="141"/>
    </row>
    <row r="13" spans="1:11" ht="21.75" customHeight="1">
      <c r="A13" s="32" t="s">
        <v>95</v>
      </c>
      <c r="B13" s="69">
        <v>6</v>
      </c>
      <c r="C13" s="70">
        <v>43958</v>
      </c>
      <c r="D13" s="70"/>
      <c r="E13" s="70">
        <v>42142</v>
      </c>
      <c r="F13" s="70"/>
      <c r="G13" s="70">
        <v>43958</v>
      </c>
      <c r="H13" s="70"/>
      <c r="I13" s="70">
        <v>42142</v>
      </c>
      <c r="J13" s="141"/>
    </row>
    <row r="14" spans="1:11" ht="21.75" customHeight="1">
      <c r="A14" s="32" t="s">
        <v>10</v>
      </c>
      <c r="B14" s="69"/>
      <c r="C14" s="70"/>
      <c r="D14" s="70"/>
      <c r="E14" s="70"/>
      <c r="F14" s="70"/>
      <c r="G14" s="70"/>
      <c r="H14" s="70"/>
      <c r="I14" s="70"/>
      <c r="J14" s="141"/>
    </row>
    <row r="15" spans="1:11" ht="21.75" customHeight="1">
      <c r="A15" s="32" t="s">
        <v>84</v>
      </c>
      <c r="B15" s="69">
        <v>7</v>
      </c>
      <c r="C15" s="70">
        <v>17829</v>
      </c>
      <c r="D15" s="70"/>
      <c r="E15" s="70">
        <v>17593</v>
      </c>
      <c r="F15" s="70"/>
      <c r="G15" s="70">
        <v>17829</v>
      </c>
      <c r="H15" s="70"/>
      <c r="I15" s="70">
        <v>17593</v>
      </c>
      <c r="J15" s="141"/>
    </row>
    <row r="16" spans="1:11" ht="21.75" customHeight="1">
      <c r="A16" s="32" t="s">
        <v>129</v>
      </c>
      <c r="B16" s="158">
        <v>4</v>
      </c>
      <c r="C16" s="70">
        <f>58853-C20-C21</f>
        <v>57054</v>
      </c>
      <c r="D16" s="70"/>
      <c r="E16" s="70">
        <v>47181</v>
      </c>
      <c r="F16" s="70"/>
      <c r="G16" s="70">
        <v>11997</v>
      </c>
      <c r="H16" s="70"/>
      <c r="I16" s="70">
        <v>11205</v>
      </c>
      <c r="J16" s="141"/>
      <c r="K16" s="15"/>
    </row>
    <row r="17" spans="1:11" ht="21.75" customHeight="1">
      <c r="A17" s="32" t="s">
        <v>188</v>
      </c>
      <c r="B17" s="10"/>
      <c r="J17" s="141"/>
      <c r="K17" s="15"/>
    </row>
    <row r="18" spans="1:11" ht="21.75" customHeight="1">
      <c r="A18" s="32" t="s">
        <v>191</v>
      </c>
      <c r="B18" s="167">
        <v>4</v>
      </c>
      <c r="C18" s="70">
        <v>0</v>
      </c>
      <c r="D18" s="70"/>
      <c r="E18" s="70">
        <v>0</v>
      </c>
      <c r="F18" s="70"/>
      <c r="G18" s="70">
        <v>1643</v>
      </c>
      <c r="H18" s="70"/>
      <c r="I18" s="70">
        <v>1217</v>
      </c>
      <c r="J18" s="141"/>
      <c r="K18" s="15"/>
    </row>
    <row r="19" spans="1:11" ht="21.75" customHeight="1">
      <c r="A19" s="32" t="s">
        <v>169</v>
      </c>
      <c r="B19" s="167">
        <v>4</v>
      </c>
      <c r="C19" s="70">
        <v>0</v>
      </c>
      <c r="D19" s="70"/>
      <c r="E19" s="70">
        <v>0</v>
      </c>
      <c r="F19" s="70"/>
      <c r="G19" s="70">
        <v>79000</v>
      </c>
      <c r="H19" s="70"/>
      <c r="I19" s="70">
        <v>16000</v>
      </c>
      <c r="J19" s="141"/>
      <c r="K19" s="15"/>
    </row>
    <row r="20" spans="1:11" ht="21.75" customHeight="1">
      <c r="A20" s="32" t="s">
        <v>170</v>
      </c>
      <c r="B20" s="167"/>
      <c r="C20" s="70">
        <v>1725</v>
      </c>
      <c r="D20" s="70"/>
      <c r="E20" s="70">
        <v>2300</v>
      </c>
      <c r="F20" s="70"/>
      <c r="G20" s="70">
        <v>0</v>
      </c>
      <c r="H20" s="70"/>
      <c r="I20" s="70">
        <v>0</v>
      </c>
      <c r="J20" s="141"/>
      <c r="K20" s="15"/>
    </row>
    <row r="21" spans="1:11" ht="21.75" customHeight="1">
      <c r="A21" s="32" t="s">
        <v>182</v>
      </c>
      <c r="B21" s="191"/>
      <c r="C21" s="70">
        <v>74</v>
      </c>
      <c r="D21" s="70"/>
      <c r="E21" s="70">
        <v>0</v>
      </c>
      <c r="F21" s="70"/>
      <c r="G21" s="70">
        <v>0</v>
      </c>
      <c r="H21" s="70"/>
      <c r="I21" s="70">
        <v>0</v>
      </c>
      <c r="J21" s="141"/>
      <c r="K21" s="15"/>
    </row>
    <row r="22" spans="1:11" ht="21.75" customHeight="1">
      <c r="A22" s="32" t="s">
        <v>76</v>
      </c>
      <c r="B22" s="158"/>
      <c r="C22" s="70">
        <v>2036</v>
      </c>
      <c r="D22" s="70"/>
      <c r="E22" s="70">
        <v>2318</v>
      </c>
      <c r="F22" s="70"/>
      <c r="G22" s="70">
        <v>2036</v>
      </c>
      <c r="H22" s="70"/>
      <c r="I22" s="70">
        <v>2318</v>
      </c>
      <c r="J22" s="141"/>
      <c r="K22" s="12"/>
    </row>
    <row r="23" spans="1:11" ht="21.75" customHeight="1">
      <c r="A23" s="28" t="s">
        <v>11</v>
      </c>
      <c r="B23" s="158"/>
      <c r="C23" s="71">
        <f>SUM(C11:C22)</f>
        <v>253587</v>
      </c>
      <c r="D23" s="72"/>
      <c r="E23" s="71">
        <f>SUM(E11:E22)</f>
        <v>300310</v>
      </c>
      <c r="F23" s="72"/>
      <c r="G23" s="71">
        <f>SUM(G11:G22)</f>
        <v>244304</v>
      </c>
      <c r="H23" s="72"/>
      <c r="I23" s="71">
        <f>SUM(I11:I22)</f>
        <v>182811</v>
      </c>
      <c r="J23" s="13"/>
    </row>
    <row r="24" spans="1:11" ht="12.75" customHeight="1">
      <c r="A24" s="28"/>
      <c r="B24" s="165"/>
      <c r="C24" s="83"/>
      <c r="D24" s="72"/>
      <c r="E24" s="83"/>
      <c r="F24" s="72"/>
      <c r="G24" s="83"/>
      <c r="H24" s="72"/>
      <c r="I24" s="83"/>
      <c r="J24" s="13"/>
    </row>
    <row r="25" spans="1:11" ht="21.75" customHeight="1">
      <c r="A25" s="31" t="s">
        <v>12</v>
      </c>
      <c r="B25" s="158"/>
      <c r="C25" s="78"/>
      <c r="D25" s="142"/>
      <c r="E25" s="78"/>
      <c r="F25" s="142"/>
      <c r="G25" s="78"/>
      <c r="H25" s="142"/>
      <c r="I25" s="78"/>
      <c r="J25" s="142"/>
    </row>
    <row r="26" spans="1:11" ht="21.75" customHeight="1">
      <c r="A26" s="32" t="s">
        <v>171</v>
      </c>
      <c r="B26" s="167"/>
      <c r="C26" s="78"/>
      <c r="D26" s="142"/>
      <c r="E26" s="78"/>
      <c r="F26" s="142"/>
      <c r="G26" s="78"/>
      <c r="H26" s="142"/>
      <c r="I26" s="78"/>
      <c r="J26" s="142"/>
    </row>
    <row r="27" spans="1:11" ht="21.75" customHeight="1">
      <c r="A27" s="32" t="s">
        <v>172</v>
      </c>
      <c r="B27" s="167"/>
      <c r="C27" s="70">
        <v>16800</v>
      </c>
      <c r="D27" s="142"/>
      <c r="E27" s="70">
        <v>17399</v>
      </c>
      <c r="F27" s="142"/>
      <c r="G27" s="70">
        <v>15000</v>
      </c>
      <c r="H27" s="142"/>
      <c r="I27" s="70">
        <v>15599</v>
      </c>
      <c r="J27" s="142"/>
    </row>
    <row r="28" spans="1:11" ht="21.75" customHeight="1">
      <c r="A28" s="32" t="s">
        <v>13</v>
      </c>
      <c r="B28" s="158">
        <v>8</v>
      </c>
      <c r="C28" s="70">
        <v>0</v>
      </c>
      <c r="D28" s="70"/>
      <c r="E28" s="70">
        <v>0</v>
      </c>
      <c r="F28" s="70"/>
      <c r="G28" s="70">
        <v>507839</v>
      </c>
      <c r="H28" s="70"/>
      <c r="I28" s="70">
        <v>507839</v>
      </c>
      <c r="J28" s="141"/>
    </row>
    <row r="29" spans="1:11" ht="21.75" customHeight="1">
      <c r="A29" s="32" t="s">
        <v>85</v>
      </c>
      <c r="B29" s="158">
        <v>7</v>
      </c>
      <c r="C29" s="70">
        <v>195527</v>
      </c>
      <c r="D29" s="70"/>
      <c r="E29" s="70">
        <v>198662</v>
      </c>
      <c r="F29" s="70"/>
      <c r="G29" s="70">
        <v>195527</v>
      </c>
      <c r="H29" s="70"/>
      <c r="I29" s="70">
        <v>198662</v>
      </c>
      <c r="J29" s="141"/>
    </row>
    <row r="30" spans="1:11" ht="21.75" customHeight="1">
      <c r="A30" s="32" t="s">
        <v>173</v>
      </c>
      <c r="B30" s="167">
        <v>4</v>
      </c>
      <c r="C30" s="70">
        <v>0</v>
      </c>
      <c r="D30" s="70"/>
      <c r="E30" s="70">
        <v>0</v>
      </c>
      <c r="F30" s="70"/>
      <c r="G30" s="70">
        <v>290357</v>
      </c>
      <c r="H30" s="70"/>
      <c r="I30" s="70">
        <v>155783</v>
      </c>
      <c r="J30" s="141"/>
    </row>
    <row r="31" spans="1:11" ht="21.75" customHeight="1">
      <c r="A31" s="32" t="s">
        <v>77</v>
      </c>
      <c r="B31" s="158"/>
      <c r="C31" s="70">
        <v>2866</v>
      </c>
      <c r="D31" s="70"/>
      <c r="E31" s="70">
        <v>2491</v>
      </c>
      <c r="F31" s="70"/>
      <c r="G31" s="70">
        <v>2866</v>
      </c>
      <c r="H31" s="70"/>
      <c r="I31" s="70">
        <v>2491</v>
      </c>
      <c r="J31" s="141"/>
    </row>
    <row r="32" spans="1:11" ht="21.75" customHeight="1">
      <c r="A32" s="32" t="s">
        <v>96</v>
      </c>
      <c r="B32" s="158"/>
      <c r="C32" s="70">
        <v>171618</v>
      </c>
      <c r="D32" s="70"/>
      <c r="E32" s="70">
        <v>171618</v>
      </c>
      <c r="F32" s="70"/>
      <c r="G32" s="70">
        <v>0</v>
      </c>
      <c r="H32" s="70"/>
      <c r="I32" s="70">
        <v>0</v>
      </c>
      <c r="J32" s="141"/>
    </row>
    <row r="33" spans="1:11" ht="21.75" customHeight="1">
      <c r="A33" s="32" t="s">
        <v>14</v>
      </c>
      <c r="B33" s="158">
        <v>9</v>
      </c>
      <c r="C33" s="70">
        <v>811044</v>
      </c>
      <c r="D33" s="70"/>
      <c r="E33" s="70">
        <v>676296</v>
      </c>
      <c r="F33" s="70"/>
      <c r="G33" s="70">
        <v>133185</v>
      </c>
      <c r="H33" s="70"/>
      <c r="I33" s="70">
        <v>128941</v>
      </c>
      <c r="J33" s="141"/>
    </row>
    <row r="34" spans="1:11" ht="21.75" customHeight="1">
      <c r="A34" s="32" t="s">
        <v>61</v>
      </c>
      <c r="B34" s="158"/>
      <c r="C34" s="70">
        <v>115991</v>
      </c>
      <c r="D34" s="70"/>
      <c r="E34" s="70">
        <v>116057</v>
      </c>
      <c r="F34" s="70"/>
      <c r="G34" s="70">
        <v>4829</v>
      </c>
      <c r="H34" s="70"/>
      <c r="I34" s="70">
        <v>4874</v>
      </c>
      <c r="J34" s="141"/>
    </row>
    <row r="35" spans="1:11" ht="21.75" customHeight="1">
      <c r="A35" s="32" t="s">
        <v>102</v>
      </c>
      <c r="B35" s="160"/>
      <c r="C35" s="70">
        <v>8077</v>
      </c>
      <c r="D35" s="70"/>
      <c r="E35" s="70">
        <v>8077</v>
      </c>
      <c r="F35" s="70"/>
      <c r="G35" s="70">
        <v>0</v>
      </c>
      <c r="H35" s="70"/>
      <c r="I35" s="70">
        <v>0</v>
      </c>
      <c r="J35" s="141"/>
    </row>
    <row r="36" spans="1:11" ht="21.75" customHeight="1">
      <c r="A36" s="32" t="s">
        <v>97</v>
      </c>
      <c r="B36" s="158"/>
      <c r="C36" s="70">
        <v>9594</v>
      </c>
      <c r="D36" s="70"/>
      <c r="E36" s="70">
        <v>983</v>
      </c>
      <c r="F36" s="70"/>
      <c r="G36" s="70">
        <v>1363</v>
      </c>
      <c r="H36" s="70"/>
      <c r="I36" s="70">
        <v>982</v>
      </c>
      <c r="J36" s="141"/>
    </row>
    <row r="37" spans="1:11" ht="21.75" customHeight="1">
      <c r="A37" s="28" t="s">
        <v>15</v>
      </c>
      <c r="B37" s="158"/>
      <c r="C37" s="71">
        <f>SUM(C27:C36)</f>
        <v>1331517</v>
      </c>
      <c r="D37" s="72"/>
      <c r="E37" s="71">
        <f>SUM(E27:E36)</f>
        <v>1191583</v>
      </c>
      <c r="F37" s="72"/>
      <c r="G37" s="71">
        <f>SUM(G27:G36)</f>
        <v>1150966</v>
      </c>
      <c r="H37" s="72"/>
      <c r="I37" s="71">
        <f>SUM(I27:I36)</f>
        <v>1015171</v>
      </c>
      <c r="J37" s="13"/>
    </row>
    <row r="38" spans="1:11" ht="12.75" customHeight="1">
      <c r="A38" s="28"/>
      <c r="B38" s="165"/>
      <c r="C38" s="83"/>
      <c r="D38" s="72"/>
      <c r="E38" s="83"/>
      <c r="F38" s="72"/>
      <c r="G38" s="83"/>
      <c r="H38" s="72"/>
      <c r="I38" s="83"/>
      <c r="J38" s="13"/>
    </row>
    <row r="39" spans="1:11" ht="21.75" customHeight="1" thickBot="1">
      <c r="A39" s="28" t="s">
        <v>16</v>
      </c>
      <c r="B39" s="158"/>
      <c r="C39" s="79">
        <f>SUM(C23+C37)</f>
        <v>1585104</v>
      </c>
      <c r="D39" s="72"/>
      <c r="E39" s="79">
        <f>SUM(E23+E37)</f>
        <v>1491893</v>
      </c>
      <c r="F39" s="72"/>
      <c r="G39" s="79">
        <f>SUM(G23+G37)</f>
        <v>1395270</v>
      </c>
      <c r="H39" s="72"/>
      <c r="I39" s="79">
        <f>SUM(I23+I37)</f>
        <v>1197982</v>
      </c>
      <c r="J39" s="13"/>
    </row>
    <row r="40" spans="1:11" ht="21.75" customHeight="1" thickTop="1">
      <c r="A40" s="28"/>
      <c r="B40" s="165"/>
      <c r="C40" s="83"/>
      <c r="D40" s="72"/>
      <c r="E40" s="83"/>
      <c r="F40" s="72"/>
      <c r="G40" s="83"/>
      <c r="H40" s="72"/>
      <c r="I40" s="83"/>
      <c r="J40" s="13"/>
    </row>
    <row r="41" spans="1:11" ht="21.75" customHeight="1">
      <c r="A41" s="26" t="s">
        <v>70</v>
      </c>
      <c r="B41" s="26"/>
      <c r="D41" s="9"/>
      <c r="F41" s="9"/>
      <c r="H41" s="9"/>
      <c r="J41" s="9"/>
    </row>
    <row r="42" spans="1:11" ht="21.75" customHeight="1">
      <c r="A42" s="27" t="s">
        <v>2</v>
      </c>
      <c r="B42" s="27"/>
      <c r="D42" s="9"/>
      <c r="F42" s="9"/>
      <c r="H42" s="9"/>
      <c r="J42" s="9"/>
    </row>
    <row r="43" spans="1:11" ht="21.75" customHeight="1">
      <c r="C43" s="223" t="s">
        <v>71</v>
      </c>
      <c r="D43" s="223"/>
      <c r="E43" s="223"/>
      <c r="F43" s="28"/>
      <c r="G43" s="223" t="s">
        <v>72</v>
      </c>
      <c r="H43" s="223"/>
      <c r="I43" s="223"/>
      <c r="J43" s="28"/>
      <c r="K43" s="28"/>
    </row>
    <row r="44" spans="1:11" ht="21.75" customHeight="1">
      <c r="A44" s="11"/>
      <c r="B44" s="74"/>
      <c r="C44" s="223" t="s">
        <v>73</v>
      </c>
      <c r="D44" s="223"/>
      <c r="E44" s="223"/>
      <c r="F44" s="28"/>
      <c r="G44" s="223" t="s">
        <v>74</v>
      </c>
      <c r="H44" s="223"/>
      <c r="I44" s="223"/>
      <c r="J44" s="28"/>
      <c r="K44" s="28"/>
    </row>
    <row r="45" spans="1:11" ht="21.75" customHeight="1">
      <c r="A45" s="11"/>
      <c r="B45" s="74"/>
      <c r="C45" s="209" t="s">
        <v>55</v>
      </c>
      <c r="D45" s="157"/>
      <c r="E45" s="209" t="s">
        <v>56</v>
      </c>
      <c r="F45" s="28"/>
      <c r="G45" s="209" t="s">
        <v>55</v>
      </c>
      <c r="H45" s="157"/>
      <c r="I45" s="209" t="s">
        <v>56</v>
      </c>
      <c r="J45" s="28"/>
      <c r="K45" s="28"/>
    </row>
    <row r="46" spans="1:11" ht="21.75" customHeight="1">
      <c r="A46" s="30" t="s">
        <v>119</v>
      </c>
      <c r="B46" s="158" t="s">
        <v>7</v>
      </c>
      <c r="C46" s="208">
        <v>2019</v>
      </c>
      <c r="D46" s="166"/>
      <c r="E46" s="208">
        <v>2018</v>
      </c>
      <c r="F46" s="166"/>
      <c r="G46" s="208">
        <v>2019</v>
      </c>
      <c r="H46" s="166"/>
      <c r="I46" s="208">
        <v>2018</v>
      </c>
      <c r="J46" s="25"/>
    </row>
    <row r="47" spans="1:11" ht="21.75" customHeight="1">
      <c r="A47" s="30"/>
      <c r="B47" s="163"/>
      <c r="C47" s="208" t="s">
        <v>118</v>
      </c>
      <c r="D47" s="164"/>
      <c r="E47" s="208"/>
      <c r="F47" s="164"/>
      <c r="G47" s="208" t="s">
        <v>118</v>
      </c>
      <c r="H47" s="164"/>
      <c r="I47" s="208"/>
      <c r="J47" s="25"/>
    </row>
    <row r="48" spans="1:11" ht="21.75" customHeight="1">
      <c r="A48" s="30"/>
      <c r="B48" s="74"/>
      <c r="C48" s="224" t="s">
        <v>59</v>
      </c>
      <c r="D48" s="224"/>
      <c r="E48" s="224"/>
      <c r="F48" s="224"/>
      <c r="G48" s="224"/>
      <c r="H48" s="224"/>
      <c r="I48" s="224"/>
      <c r="J48" s="224"/>
    </row>
    <row r="49" spans="1:11" ht="21.75" customHeight="1">
      <c r="A49" s="31" t="s">
        <v>17</v>
      </c>
      <c r="B49" s="74"/>
      <c r="C49" s="70"/>
      <c r="D49" s="68"/>
      <c r="E49" s="70"/>
      <c r="F49" s="68"/>
      <c r="G49" s="70"/>
      <c r="H49" s="68"/>
      <c r="I49" s="70"/>
      <c r="J49" s="68"/>
      <c r="K49" s="32"/>
    </row>
    <row r="50" spans="1:11" ht="21.75" customHeight="1">
      <c r="A50" s="32" t="s">
        <v>163</v>
      </c>
      <c r="B50" s="158">
        <v>10</v>
      </c>
      <c r="C50" s="70">
        <v>90000</v>
      </c>
      <c r="D50" s="70"/>
      <c r="E50" s="70">
        <v>61257</v>
      </c>
      <c r="F50" s="70">
        <v>0</v>
      </c>
      <c r="G50" s="70">
        <v>90000</v>
      </c>
      <c r="H50" s="70">
        <v>0</v>
      </c>
      <c r="I50" s="70">
        <v>40000</v>
      </c>
      <c r="J50" s="70"/>
      <c r="K50" s="143"/>
    </row>
    <row r="51" spans="1:11" ht="21.75" customHeight="1">
      <c r="A51" s="32" t="s">
        <v>18</v>
      </c>
      <c r="B51" s="75"/>
      <c r="C51" s="70">
        <v>24993</v>
      </c>
      <c r="D51" s="70"/>
      <c r="E51" s="70">
        <v>16991</v>
      </c>
      <c r="F51" s="70">
        <v>0</v>
      </c>
      <c r="G51" s="70">
        <v>17768</v>
      </c>
      <c r="H51" s="70">
        <v>0</v>
      </c>
      <c r="I51" s="70">
        <v>16991</v>
      </c>
      <c r="J51" s="70"/>
      <c r="K51" s="143"/>
    </row>
    <row r="52" spans="1:11" ht="21.75" customHeight="1">
      <c r="A52" s="32" t="s">
        <v>130</v>
      </c>
      <c r="B52" s="158"/>
      <c r="C52" s="70">
        <v>54693</v>
      </c>
      <c r="D52" s="70"/>
      <c r="E52" s="70">
        <v>168599</v>
      </c>
      <c r="F52" s="70">
        <v>0</v>
      </c>
      <c r="G52" s="70">
        <v>17102</v>
      </c>
      <c r="H52" s="70">
        <v>0</v>
      </c>
      <c r="I52" s="70">
        <v>11633</v>
      </c>
      <c r="J52" s="80"/>
      <c r="K52" s="81"/>
    </row>
    <row r="53" spans="1:11" ht="21.75" customHeight="1">
      <c r="A53" s="32" t="s">
        <v>132</v>
      </c>
      <c r="B53" s="32"/>
      <c r="C53" s="70"/>
      <c r="D53" s="82"/>
      <c r="E53" s="70"/>
      <c r="F53" s="70">
        <v>0</v>
      </c>
      <c r="G53" s="70"/>
      <c r="H53" s="70">
        <v>0</v>
      </c>
      <c r="I53" s="70"/>
      <c r="J53" s="82"/>
      <c r="K53" s="32"/>
    </row>
    <row r="54" spans="1:11" ht="21.75" customHeight="1">
      <c r="A54" s="32" t="s">
        <v>164</v>
      </c>
      <c r="B54" s="158">
        <v>10</v>
      </c>
      <c r="C54" s="70">
        <v>70209</v>
      </c>
      <c r="D54" s="70"/>
      <c r="E54" s="70">
        <v>53242</v>
      </c>
      <c r="F54" s="70">
        <v>0</v>
      </c>
      <c r="G54" s="70">
        <v>56164</v>
      </c>
      <c r="H54" s="70">
        <v>0</v>
      </c>
      <c r="I54" s="70">
        <v>29742</v>
      </c>
      <c r="J54" s="70"/>
      <c r="K54" s="32"/>
    </row>
    <row r="55" spans="1:11" ht="21.75" customHeight="1">
      <c r="A55" s="32" t="s">
        <v>63</v>
      </c>
      <c r="B55" s="158"/>
      <c r="C55" s="70"/>
      <c r="D55" s="70"/>
      <c r="E55" s="70"/>
      <c r="F55" s="70">
        <v>0</v>
      </c>
      <c r="G55" s="70"/>
      <c r="H55" s="70">
        <v>0</v>
      </c>
      <c r="I55" s="70"/>
      <c r="J55" s="70"/>
      <c r="K55" s="32"/>
    </row>
    <row r="56" spans="1:11" ht="21.75" customHeight="1">
      <c r="A56" s="32" t="s">
        <v>62</v>
      </c>
      <c r="B56" s="158">
        <v>10</v>
      </c>
      <c r="C56" s="70">
        <v>6341</v>
      </c>
      <c r="D56" s="70"/>
      <c r="E56" s="70">
        <v>958</v>
      </c>
      <c r="F56" s="70">
        <v>0</v>
      </c>
      <c r="G56" s="70">
        <v>969</v>
      </c>
      <c r="H56" s="70">
        <v>0</v>
      </c>
      <c r="I56" s="70">
        <v>958</v>
      </c>
      <c r="J56" s="80"/>
      <c r="K56" s="32"/>
    </row>
    <row r="57" spans="1:11" ht="21.75" customHeight="1">
      <c r="A57" s="28" t="s">
        <v>19</v>
      </c>
      <c r="B57" s="158"/>
      <c r="C57" s="71">
        <f>SUM(C50:C56)</f>
        <v>246236</v>
      </c>
      <c r="D57" s="83"/>
      <c r="E57" s="71">
        <f>SUM(E50:E56)</f>
        <v>301047</v>
      </c>
      <c r="F57" s="83"/>
      <c r="G57" s="71">
        <f>SUM(G50:G56)</f>
        <v>182003</v>
      </c>
      <c r="H57" s="83"/>
      <c r="I57" s="71">
        <f>SUM(I50:I56)</f>
        <v>99324</v>
      </c>
      <c r="J57" s="83"/>
      <c r="K57" s="32"/>
    </row>
    <row r="58" spans="1:11" ht="21.75" customHeight="1">
      <c r="A58" s="28"/>
      <c r="B58" s="165"/>
      <c r="C58" s="83"/>
      <c r="D58" s="83"/>
      <c r="E58" s="83"/>
      <c r="F58" s="83"/>
      <c r="G58" s="83"/>
      <c r="H58" s="83"/>
      <c r="I58" s="83"/>
      <c r="J58" s="83"/>
      <c r="K58" s="32"/>
    </row>
    <row r="59" spans="1:11" ht="21.75" customHeight="1">
      <c r="A59" s="31" t="s">
        <v>20</v>
      </c>
      <c r="B59" s="158"/>
      <c r="C59" s="70"/>
      <c r="D59" s="70"/>
      <c r="E59" s="70"/>
      <c r="F59" s="70"/>
      <c r="G59" s="70"/>
      <c r="H59" s="70"/>
      <c r="I59" s="70"/>
      <c r="J59" s="70"/>
      <c r="K59" s="32"/>
    </row>
    <row r="60" spans="1:11" ht="21.75" customHeight="1">
      <c r="A60" s="32" t="s">
        <v>165</v>
      </c>
      <c r="B60" s="158">
        <v>10</v>
      </c>
      <c r="C60" s="70">
        <v>248786</v>
      </c>
      <c r="D60" s="70"/>
      <c r="E60" s="70">
        <v>138325</v>
      </c>
      <c r="F60" s="70">
        <v>0</v>
      </c>
      <c r="G60" s="70">
        <v>239330</v>
      </c>
      <c r="H60" s="70">
        <v>0</v>
      </c>
      <c r="I60" s="70">
        <v>138325</v>
      </c>
      <c r="J60" s="70"/>
      <c r="K60" s="32"/>
    </row>
    <row r="61" spans="1:11" ht="21.75" customHeight="1">
      <c r="A61" s="32" t="s">
        <v>64</v>
      </c>
      <c r="B61" s="158">
        <v>10</v>
      </c>
      <c r="C61" s="70">
        <v>32505</v>
      </c>
      <c r="D61" s="70"/>
      <c r="E61" s="70">
        <v>553</v>
      </c>
      <c r="F61" s="70">
        <v>0</v>
      </c>
      <c r="G61" s="70">
        <v>306</v>
      </c>
      <c r="H61" s="70">
        <v>0</v>
      </c>
      <c r="I61" s="70">
        <v>553</v>
      </c>
      <c r="J61" s="70"/>
      <c r="K61" s="32"/>
    </row>
    <row r="62" spans="1:11" ht="21.75" customHeight="1">
      <c r="A62" s="32" t="s">
        <v>21</v>
      </c>
      <c r="B62" s="158"/>
      <c r="C62" s="70">
        <f>30431+606</f>
        <v>31037</v>
      </c>
      <c r="D62" s="70"/>
      <c r="E62" s="70">
        <v>30569</v>
      </c>
      <c r="F62" s="70">
        <v>0</v>
      </c>
      <c r="G62" s="70">
        <v>9855</v>
      </c>
      <c r="H62" s="70">
        <v>0</v>
      </c>
      <c r="I62" s="70">
        <v>9993</v>
      </c>
      <c r="J62" s="70"/>
      <c r="K62" s="32"/>
    </row>
    <row r="63" spans="1:11" ht="21.75" customHeight="1">
      <c r="A63" s="32" t="s">
        <v>131</v>
      </c>
      <c r="B63" s="160"/>
      <c r="C63" s="70">
        <v>675</v>
      </c>
      <c r="D63" s="70"/>
      <c r="E63" s="70">
        <v>788</v>
      </c>
      <c r="F63" s="70">
        <v>0</v>
      </c>
      <c r="G63" s="70">
        <v>675</v>
      </c>
      <c r="H63" s="70">
        <v>0</v>
      </c>
      <c r="I63" s="70">
        <v>788</v>
      </c>
      <c r="J63" s="70"/>
      <c r="K63" s="32"/>
    </row>
    <row r="64" spans="1:11" ht="21.75" customHeight="1">
      <c r="A64" s="32" t="s">
        <v>199</v>
      </c>
      <c r="B64" s="160"/>
      <c r="C64" s="70">
        <v>1090</v>
      </c>
      <c r="D64" s="70"/>
      <c r="E64" s="70">
        <v>1090</v>
      </c>
      <c r="F64" s="70">
        <v>0</v>
      </c>
      <c r="G64" s="70">
        <v>1090</v>
      </c>
      <c r="H64" s="70">
        <v>0</v>
      </c>
      <c r="I64" s="70">
        <v>1090</v>
      </c>
    </row>
    <row r="65" spans="1:11" ht="21.75" customHeight="1">
      <c r="A65" s="28" t="s">
        <v>22</v>
      </c>
      <c r="B65" s="74"/>
      <c r="C65" s="71">
        <f>SUM(C60:C64)</f>
        <v>314093</v>
      </c>
      <c r="D65" s="83"/>
      <c r="E65" s="71">
        <f>SUM(E60:E64)</f>
        <v>171325</v>
      </c>
      <c r="F65" s="83"/>
      <c r="G65" s="71">
        <f>SUM(G60:G64)</f>
        <v>251256</v>
      </c>
      <c r="H65" s="83"/>
      <c r="I65" s="71">
        <f>SUM(I60:I64)</f>
        <v>150749</v>
      </c>
      <c r="J65" s="83"/>
      <c r="K65" s="32"/>
    </row>
    <row r="66" spans="1:11" ht="21.75" customHeight="1">
      <c r="A66" s="28"/>
      <c r="B66" s="74"/>
      <c r="C66" s="83"/>
      <c r="D66" s="83"/>
      <c r="E66" s="83"/>
      <c r="F66" s="83"/>
      <c r="G66" s="83"/>
      <c r="H66" s="83"/>
      <c r="I66" s="83"/>
      <c r="J66" s="83"/>
      <c r="K66" s="32"/>
    </row>
    <row r="67" spans="1:11" ht="21.75" customHeight="1">
      <c r="A67" s="28" t="s">
        <v>23</v>
      </c>
      <c r="B67" s="74"/>
      <c r="C67" s="84">
        <f>SUM(C57+C65)</f>
        <v>560329</v>
      </c>
      <c r="D67" s="83"/>
      <c r="E67" s="84">
        <f>SUM(E57+E65)</f>
        <v>472372</v>
      </c>
      <c r="F67" s="83"/>
      <c r="G67" s="84">
        <f>SUM(G57+G65)</f>
        <v>433259</v>
      </c>
      <c r="H67" s="83"/>
      <c r="I67" s="84">
        <f>SUM(I57+I65)</f>
        <v>250073</v>
      </c>
      <c r="J67" s="83"/>
      <c r="K67" s="32"/>
    </row>
    <row r="68" spans="1:11" ht="21.75" customHeight="1">
      <c r="A68" s="28"/>
      <c r="B68" s="74"/>
      <c r="C68" s="83"/>
      <c r="D68" s="83"/>
      <c r="E68" s="83"/>
      <c r="F68" s="83"/>
      <c r="G68" s="83"/>
      <c r="H68" s="83"/>
      <c r="I68" s="83"/>
      <c r="J68" s="83"/>
      <c r="K68" s="32"/>
    </row>
    <row r="69" spans="1:11" ht="21.75" customHeight="1">
      <c r="A69" s="26" t="s">
        <v>70</v>
      </c>
      <c r="B69" s="26"/>
      <c r="D69" s="32"/>
      <c r="F69" s="32"/>
      <c r="H69" s="32"/>
      <c r="J69" s="32"/>
      <c r="K69" s="32"/>
    </row>
    <row r="70" spans="1:11" ht="21.75" customHeight="1">
      <c r="A70" s="27" t="s">
        <v>2</v>
      </c>
      <c r="B70" s="27"/>
      <c r="D70" s="32"/>
      <c r="F70" s="32"/>
      <c r="H70" s="32"/>
      <c r="J70" s="32"/>
      <c r="K70" s="32"/>
    </row>
    <row r="71" spans="1:11" ht="21.75" customHeight="1">
      <c r="A71" s="27"/>
      <c r="B71" s="27"/>
      <c r="D71" s="32"/>
      <c r="F71" s="32"/>
      <c r="H71" s="32"/>
      <c r="J71" s="32"/>
      <c r="K71" s="32"/>
    </row>
    <row r="72" spans="1:11" ht="21.75" customHeight="1">
      <c r="A72" s="14"/>
      <c r="C72" s="223" t="s">
        <v>71</v>
      </c>
      <c r="D72" s="223"/>
      <c r="E72" s="223"/>
      <c r="F72" s="28"/>
      <c r="G72" s="223" t="s">
        <v>72</v>
      </c>
      <c r="H72" s="223"/>
      <c r="I72" s="223"/>
      <c r="J72" s="28"/>
      <c r="K72" s="28"/>
    </row>
    <row r="73" spans="1:11" ht="21.75" customHeight="1">
      <c r="A73" s="11"/>
      <c r="B73" s="74"/>
      <c r="C73" s="223" t="s">
        <v>73</v>
      </c>
      <c r="D73" s="223"/>
      <c r="E73" s="223"/>
      <c r="F73" s="28"/>
      <c r="G73" s="223" t="s">
        <v>74</v>
      </c>
      <c r="H73" s="223"/>
      <c r="I73" s="223"/>
      <c r="J73" s="28"/>
      <c r="K73" s="28"/>
    </row>
    <row r="74" spans="1:11" ht="21.75" customHeight="1">
      <c r="A74" s="11"/>
      <c r="B74" s="74"/>
      <c r="C74" s="209" t="s">
        <v>55</v>
      </c>
      <c r="D74" s="157"/>
      <c r="E74" s="209" t="s">
        <v>56</v>
      </c>
      <c r="F74" s="28"/>
      <c r="G74" s="209" t="s">
        <v>55</v>
      </c>
      <c r="H74" s="157"/>
      <c r="I74" s="209" t="s">
        <v>56</v>
      </c>
      <c r="J74" s="28"/>
      <c r="K74" s="28"/>
    </row>
    <row r="75" spans="1:11" ht="21.75" customHeight="1">
      <c r="A75" s="30" t="s">
        <v>119</v>
      </c>
      <c r="B75" s="158"/>
      <c r="C75" s="208">
        <v>2019</v>
      </c>
      <c r="D75" s="166"/>
      <c r="E75" s="208">
        <v>2018</v>
      </c>
      <c r="F75" s="166"/>
      <c r="G75" s="208">
        <v>2019</v>
      </c>
      <c r="H75" s="166"/>
      <c r="I75" s="208">
        <v>2018</v>
      </c>
      <c r="J75" s="159"/>
      <c r="K75" s="32"/>
    </row>
    <row r="76" spans="1:11" ht="21.75" customHeight="1">
      <c r="A76" s="30"/>
      <c r="B76" s="163"/>
      <c r="C76" s="208" t="s">
        <v>118</v>
      </c>
      <c r="D76" s="164"/>
      <c r="E76" s="208"/>
      <c r="F76" s="164"/>
      <c r="G76" s="208" t="s">
        <v>118</v>
      </c>
      <c r="H76" s="164"/>
      <c r="I76" s="208"/>
      <c r="J76" s="164"/>
      <c r="K76" s="32"/>
    </row>
    <row r="77" spans="1:11" ht="21.75" customHeight="1">
      <c r="A77" s="30"/>
      <c r="B77" s="74"/>
      <c r="C77" s="224" t="s">
        <v>59</v>
      </c>
      <c r="D77" s="224"/>
      <c r="E77" s="224"/>
      <c r="F77" s="224"/>
      <c r="G77" s="224"/>
      <c r="H77" s="224"/>
      <c r="I77" s="224"/>
      <c r="J77" s="224"/>
      <c r="K77" s="32"/>
    </row>
    <row r="78" spans="1:11" ht="21.75" customHeight="1">
      <c r="A78" s="31" t="s">
        <v>120</v>
      </c>
      <c r="B78" s="74"/>
      <c r="C78" s="78"/>
      <c r="D78" s="78"/>
      <c r="E78" s="78"/>
      <c r="F78" s="78"/>
      <c r="G78" s="78"/>
      <c r="H78" s="78"/>
      <c r="I78" s="78"/>
      <c r="J78" s="78"/>
      <c r="K78" s="32"/>
    </row>
    <row r="79" spans="1:11" ht="21.75" customHeight="1">
      <c r="A79" s="32" t="s">
        <v>24</v>
      </c>
      <c r="B79" s="158"/>
      <c r="C79" s="70"/>
      <c r="D79" s="70"/>
      <c r="E79" s="70"/>
      <c r="F79" s="70"/>
      <c r="G79" s="70"/>
      <c r="H79" s="70"/>
      <c r="I79" s="70"/>
      <c r="J79" s="70"/>
      <c r="K79" s="32"/>
    </row>
    <row r="80" spans="1:11" ht="21.75" customHeight="1" thickBot="1">
      <c r="A80" s="32" t="s">
        <v>133</v>
      </c>
      <c r="B80" s="158"/>
      <c r="C80" s="85">
        <v>465000</v>
      </c>
      <c r="D80" s="70"/>
      <c r="E80" s="85">
        <v>465000</v>
      </c>
      <c r="F80" s="70"/>
      <c r="G80" s="85">
        <v>465000</v>
      </c>
      <c r="H80" s="70"/>
      <c r="I80" s="85">
        <v>465000</v>
      </c>
      <c r="J80" s="70"/>
      <c r="K80" s="32"/>
    </row>
    <row r="81" spans="1:11" ht="21.75" customHeight="1" thickTop="1">
      <c r="A81" s="32" t="s">
        <v>134</v>
      </c>
      <c r="B81" s="158"/>
      <c r="C81" s="70">
        <f>'SE 7-8 (Consol)'!C27</f>
        <v>465000</v>
      </c>
      <c r="D81" s="70"/>
      <c r="E81" s="70">
        <v>465000</v>
      </c>
      <c r="F81" s="70"/>
      <c r="G81" s="70">
        <f>'SE 9-10 (Seperate)'!D42</f>
        <v>465000</v>
      </c>
      <c r="H81" s="70"/>
      <c r="I81" s="70">
        <v>465000</v>
      </c>
      <c r="J81" s="70"/>
      <c r="K81" s="32"/>
    </row>
    <row r="82" spans="1:11" ht="21.75" customHeight="1">
      <c r="A82" s="32" t="s">
        <v>98</v>
      </c>
      <c r="B82" s="158"/>
      <c r="C82" s="70">
        <f>'SE 7-8 (Consol)'!E46</f>
        <v>297619</v>
      </c>
      <c r="D82" s="70"/>
      <c r="E82" s="70">
        <v>297619</v>
      </c>
      <c r="F82" s="70"/>
      <c r="G82" s="70">
        <f>'SE 9-10 (Seperate)'!F42</f>
        <v>297619</v>
      </c>
      <c r="H82" s="70"/>
      <c r="I82" s="70">
        <v>297619</v>
      </c>
      <c r="J82" s="70"/>
      <c r="K82" s="32"/>
    </row>
    <row r="83" spans="1:11" ht="21.75" customHeight="1">
      <c r="A83" s="32" t="s">
        <v>25</v>
      </c>
      <c r="B83" s="158"/>
      <c r="C83" s="70"/>
      <c r="D83" s="70"/>
      <c r="E83" s="70"/>
      <c r="F83" s="70"/>
      <c r="G83" s="70"/>
      <c r="H83" s="70"/>
      <c r="I83" s="70"/>
      <c r="J83" s="70"/>
      <c r="K83" s="32"/>
    </row>
    <row r="84" spans="1:11" ht="21.75" customHeight="1">
      <c r="A84" s="32" t="s">
        <v>26</v>
      </c>
      <c r="B84" s="158"/>
      <c r="C84" s="70"/>
      <c r="D84" s="70"/>
      <c r="E84" s="70"/>
      <c r="F84" s="70"/>
      <c r="G84" s="70"/>
      <c r="H84" s="70"/>
      <c r="I84" s="70"/>
      <c r="J84" s="70"/>
      <c r="K84" s="32"/>
    </row>
    <row r="85" spans="1:11" ht="21.75" customHeight="1">
      <c r="A85" s="32" t="s">
        <v>27</v>
      </c>
      <c r="B85" s="158"/>
      <c r="C85" s="70">
        <f>'SE 7-8 (Consol)'!G39</f>
        <v>29300</v>
      </c>
      <c r="D85" s="70">
        <v>0</v>
      </c>
      <c r="E85" s="70">
        <v>29300</v>
      </c>
      <c r="F85" s="70">
        <v>0</v>
      </c>
      <c r="G85" s="70">
        <f>'SE 9-10 (Seperate)'!H42</f>
        <v>29300</v>
      </c>
      <c r="H85" s="70">
        <v>0</v>
      </c>
      <c r="I85" s="70">
        <v>29300</v>
      </c>
      <c r="J85" s="70"/>
      <c r="K85" s="32"/>
    </row>
    <row r="86" spans="1:11" ht="21.75" customHeight="1">
      <c r="A86" s="32" t="s">
        <v>28</v>
      </c>
      <c r="B86" s="158"/>
      <c r="C86" s="70">
        <f>'SE 7-8 (Consol)'!I46</f>
        <v>158078</v>
      </c>
      <c r="D86" s="70">
        <v>0</v>
      </c>
      <c r="E86" s="70">
        <v>151881</v>
      </c>
      <c r="F86" s="70">
        <v>0</v>
      </c>
      <c r="G86" s="70">
        <f>'SE 9-10 (Seperate)'!J42</f>
        <v>169997</v>
      </c>
      <c r="H86" s="70">
        <v>0</v>
      </c>
      <c r="I86" s="70">
        <v>155934</v>
      </c>
      <c r="J86" s="70"/>
      <c r="K86" s="32"/>
    </row>
    <row r="87" spans="1:11" ht="21.75" customHeight="1">
      <c r="A87" s="32" t="s">
        <v>135</v>
      </c>
      <c r="B87" s="158"/>
      <c r="C87" s="86">
        <f>'SE 7-8 (Consol)'!K46</f>
        <v>1045</v>
      </c>
      <c r="D87" s="70">
        <v>0</v>
      </c>
      <c r="E87" s="86">
        <v>898</v>
      </c>
      <c r="F87" s="70">
        <v>0</v>
      </c>
      <c r="G87" s="86">
        <f>'SE 9-10 (Seperate)'!L42</f>
        <v>95</v>
      </c>
      <c r="H87" s="70">
        <v>0</v>
      </c>
      <c r="I87" s="86">
        <v>56</v>
      </c>
      <c r="J87" s="70"/>
      <c r="K87" s="32"/>
    </row>
    <row r="88" spans="1:11" ht="21.75" customHeight="1">
      <c r="A88" s="28" t="s">
        <v>103</v>
      </c>
      <c r="B88" s="76"/>
      <c r="C88" s="83">
        <f>SUM(C81:C87)</f>
        <v>951042</v>
      </c>
      <c r="D88" s="83"/>
      <c r="E88" s="83">
        <f>SUM(E81:E87)</f>
        <v>944698</v>
      </c>
      <c r="F88" s="83"/>
      <c r="G88" s="83">
        <f>SUM(G81:G87)</f>
        <v>962011</v>
      </c>
      <c r="H88" s="83"/>
      <c r="I88" s="83">
        <f>SUM(I81:I87)</f>
        <v>947909</v>
      </c>
      <c r="J88" s="83"/>
      <c r="K88" s="32"/>
    </row>
    <row r="89" spans="1:11" ht="21.75" customHeight="1">
      <c r="A89" s="32" t="s">
        <v>104</v>
      </c>
      <c r="B89" s="74"/>
      <c r="C89" s="86">
        <f>'SE 7-8 (Consol)'!O46</f>
        <v>73733</v>
      </c>
      <c r="D89" s="78"/>
      <c r="E89" s="86">
        <v>74823</v>
      </c>
      <c r="F89" s="77"/>
      <c r="G89" s="162">
        <v>0</v>
      </c>
      <c r="H89" s="77"/>
      <c r="I89" s="162">
        <v>0</v>
      </c>
      <c r="J89" s="78"/>
      <c r="K89" s="32"/>
    </row>
    <row r="90" spans="1:11" ht="21.75" customHeight="1">
      <c r="A90" s="28" t="s">
        <v>105</v>
      </c>
      <c r="B90" s="76"/>
      <c r="C90" s="193">
        <f>SUM(C88:C89)</f>
        <v>1024775</v>
      </c>
      <c r="D90" s="72"/>
      <c r="E90" s="193">
        <f>SUM(E88:E89)</f>
        <v>1019521</v>
      </c>
      <c r="F90" s="72"/>
      <c r="G90" s="193">
        <f>SUM(G88:G89)</f>
        <v>962011</v>
      </c>
      <c r="H90" s="72"/>
      <c r="I90" s="193">
        <f>SUM(I88:I89)</f>
        <v>947909</v>
      </c>
      <c r="J90" s="78"/>
      <c r="K90" s="32"/>
    </row>
    <row r="91" spans="1:11" ht="21.75" customHeight="1">
      <c r="A91" s="28"/>
      <c r="B91" s="76"/>
      <c r="C91" s="194"/>
      <c r="D91" s="72"/>
      <c r="E91" s="194"/>
      <c r="F91" s="72"/>
      <c r="G91" s="194"/>
      <c r="H91" s="72"/>
      <c r="I91" s="194"/>
      <c r="J91" s="78"/>
      <c r="K91" s="32"/>
    </row>
    <row r="92" spans="1:11" ht="21.75" customHeight="1" thickBot="1">
      <c r="A92" s="28" t="s">
        <v>121</v>
      </c>
      <c r="B92" s="74"/>
      <c r="C92" s="79">
        <f>SUM(C67+C90)</f>
        <v>1585104</v>
      </c>
      <c r="D92" s="72"/>
      <c r="E92" s="79">
        <f>SUM(E67+E90)</f>
        <v>1491893</v>
      </c>
      <c r="F92" s="72"/>
      <c r="G92" s="79">
        <f>SUM(G67+G90)</f>
        <v>1395270</v>
      </c>
      <c r="H92" s="72"/>
      <c r="I92" s="79">
        <f>SUM(I67+I90)</f>
        <v>1197982</v>
      </c>
      <c r="J92" s="72"/>
      <c r="K92" s="32"/>
    </row>
    <row r="93" spans="1:11" ht="21.75" customHeight="1" thickTop="1"/>
    <row r="94" spans="1:11" ht="21.75" customHeight="1">
      <c r="C94" s="213">
        <f>C39-C92</f>
        <v>0</v>
      </c>
      <c r="E94" s="213">
        <f>E39-E92</f>
        <v>0</v>
      </c>
      <c r="G94" s="213">
        <f>G39-G92</f>
        <v>0</v>
      </c>
      <c r="I94" s="213">
        <f>I39-I92</f>
        <v>0</v>
      </c>
    </row>
    <row r="95" spans="1:11" ht="21.75" customHeight="1">
      <c r="G95" s="214"/>
      <c r="I95" s="214"/>
    </row>
    <row r="96" spans="1:11" ht="21.75" customHeight="1"/>
    <row r="97" spans="3:5" ht="21.75" customHeight="1">
      <c r="C97" s="213"/>
      <c r="E97" s="213"/>
    </row>
    <row r="98" spans="3:5" ht="21.75" customHeight="1"/>
    <row r="99" spans="3:5" ht="21.75" customHeight="1"/>
    <row r="100" spans="3:5" ht="21.75" customHeight="1"/>
  </sheetData>
  <mergeCells count="15">
    <mergeCell ref="C73:E73"/>
    <mergeCell ref="G73:I73"/>
    <mergeCell ref="C77:J77"/>
    <mergeCell ref="C4:E4"/>
    <mergeCell ref="G4:I4"/>
    <mergeCell ref="C9:I9"/>
    <mergeCell ref="C43:E43"/>
    <mergeCell ref="G43:I43"/>
    <mergeCell ref="C5:E5"/>
    <mergeCell ref="G5:I5"/>
    <mergeCell ref="C44:E44"/>
    <mergeCell ref="G44:I44"/>
    <mergeCell ref="C48:J48"/>
    <mergeCell ref="C72:E72"/>
    <mergeCell ref="G72:I72"/>
  </mergeCells>
  <pageMargins left="0.8" right="0.8" top="0.48" bottom="0.5" header="0.5" footer="0.5"/>
  <pageSetup paperSize="9" scale="90" firstPageNumber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40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W66"/>
  <sheetViews>
    <sheetView showGridLines="0" view="pageBreakPreview" topLeftCell="A52" zoomScale="85" zoomScaleNormal="100" zoomScaleSheetLayoutView="85" workbookViewId="0">
      <selection activeCell="A55" sqref="A55"/>
    </sheetView>
  </sheetViews>
  <sheetFormatPr defaultRowHeight="22.5" customHeight="1"/>
  <cols>
    <col min="1" max="1" width="47.28515625" style="16" customWidth="1"/>
    <col min="2" max="2" width="6.85546875" style="87" customWidth="1"/>
    <col min="3" max="3" width="1.5703125" style="37" customWidth="1"/>
    <col min="4" max="4" width="11.85546875" style="37" customWidth="1"/>
    <col min="5" max="5" width="1.5703125" style="37" customWidth="1"/>
    <col min="6" max="6" width="11.85546875" style="37" customWidth="1"/>
    <col min="7" max="7" width="1.5703125" style="37" customWidth="1"/>
    <col min="8" max="8" width="11.85546875" style="37" customWidth="1"/>
    <col min="9" max="9" width="1.5703125" style="37" customWidth="1"/>
    <col min="10" max="10" width="11.85546875" style="37" customWidth="1"/>
    <col min="11" max="11" width="9.140625" style="197"/>
    <col min="12" max="247" width="9.140625" style="16"/>
    <col min="248" max="248" width="47" style="16" customWidth="1"/>
    <col min="249" max="249" width="7.85546875" style="16" customWidth="1"/>
    <col min="250" max="250" width="0" style="16" hidden="1" customWidth="1"/>
    <col min="251" max="251" width="18" style="16" customWidth="1"/>
    <col min="252" max="252" width="1.140625" style="16" customWidth="1"/>
    <col min="253" max="253" width="18" style="16" customWidth="1"/>
    <col min="254" max="254" width="1.140625" style="16" customWidth="1"/>
    <col min="255" max="255" width="18" style="16" customWidth="1"/>
    <col min="256" max="256" width="1.140625" style="16" customWidth="1"/>
    <col min="257" max="257" width="18" style="16" customWidth="1"/>
    <col min="258" max="258" width="9.140625" style="16"/>
    <col min="259" max="259" width="19.42578125" style="16" bestFit="1" customWidth="1"/>
    <col min="260" max="260" width="14.5703125" style="16" bestFit="1" customWidth="1"/>
    <col min="261" max="262" width="10" style="16" bestFit="1" customWidth="1"/>
    <col min="263" max="503" width="9.140625" style="16"/>
    <col min="504" max="504" width="47" style="16" customWidth="1"/>
    <col min="505" max="505" width="7.85546875" style="16" customWidth="1"/>
    <col min="506" max="506" width="0" style="16" hidden="1" customWidth="1"/>
    <col min="507" max="507" width="18" style="16" customWidth="1"/>
    <col min="508" max="508" width="1.140625" style="16" customWidth="1"/>
    <col min="509" max="509" width="18" style="16" customWidth="1"/>
    <col min="510" max="510" width="1.140625" style="16" customWidth="1"/>
    <col min="511" max="511" width="18" style="16" customWidth="1"/>
    <col min="512" max="512" width="1.140625" style="16" customWidth="1"/>
    <col min="513" max="513" width="18" style="16" customWidth="1"/>
    <col min="514" max="514" width="9.140625" style="16"/>
    <col min="515" max="515" width="19.42578125" style="16" bestFit="1" customWidth="1"/>
    <col min="516" max="516" width="14.5703125" style="16" bestFit="1" customWidth="1"/>
    <col min="517" max="518" width="10" style="16" bestFit="1" customWidth="1"/>
    <col min="519" max="759" width="9.140625" style="16"/>
    <col min="760" max="760" width="47" style="16" customWidth="1"/>
    <col min="761" max="761" width="7.85546875" style="16" customWidth="1"/>
    <col min="762" max="762" width="0" style="16" hidden="1" customWidth="1"/>
    <col min="763" max="763" width="18" style="16" customWidth="1"/>
    <col min="764" max="764" width="1.140625" style="16" customWidth="1"/>
    <col min="765" max="765" width="18" style="16" customWidth="1"/>
    <col min="766" max="766" width="1.140625" style="16" customWidth="1"/>
    <col min="767" max="767" width="18" style="16" customWidth="1"/>
    <col min="768" max="768" width="1.140625" style="16" customWidth="1"/>
    <col min="769" max="769" width="18" style="16" customWidth="1"/>
    <col min="770" max="770" width="9.140625" style="16"/>
    <col min="771" max="771" width="19.42578125" style="16" bestFit="1" customWidth="1"/>
    <col min="772" max="772" width="14.5703125" style="16" bestFit="1" customWidth="1"/>
    <col min="773" max="774" width="10" style="16" bestFit="1" customWidth="1"/>
    <col min="775" max="1015" width="9.140625" style="16"/>
    <col min="1016" max="1016" width="47" style="16" customWidth="1"/>
    <col min="1017" max="1017" width="7.85546875" style="16" customWidth="1"/>
    <col min="1018" max="1018" width="0" style="16" hidden="1" customWidth="1"/>
    <col min="1019" max="1019" width="18" style="16" customWidth="1"/>
    <col min="1020" max="1020" width="1.140625" style="16" customWidth="1"/>
    <col min="1021" max="1021" width="18" style="16" customWidth="1"/>
    <col min="1022" max="1022" width="1.140625" style="16" customWidth="1"/>
    <col min="1023" max="1023" width="18" style="16" customWidth="1"/>
    <col min="1024" max="1024" width="1.140625" style="16" customWidth="1"/>
    <col min="1025" max="1025" width="18" style="16" customWidth="1"/>
    <col min="1026" max="1026" width="9.140625" style="16"/>
    <col min="1027" max="1027" width="19.42578125" style="16" bestFit="1" customWidth="1"/>
    <col min="1028" max="1028" width="14.5703125" style="16" bestFit="1" customWidth="1"/>
    <col min="1029" max="1030" width="10" style="16" bestFit="1" customWidth="1"/>
    <col min="1031" max="1271" width="9.140625" style="16"/>
    <col min="1272" max="1272" width="47" style="16" customWidth="1"/>
    <col min="1273" max="1273" width="7.85546875" style="16" customWidth="1"/>
    <col min="1274" max="1274" width="0" style="16" hidden="1" customWidth="1"/>
    <col min="1275" max="1275" width="18" style="16" customWidth="1"/>
    <col min="1276" max="1276" width="1.140625" style="16" customWidth="1"/>
    <col min="1277" max="1277" width="18" style="16" customWidth="1"/>
    <col min="1278" max="1278" width="1.140625" style="16" customWidth="1"/>
    <col min="1279" max="1279" width="18" style="16" customWidth="1"/>
    <col min="1280" max="1280" width="1.140625" style="16" customWidth="1"/>
    <col min="1281" max="1281" width="18" style="16" customWidth="1"/>
    <col min="1282" max="1282" width="9.140625" style="16"/>
    <col min="1283" max="1283" width="19.42578125" style="16" bestFit="1" customWidth="1"/>
    <col min="1284" max="1284" width="14.5703125" style="16" bestFit="1" customWidth="1"/>
    <col min="1285" max="1286" width="10" style="16" bestFit="1" customWidth="1"/>
    <col min="1287" max="1527" width="9.140625" style="16"/>
    <col min="1528" max="1528" width="47" style="16" customWidth="1"/>
    <col min="1529" max="1529" width="7.85546875" style="16" customWidth="1"/>
    <col min="1530" max="1530" width="0" style="16" hidden="1" customWidth="1"/>
    <col min="1531" max="1531" width="18" style="16" customWidth="1"/>
    <col min="1532" max="1532" width="1.140625" style="16" customWidth="1"/>
    <col min="1533" max="1533" width="18" style="16" customWidth="1"/>
    <col min="1534" max="1534" width="1.140625" style="16" customWidth="1"/>
    <col min="1535" max="1535" width="18" style="16" customWidth="1"/>
    <col min="1536" max="1536" width="1.140625" style="16" customWidth="1"/>
    <col min="1537" max="1537" width="18" style="16" customWidth="1"/>
    <col min="1538" max="1538" width="9.140625" style="16"/>
    <col min="1539" max="1539" width="19.42578125" style="16" bestFit="1" customWidth="1"/>
    <col min="1540" max="1540" width="14.5703125" style="16" bestFit="1" customWidth="1"/>
    <col min="1541" max="1542" width="10" style="16" bestFit="1" customWidth="1"/>
    <col min="1543" max="1783" width="9.140625" style="16"/>
    <col min="1784" max="1784" width="47" style="16" customWidth="1"/>
    <col min="1785" max="1785" width="7.85546875" style="16" customWidth="1"/>
    <col min="1786" max="1786" width="0" style="16" hidden="1" customWidth="1"/>
    <col min="1787" max="1787" width="18" style="16" customWidth="1"/>
    <col min="1788" max="1788" width="1.140625" style="16" customWidth="1"/>
    <col min="1789" max="1789" width="18" style="16" customWidth="1"/>
    <col min="1790" max="1790" width="1.140625" style="16" customWidth="1"/>
    <col min="1791" max="1791" width="18" style="16" customWidth="1"/>
    <col min="1792" max="1792" width="1.140625" style="16" customWidth="1"/>
    <col min="1793" max="1793" width="18" style="16" customWidth="1"/>
    <col min="1794" max="1794" width="9.140625" style="16"/>
    <col min="1795" max="1795" width="19.42578125" style="16" bestFit="1" customWidth="1"/>
    <col min="1796" max="1796" width="14.5703125" style="16" bestFit="1" customWidth="1"/>
    <col min="1797" max="1798" width="10" style="16" bestFit="1" customWidth="1"/>
    <col min="1799" max="2039" width="9.140625" style="16"/>
    <col min="2040" max="2040" width="47" style="16" customWidth="1"/>
    <col min="2041" max="2041" width="7.85546875" style="16" customWidth="1"/>
    <col min="2042" max="2042" width="0" style="16" hidden="1" customWidth="1"/>
    <col min="2043" max="2043" width="18" style="16" customWidth="1"/>
    <col min="2044" max="2044" width="1.140625" style="16" customWidth="1"/>
    <col min="2045" max="2045" width="18" style="16" customWidth="1"/>
    <col min="2046" max="2046" width="1.140625" style="16" customWidth="1"/>
    <col min="2047" max="2047" width="18" style="16" customWidth="1"/>
    <col min="2048" max="2048" width="1.140625" style="16" customWidth="1"/>
    <col min="2049" max="2049" width="18" style="16" customWidth="1"/>
    <col min="2050" max="2050" width="9.140625" style="16"/>
    <col min="2051" max="2051" width="19.42578125" style="16" bestFit="1" customWidth="1"/>
    <col min="2052" max="2052" width="14.5703125" style="16" bestFit="1" customWidth="1"/>
    <col min="2053" max="2054" width="10" style="16" bestFit="1" customWidth="1"/>
    <col min="2055" max="2295" width="9.140625" style="16"/>
    <col min="2296" max="2296" width="47" style="16" customWidth="1"/>
    <col min="2297" max="2297" width="7.85546875" style="16" customWidth="1"/>
    <col min="2298" max="2298" width="0" style="16" hidden="1" customWidth="1"/>
    <col min="2299" max="2299" width="18" style="16" customWidth="1"/>
    <col min="2300" max="2300" width="1.140625" style="16" customWidth="1"/>
    <col min="2301" max="2301" width="18" style="16" customWidth="1"/>
    <col min="2302" max="2302" width="1.140625" style="16" customWidth="1"/>
    <col min="2303" max="2303" width="18" style="16" customWidth="1"/>
    <col min="2304" max="2304" width="1.140625" style="16" customWidth="1"/>
    <col min="2305" max="2305" width="18" style="16" customWidth="1"/>
    <col min="2306" max="2306" width="9.140625" style="16"/>
    <col min="2307" max="2307" width="19.42578125" style="16" bestFit="1" customWidth="1"/>
    <col min="2308" max="2308" width="14.5703125" style="16" bestFit="1" customWidth="1"/>
    <col min="2309" max="2310" width="10" style="16" bestFit="1" customWidth="1"/>
    <col min="2311" max="2551" width="9.140625" style="16"/>
    <col min="2552" max="2552" width="47" style="16" customWidth="1"/>
    <col min="2553" max="2553" width="7.85546875" style="16" customWidth="1"/>
    <col min="2554" max="2554" width="0" style="16" hidden="1" customWidth="1"/>
    <col min="2555" max="2555" width="18" style="16" customWidth="1"/>
    <col min="2556" max="2556" width="1.140625" style="16" customWidth="1"/>
    <col min="2557" max="2557" width="18" style="16" customWidth="1"/>
    <col min="2558" max="2558" width="1.140625" style="16" customWidth="1"/>
    <col min="2559" max="2559" width="18" style="16" customWidth="1"/>
    <col min="2560" max="2560" width="1.140625" style="16" customWidth="1"/>
    <col min="2561" max="2561" width="18" style="16" customWidth="1"/>
    <col min="2562" max="2562" width="9.140625" style="16"/>
    <col min="2563" max="2563" width="19.42578125" style="16" bestFit="1" customWidth="1"/>
    <col min="2564" max="2564" width="14.5703125" style="16" bestFit="1" customWidth="1"/>
    <col min="2565" max="2566" width="10" style="16" bestFit="1" customWidth="1"/>
    <col min="2567" max="2807" width="9.140625" style="16"/>
    <col min="2808" max="2808" width="47" style="16" customWidth="1"/>
    <col min="2809" max="2809" width="7.85546875" style="16" customWidth="1"/>
    <col min="2810" max="2810" width="0" style="16" hidden="1" customWidth="1"/>
    <col min="2811" max="2811" width="18" style="16" customWidth="1"/>
    <col min="2812" max="2812" width="1.140625" style="16" customWidth="1"/>
    <col min="2813" max="2813" width="18" style="16" customWidth="1"/>
    <col min="2814" max="2814" width="1.140625" style="16" customWidth="1"/>
    <col min="2815" max="2815" width="18" style="16" customWidth="1"/>
    <col min="2816" max="2816" width="1.140625" style="16" customWidth="1"/>
    <col min="2817" max="2817" width="18" style="16" customWidth="1"/>
    <col min="2818" max="2818" width="9.140625" style="16"/>
    <col min="2819" max="2819" width="19.42578125" style="16" bestFit="1" customWidth="1"/>
    <col min="2820" max="2820" width="14.5703125" style="16" bestFit="1" customWidth="1"/>
    <col min="2821" max="2822" width="10" style="16" bestFit="1" customWidth="1"/>
    <col min="2823" max="3063" width="9.140625" style="16"/>
    <col min="3064" max="3064" width="47" style="16" customWidth="1"/>
    <col min="3065" max="3065" width="7.85546875" style="16" customWidth="1"/>
    <col min="3066" max="3066" width="0" style="16" hidden="1" customWidth="1"/>
    <col min="3067" max="3067" width="18" style="16" customWidth="1"/>
    <col min="3068" max="3068" width="1.140625" style="16" customWidth="1"/>
    <col min="3069" max="3069" width="18" style="16" customWidth="1"/>
    <col min="3070" max="3070" width="1.140625" style="16" customWidth="1"/>
    <col min="3071" max="3071" width="18" style="16" customWidth="1"/>
    <col min="3072" max="3072" width="1.140625" style="16" customWidth="1"/>
    <col min="3073" max="3073" width="18" style="16" customWidth="1"/>
    <col min="3074" max="3074" width="9.140625" style="16"/>
    <col min="3075" max="3075" width="19.42578125" style="16" bestFit="1" customWidth="1"/>
    <col min="3076" max="3076" width="14.5703125" style="16" bestFit="1" customWidth="1"/>
    <col min="3077" max="3078" width="10" style="16" bestFit="1" customWidth="1"/>
    <col min="3079" max="3319" width="9.140625" style="16"/>
    <col min="3320" max="3320" width="47" style="16" customWidth="1"/>
    <col min="3321" max="3321" width="7.85546875" style="16" customWidth="1"/>
    <col min="3322" max="3322" width="0" style="16" hidden="1" customWidth="1"/>
    <col min="3323" max="3323" width="18" style="16" customWidth="1"/>
    <col min="3324" max="3324" width="1.140625" style="16" customWidth="1"/>
    <col min="3325" max="3325" width="18" style="16" customWidth="1"/>
    <col min="3326" max="3326" width="1.140625" style="16" customWidth="1"/>
    <col min="3327" max="3327" width="18" style="16" customWidth="1"/>
    <col min="3328" max="3328" width="1.140625" style="16" customWidth="1"/>
    <col min="3329" max="3329" width="18" style="16" customWidth="1"/>
    <col min="3330" max="3330" width="9.140625" style="16"/>
    <col min="3331" max="3331" width="19.42578125" style="16" bestFit="1" customWidth="1"/>
    <col min="3332" max="3332" width="14.5703125" style="16" bestFit="1" customWidth="1"/>
    <col min="3333" max="3334" width="10" style="16" bestFit="1" customWidth="1"/>
    <col min="3335" max="3575" width="9.140625" style="16"/>
    <col min="3576" max="3576" width="47" style="16" customWidth="1"/>
    <col min="3577" max="3577" width="7.85546875" style="16" customWidth="1"/>
    <col min="3578" max="3578" width="0" style="16" hidden="1" customWidth="1"/>
    <col min="3579" max="3579" width="18" style="16" customWidth="1"/>
    <col min="3580" max="3580" width="1.140625" style="16" customWidth="1"/>
    <col min="3581" max="3581" width="18" style="16" customWidth="1"/>
    <col min="3582" max="3582" width="1.140625" style="16" customWidth="1"/>
    <col min="3583" max="3583" width="18" style="16" customWidth="1"/>
    <col min="3584" max="3584" width="1.140625" style="16" customWidth="1"/>
    <col min="3585" max="3585" width="18" style="16" customWidth="1"/>
    <col min="3586" max="3586" width="9.140625" style="16"/>
    <col min="3587" max="3587" width="19.42578125" style="16" bestFit="1" customWidth="1"/>
    <col min="3588" max="3588" width="14.5703125" style="16" bestFit="1" customWidth="1"/>
    <col min="3589" max="3590" width="10" style="16" bestFit="1" customWidth="1"/>
    <col min="3591" max="3831" width="9.140625" style="16"/>
    <col min="3832" max="3832" width="47" style="16" customWidth="1"/>
    <col min="3833" max="3833" width="7.85546875" style="16" customWidth="1"/>
    <col min="3834" max="3834" width="0" style="16" hidden="1" customWidth="1"/>
    <col min="3835" max="3835" width="18" style="16" customWidth="1"/>
    <col min="3836" max="3836" width="1.140625" style="16" customWidth="1"/>
    <col min="3837" max="3837" width="18" style="16" customWidth="1"/>
    <col min="3838" max="3838" width="1.140625" style="16" customWidth="1"/>
    <col min="3839" max="3839" width="18" style="16" customWidth="1"/>
    <col min="3840" max="3840" width="1.140625" style="16" customWidth="1"/>
    <col min="3841" max="3841" width="18" style="16" customWidth="1"/>
    <col min="3842" max="3842" width="9.140625" style="16"/>
    <col min="3843" max="3843" width="19.42578125" style="16" bestFit="1" customWidth="1"/>
    <col min="3844" max="3844" width="14.5703125" style="16" bestFit="1" customWidth="1"/>
    <col min="3845" max="3846" width="10" style="16" bestFit="1" customWidth="1"/>
    <col min="3847" max="4087" width="9.140625" style="16"/>
    <col min="4088" max="4088" width="47" style="16" customWidth="1"/>
    <col min="4089" max="4089" width="7.85546875" style="16" customWidth="1"/>
    <col min="4090" max="4090" width="0" style="16" hidden="1" customWidth="1"/>
    <col min="4091" max="4091" width="18" style="16" customWidth="1"/>
    <col min="4092" max="4092" width="1.140625" style="16" customWidth="1"/>
    <col min="4093" max="4093" width="18" style="16" customWidth="1"/>
    <col min="4094" max="4094" width="1.140625" style="16" customWidth="1"/>
    <col min="4095" max="4095" width="18" style="16" customWidth="1"/>
    <col min="4096" max="4096" width="1.140625" style="16" customWidth="1"/>
    <col min="4097" max="4097" width="18" style="16" customWidth="1"/>
    <col min="4098" max="4098" width="9.140625" style="16"/>
    <col min="4099" max="4099" width="19.42578125" style="16" bestFit="1" customWidth="1"/>
    <col min="4100" max="4100" width="14.5703125" style="16" bestFit="1" customWidth="1"/>
    <col min="4101" max="4102" width="10" style="16" bestFit="1" customWidth="1"/>
    <col min="4103" max="4343" width="9.140625" style="16"/>
    <col min="4344" max="4344" width="47" style="16" customWidth="1"/>
    <col min="4345" max="4345" width="7.85546875" style="16" customWidth="1"/>
    <col min="4346" max="4346" width="0" style="16" hidden="1" customWidth="1"/>
    <col min="4347" max="4347" width="18" style="16" customWidth="1"/>
    <col min="4348" max="4348" width="1.140625" style="16" customWidth="1"/>
    <col min="4349" max="4349" width="18" style="16" customWidth="1"/>
    <col min="4350" max="4350" width="1.140625" style="16" customWidth="1"/>
    <col min="4351" max="4351" width="18" style="16" customWidth="1"/>
    <col min="4352" max="4352" width="1.140625" style="16" customWidth="1"/>
    <col min="4353" max="4353" width="18" style="16" customWidth="1"/>
    <col min="4354" max="4354" width="9.140625" style="16"/>
    <col min="4355" max="4355" width="19.42578125" style="16" bestFit="1" customWidth="1"/>
    <col min="4356" max="4356" width="14.5703125" style="16" bestFit="1" customWidth="1"/>
    <col min="4357" max="4358" width="10" style="16" bestFit="1" customWidth="1"/>
    <col min="4359" max="4599" width="9.140625" style="16"/>
    <col min="4600" max="4600" width="47" style="16" customWidth="1"/>
    <col min="4601" max="4601" width="7.85546875" style="16" customWidth="1"/>
    <col min="4602" max="4602" width="0" style="16" hidden="1" customWidth="1"/>
    <col min="4603" max="4603" width="18" style="16" customWidth="1"/>
    <col min="4604" max="4604" width="1.140625" style="16" customWidth="1"/>
    <col min="4605" max="4605" width="18" style="16" customWidth="1"/>
    <col min="4606" max="4606" width="1.140625" style="16" customWidth="1"/>
    <col min="4607" max="4607" width="18" style="16" customWidth="1"/>
    <col min="4608" max="4608" width="1.140625" style="16" customWidth="1"/>
    <col min="4609" max="4609" width="18" style="16" customWidth="1"/>
    <col min="4610" max="4610" width="9.140625" style="16"/>
    <col min="4611" max="4611" width="19.42578125" style="16" bestFit="1" customWidth="1"/>
    <col min="4612" max="4612" width="14.5703125" style="16" bestFit="1" customWidth="1"/>
    <col min="4613" max="4614" width="10" style="16" bestFit="1" customWidth="1"/>
    <col min="4615" max="4855" width="9.140625" style="16"/>
    <col min="4856" max="4856" width="47" style="16" customWidth="1"/>
    <col min="4857" max="4857" width="7.85546875" style="16" customWidth="1"/>
    <col min="4858" max="4858" width="0" style="16" hidden="1" customWidth="1"/>
    <col min="4859" max="4859" width="18" style="16" customWidth="1"/>
    <col min="4860" max="4860" width="1.140625" style="16" customWidth="1"/>
    <col min="4861" max="4861" width="18" style="16" customWidth="1"/>
    <col min="4862" max="4862" width="1.140625" style="16" customWidth="1"/>
    <col min="4863" max="4863" width="18" style="16" customWidth="1"/>
    <col min="4864" max="4864" width="1.140625" style="16" customWidth="1"/>
    <col min="4865" max="4865" width="18" style="16" customWidth="1"/>
    <col min="4866" max="4866" width="9.140625" style="16"/>
    <col min="4867" max="4867" width="19.42578125" style="16" bestFit="1" customWidth="1"/>
    <col min="4868" max="4868" width="14.5703125" style="16" bestFit="1" customWidth="1"/>
    <col min="4869" max="4870" width="10" style="16" bestFit="1" customWidth="1"/>
    <col min="4871" max="5111" width="9.140625" style="16"/>
    <col min="5112" max="5112" width="47" style="16" customWidth="1"/>
    <col min="5113" max="5113" width="7.85546875" style="16" customWidth="1"/>
    <col min="5114" max="5114" width="0" style="16" hidden="1" customWidth="1"/>
    <col min="5115" max="5115" width="18" style="16" customWidth="1"/>
    <col min="5116" max="5116" width="1.140625" style="16" customWidth="1"/>
    <col min="5117" max="5117" width="18" style="16" customWidth="1"/>
    <col min="5118" max="5118" width="1.140625" style="16" customWidth="1"/>
    <col min="5119" max="5119" width="18" style="16" customWidth="1"/>
    <col min="5120" max="5120" width="1.140625" style="16" customWidth="1"/>
    <col min="5121" max="5121" width="18" style="16" customWidth="1"/>
    <col min="5122" max="5122" width="9.140625" style="16"/>
    <col min="5123" max="5123" width="19.42578125" style="16" bestFit="1" customWidth="1"/>
    <col min="5124" max="5124" width="14.5703125" style="16" bestFit="1" customWidth="1"/>
    <col min="5125" max="5126" width="10" style="16" bestFit="1" customWidth="1"/>
    <col min="5127" max="5367" width="9.140625" style="16"/>
    <col min="5368" max="5368" width="47" style="16" customWidth="1"/>
    <col min="5369" max="5369" width="7.85546875" style="16" customWidth="1"/>
    <col min="5370" max="5370" width="0" style="16" hidden="1" customWidth="1"/>
    <col min="5371" max="5371" width="18" style="16" customWidth="1"/>
    <col min="5372" max="5372" width="1.140625" style="16" customWidth="1"/>
    <col min="5373" max="5373" width="18" style="16" customWidth="1"/>
    <col min="5374" max="5374" width="1.140625" style="16" customWidth="1"/>
    <col min="5375" max="5375" width="18" style="16" customWidth="1"/>
    <col min="5376" max="5376" width="1.140625" style="16" customWidth="1"/>
    <col min="5377" max="5377" width="18" style="16" customWidth="1"/>
    <col min="5378" max="5378" width="9.140625" style="16"/>
    <col min="5379" max="5379" width="19.42578125" style="16" bestFit="1" customWidth="1"/>
    <col min="5380" max="5380" width="14.5703125" style="16" bestFit="1" customWidth="1"/>
    <col min="5381" max="5382" width="10" style="16" bestFit="1" customWidth="1"/>
    <col min="5383" max="5623" width="9.140625" style="16"/>
    <col min="5624" max="5624" width="47" style="16" customWidth="1"/>
    <col min="5625" max="5625" width="7.85546875" style="16" customWidth="1"/>
    <col min="5626" max="5626" width="0" style="16" hidden="1" customWidth="1"/>
    <col min="5627" max="5627" width="18" style="16" customWidth="1"/>
    <col min="5628" max="5628" width="1.140625" style="16" customWidth="1"/>
    <col min="5629" max="5629" width="18" style="16" customWidth="1"/>
    <col min="5630" max="5630" width="1.140625" style="16" customWidth="1"/>
    <col min="5631" max="5631" width="18" style="16" customWidth="1"/>
    <col min="5632" max="5632" width="1.140625" style="16" customWidth="1"/>
    <col min="5633" max="5633" width="18" style="16" customWidth="1"/>
    <col min="5634" max="5634" width="9.140625" style="16"/>
    <col min="5635" max="5635" width="19.42578125" style="16" bestFit="1" customWidth="1"/>
    <col min="5636" max="5636" width="14.5703125" style="16" bestFit="1" customWidth="1"/>
    <col min="5637" max="5638" width="10" style="16" bestFit="1" customWidth="1"/>
    <col min="5639" max="5879" width="9.140625" style="16"/>
    <col min="5880" max="5880" width="47" style="16" customWidth="1"/>
    <col min="5881" max="5881" width="7.85546875" style="16" customWidth="1"/>
    <col min="5882" max="5882" width="0" style="16" hidden="1" customWidth="1"/>
    <col min="5883" max="5883" width="18" style="16" customWidth="1"/>
    <col min="5884" max="5884" width="1.140625" style="16" customWidth="1"/>
    <col min="5885" max="5885" width="18" style="16" customWidth="1"/>
    <col min="5886" max="5886" width="1.140625" style="16" customWidth="1"/>
    <col min="5887" max="5887" width="18" style="16" customWidth="1"/>
    <col min="5888" max="5888" width="1.140625" style="16" customWidth="1"/>
    <col min="5889" max="5889" width="18" style="16" customWidth="1"/>
    <col min="5890" max="5890" width="9.140625" style="16"/>
    <col min="5891" max="5891" width="19.42578125" style="16" bestFit="1" customWidth="1"/>
    <col min="5892" max="5892" width="14.5703125" style="16" bestFit="1" customWidth="1"/>
    <col min="5893" max="5894" width="10" style="16" bestFit="1" customWidth="1"/>
    <col min="5895" max="6135" width="9.140625" style="16"/>
    <col min="6136" max="6136" width="47" style="16" customWidth="1"/>
    <col min="6137" max="6137" width="7.85546875" style="16" customWidth="1"/>
    <col min="6138" max="6138" width="0" style="16" hidden="1" customWidth="1"/>
    <col min="6139" max="6139" width="18" style="16" customWidth="1"/>
    <col min="6140" max="6140" width="1.140625" style="16" customWidth="1"/>
    <col min="6141" max="6141" width="18" style="16" customWidth="1"/>
    <col min="6142" max="6142" width="1.140625" style="16" customWidth="1"/>
    <col min="6143" max="6143" width="18" style="16" customWidth="1"/>
    <col min="6144" max="6144" width="1.140625" style="16" customWidth="1"/>
    <col min="6145" max="6145" width="18" style="16" customWidth="1"/>
    <col min="6146" max="6146" width="9.140625" style="16"/>
    <col min="6147" max="6147" width="19.42578125" style="16" bestFit="1" customWidth="1"/>
    <col min="6148" max="6148" width="14.5703125" style="16" bestFit="1" customWidth="1"/>
    <col min="6149" max="6150" width="10" style="16" bestFit="1" customWidth="1"/>
    <col min="6151" max="6391" width="9.140625" style="16"/>
    <col min="6392" max="6392" width="47" style="16" customWidth="1"/>
    <col min="6393" max="6393" width="7.85546875" style="16" customWidth="1"/>
    <col min="6394" max="6394" width="0" style="16" hidden="1" customWidth="1"/>
    <col min="6395" max="6395" width="18" style="16" customWidth="1"/>
    <col min="6396" max="6396" width="1.140625" style="16" customWidth="1"/>
    <col min="6397" max="6397" width="18" style="16" customWidth="1"/>
    <col min="6398" max="6398" width="1.140625" style="16" customWidth="1"/>
    <col min="6399" max="6399" width="18" style="16" customWidth="1"/>
    <col min="6400" max="6400" width="1.140625" style="16" customWidth="1"/>
    <col min="6401" max="6401" width="18" style="16" customWidth="1"/>
    <col min="6402" max="6402" width="9.140625" style="16"/>
    <col min="6403" max="6403" width="19.42578125" style="16" bestFit="1" customWidth="1"/>
    <col min="6404" max="6404" width="14.5703125" style="16" bestFit="1" customWidth="1"/>
    <col min="6405" max="6406" width="10" style="16" bestFit="1" customWidth="1"/>
    <col min="6407" max="6647" width="9.140625" style="16"/>
    <col min="6648" max="6648" width="47" style="16" customWidth="1"/>
    <col min="6649" max="6649" width="7.85546875" style="16" customWidth="1"/>
    <col min="6650" max="6650" width="0" style="16" hidden="1" customWidth="1"/>
    <col min="6651" max="6651" width="18" style="16" customWidth="1"/>
    <col min="6652" max="6652" width="1.140625" style="16" customWidth="1"/>
    <col min="6653" max="6653" width="18" style="16" customWidth="1"/>
    <col min="6654" max="6654" width="1.140625" style="16" customWidth="1"/>
    <col min="6655" max="6655" width="18" style="16" customWidth="1"/>
    <col min="6656" max="6656" width="1.140625" style="16" customWidth="1"/>
    <col min="6657" max="6657" width="18" style="16" customWidth="1"/>
    <col min="6658" max="6658" width="9.140625" style="16"/>
    <col min="6659" max="6659" width="19.42578125" style="16" bestFit="1" customWidth="1"/>
    <col min="6660" max="6660" width="14.5703125" style="16" bestFit="1" customWidth="1"/>
    <col min="6661" max="6662" width="10" style="16" bestFit="1" customWidth="1"/>
    <col min="6663" max="6903" width="9.140625" style="16"/>
    <col min="6904" max="6904" width="47" style="16" customWidth="1"/>
    <col min="6905" max="6905" width="7.85546875" style="16" customWidth="1"/>
    <col min="6906" max="6906" width="0" style="16" hidden="1" customWidth="1"/>
    <col min="6907" max="6907" width="18" style="16" customWidth="1"/>
    <col min="6908" max="6908" width="1.140625" style="16" customWidth="1"/>
    <col min="6909" max="6909" width="18" style="16" customWidth="1"/>
    <col min="6910" max="6910" width="1.140625" style="16" customWidth="1"/>
    <col min="6911" max="6911" width="18" style="16" customWidth="1"/>
    <col min="6912" max="6912" width="1.140625" style="16" customWidth="1"/>
    <col min="6913" max="6913" width="18" style="16" customWidth="1"/>
    <col min="6914" max="6914" width="9.140625" style="16"/>
    <col min="6915" max="6915" width="19.42578125" style="16" bestFit="1" customWidth="1"/>
    <col min="6916" max="6916" width="14.5703125" style="16" bestFit="1" customWidth="1"/>
    <col min="6917" max="6918" width="10" style="16" bestFit="1" customWidth="1"/>
    <col min="6919" max="7159" width="9.140625" style="16"/>
    <col min="7160" max="7160" width="47" style="16" customWidth="1"/>
    <col min="7161" max="7161" width="7.85546875" style="16" customWidth="1"/>
    <col min="7162" max="7162" width="0" style="16" hidden="1" customWidth="1"/>
    <col min="7163" max="7163" width="18" style="16" customWidth="1"/>
    <col min="7164" max="7164" width="1.140625" style="16" customWidth="1"/>
    <col min="7165" max="7165" width="18" style="16" customWidth="1"/>
    <col min="7166" max="7166" width="1.140625" style="16" customWidth="1"/>
    <col min="7167" max="7167" width="18" style="16" customWidth="1"/>
    <col min="7168" max="7168" width="1.140625" style="16" customWidth="1"/>
    <col min="7169" max="7169" width="18" style="16" customWidth="1"/>
    <col min="7170" max="7170" width="9.140625" style="16"/>
    <col min="7171" max="7171" width="19.42578125" style="16" bestFit="1" customWidth="1"/>
    <col min="7172" max="7172" width="14.5703125" style="16" bestFit="1" customWidth="1"/>
    <col min="7173" max="7174" width="10" style="16" bestFit="1" customWidth="1"/>
    <col min="7175" max="7415" width="9.140625" style="16"/>
    <col min="7416" max="7416" width="47" style="16" customWidth="1"/>
    <col min="7417" max="7417" width="7.85546875" style="16" customWidth="1"/>
    <col min="7418" max="7418" width="0" style="16" hidden="1" customWidth="1"/>
    <col min="7419" max="7419" width="18" style="16" customWidth="1"/>
    <col min="7420" max="7420" width="1.140625" style="16" customWidth="1"/>
    <col min="7421" max="7421" width="18" style="16" customWidth="1"/>
    <col min="7422" max="7422" width="1.140625" style="16" customWidth="1"/>
    <col min="7423" max="7423" width="18" style="16" customWidth="1"/>
    <col min="7424" max="7424" width="1.140625" style="16" customWidth="1"/>
    <col min="7425" max="7425" width="18" style="16" customWidth="1"/>
    <col min="7426" max="7426" width="9.140625" style="16"/>
    <col min="7427" max="7427" width="19.42578125" style="16" bestFit="1" customWidth="1"/>
    <col min="7428" max="7428" width="14.5703125" style="16" bestFit="1" customWidth="1"/>
    <col min="7429" max="7430" width="10" style="16" bestFit="1" customWidth="1"/>
    <col min="7431" max="7671" width="9.140625" style="16"/>
    <col min="7672" max="7672" width="47" style="16" customWidth="1"/>
    <col min="7673" max="7673" width="7.85546875" style="16" customWidth="1"/>
    <col min="7674" max="7674" width="0" style="16" hidden="1" customWidth="1"/>
    <col min="7675" max="7675" width="18" style="16" customWidth="1"/>
    <col min="7676" max="7676" width="1.140625" style="16" customWidth="1"/>
    <col min="7677" max="7677" width="18" style="16" customWidth="1"/>
    <col min="7678" max="7678" width="1.140625" style="16" customWidth="1"/>
    <col min="7679" max="7679" width="18" style="16" customWidth="1"/>
    <col min="7680" max="7680" width="1.140625" style="16" customWidth="1"/>
    <col min="7681" max="7681" width="18" style="16" customWidth="1"/>
    <col min="7682" max="7682" width="9.140625" style="16"/>
    <col min="7683" max="7683" width="19.42578125" style="16" bestFit="1" customWidth="1"/>
    <col min="7684" max="7684" width="14.5703125" style="16" bestFit="1" customWidth="1"/>
    <col min="7685" max="7686" width="10" style="16" bestFit="1" customWidth="1"/>
    <col min="7687" max="7927" width="9.140625" style="16"/>
    <col min="7928" max="7928" width="47" style="16" customWidth="1"/>
    <col min="7929" max="7929" width="7.85546875" style="16" customWidth="1"/>
    <col min="7930" max="7930" width="0" style="16" hidden="1" customWidth="1"/>
    <col min="7931" max="7931" width="18" style="16" customWidth="1"/>
    <col min="7932" max="7932" width="1.140625" style="16" customWidth="1"/>
    <col min="7933" max="7933" width="18" style="16" customWidth="1"/>
    <col min="7934" max="7934" width="1.140625" style="16" customWidth="1"/>
    <col min="7935" max="7935" width="18" style="16" customWidth="1"/>
    <col min="7936" max="7936" width="1.140625" style="16" customWidth="1"/>
    <col min="7937" max="7937" width="18" style="16" customWidth="1"/>
    <col min="7938" max="7938" width="9.140625" style="16"/>
    <col min="7939" max="7939" width="19.42578125" style="16" bestFit="1" customWidth="1"/>
    <col min="7940" max="7940" width="14.5703125" style="16" bestFit="1" customWidth="1"/>
    <col min="7941" max="7942" width="10" style="16" bestFit="1" customWidth="1"/>
    <col min="7943" max="8183" width="9.140625" style="16"/>
    <col min="8184" max="8184" width="47" style="16" customWidth="1"/>
    <col min="8185" max="8185" width="7.85546875" style="16" customWidth="1"/>
    <col min="8186" max="8186" width="0" style="16" hidden="1" customWidth="1"/>
    <col min="8187" max="8187" width="18" style="16" customWidth="1"/>
    <col min="8188" max="8188" width="1.140625" style="16" customWidth="1"/>
    <col min="8189" max="8189" width="18" style="16" customWidth="1"/>
    <col min="8190" max="8190" width="1.140625" style="16" customWidth="1"/>
    <col min="8191" max="8191" width="18" style="16" customWidth="1"/>
    <col min="8192" max="8192" width="1.140625" style="16" customWidth="1"/>
    <col min="8193" max="8193" width="18" style="16" customWidth="1"/>
    <col min="8194" max="8194" width="9.140625" style="16"/>
    <col min="8195" max="8195" width="19.42578125" style="16" bestFit="1" customWidth="1"/>
    <col min="8196" max="8196" width="14.5703125" style="16" bestFit="1" customWidth="1"/>
    <col min="8197" max="8198" width="10" style="16" bestFit="1" customWidth="1"/>
    <col min="8199" max="8439" width="9.140625" style="16"/>
    <col min="8440" max="8440" width="47" style="16" customWidth="1"/>
    <col min="8441" max="8441" width="7.85546875" style="16" customWidth="1"/>
    <col min="8442" max="8442" width="0" style="16" hidden="1" customWidth="1"/>
    <col min="8443" max="8443" width="18" style="16" customWidth="1"/>
    <col min="8444" max="8444" width="1.140625" style="16" customWidth="1"/>
    <col min="8445" max="8445" width="18" style="16" customWidth="1"/>
    <col min="8446" max="8446" width="1.140625" style="16" customWidth="1"/>
    <col min="8447" max="8447" width="18" style="16" customWidth="1"/>
    <col min="8448" max="8448" width="1.140625" style="16" customWidth="1"/>
    <col min="8449" max="8449" width="18" style="16" customWidth="1"/>
    <col min="8450" max="8450" width="9.140625" style="16"/>
    <col min="8451" max="8451" width="19.42578125" style="16" bestFit="1" customWidth="1"/>
    <col min="8452" max="8452" width="14.5703125" style="16" bestFit="1" customWidth="1"/>
    <col min="8453" max="8454" width="10" style="16" bestFit="1" customWidth="1"/>
    <col min="8455" max="8695" width="9.140625" style="16"/>
    <col min="8696" max="8696" width="47" style="16" customWidth="1"/>
    <col min="8697" max="8697" width="7.85546875" style="16" customWidth="1"/>
    <col min="8698" max="8698" width="0" style="16" hidden="1" customWidth="1"/>
    <col min="8699" max="8699" width="18" style="16" customWidth="1"/>
    <col min="8700" max="8700" width="1.140625" style="16" customWidth="1"/>
    <col min="8701" max="8701" width="18" style="16" customWidth="1"/>
    <col min="8702" max="8702" width="1.140625" style="16" customWidth="1"/>
    <col min="8703" max="8703" width="18" style="16" customWidth="1"/>
    <col min="8704" max="8704" width="1.140625" style="16" customWidth="1"/>
    <col min="8705" max="8705" width="18" style="16" customWidth="1"/>
    <col min="8706" max="8706" width="9.140625" style="16"/>
    <col min="8707" max="8707" width="19.42578125" style="16" bestFit="1" customWidth="1"/>
    <col min="8708" max="8708" width="14.5703125" style="16" bestFit="1" customWidth="1"/>
    <col min="8709" max="8710" width="10" style="16" bestFit="1" customWidth="1"/>
    <col min="8711" max="8951" width="9.140625" style="16"/>
    <col min="8952" max="8952" width="47" style="16" customWidth="1"/>
    <col min="8953" max="8953" width="7.85546875" style="16" customWidth="1"/>
    <col min="8954" max="8954" width="0" style="16" hidden="1" customWidth="1"/>
    <col min="8955" max="8955" width="18" style="16" customWidth="1"/>
    <col min="8956" max="8956" width="1.140625" style="16" customWidth="1"/>
    <col min="8957" max="8957" width="18" style="16" customWidth="1"/>
    <col min="8958" max="8958" width="1.140625" style="16" customWidth="1"/>
    <col min="8959" max="8959" width="18" style="16" customWidth="1"/>
    <col min="8960" max="8960" width="1.140625" style="16" customWidth="1"/>
    <col min="8961" max="8961" width="18" style="16" customWidth="1"/>
    <col min="8962" max="8962" width="9.140625" style="16"/>
    <col min="8963" max="8963" width="19.42578125" style="16" bestFit="1" customWidth="1"/>
    <col min="8964" max="8964" width="14.5703125" style="16" bestFit="1" customWidth="1"/>
    <col min="8965" max="8966" width="10" style="16" bestFit="1" customWidth="1"/>
    <col min="8967" max="9207" width="9.140625" style="16"/>
    <col min="9208" max="9208" width="47" style="16" customWidth="1"/>
    <col min="9209" max="9209" width="7.85546875" style="16" customWidth="1"/>
    <col min="9210" max="9210" width="0" style="16" hidden="1" customWidth="1"/>
    <col min="9211" max="9211" width="18" style="16" customWidth="1"/>
    <col min="9212" max="9212" width="1.140625" style="16" customWidth="1"/>
    <col min="9213" max="9213" width="18" style="16" customWidth="1"/>
    <col min="9214" max="9214" width="1.140625" style="16" customWidth="1"/>
    <col min="9215" max="9215" width="18" style="16" customWidth="1"/>
    <col min="9216" max="9216" width="1.140625" style="16" customWidth="1"/>
    <col min="9217" max="9217" width="18" style="16" customWidth="1"/>
    <col min="9218" max="9218" width="9.140625" style="16"/>
    <col min="9219" max="9219" width="19.42578125" style="16" bestFit="1" customWidth="1"/>
    <col min="9220" max="9220" width="14.5703125" style="16" bestFit="1" customWidth="1"/>
    <col min="9221" max="9222" width="10" style="16" bestFit="1" customWidth="1"/>
    <col min="9223" max="9463" width="9.140625" style="16"/>
    <col min="9464" max="9464" width="47" style="16" customWidth="1"/>
    <col min="9465" max="9465" width="7.85546875" style="16" customWidth="1"/>
    <col min="9466" max="9466" width="0" style="16" hidden="1" customWidth="1"/>
    <col min="9467" max="9467" width="18" style="16" customWidth="1"/>
    <col min="9468" max="9468" width="1.140625" style="16" customWidth="1"/>
    <col min="9469" max="9469" width="18" style="16" customWidth="1"/>
    <col min="9470" max="9470" width="1.140625" style="16" customWidth="1"/>
    <col min="9471" max="9471" width="18" style="16" customWidth="1"/>
    <col min="9472" max="9472" width="1.140625" style="16" customWidth="1"/>
    <col min="9473" max="9473" width="18" style="16" customWidth="1"/>
    <col min="9474" max="9474" width="9.140625" style="16"/>
    <col min="9475" max="9475" width="19.42578125" style="16" bestFit="1" customWidth="1"/>
    <col min="9476" max="9476" width="14.5703125" style="16" bestFit="1" customWidth="1"/>
    <col min="9477" max="9478" width="10" style="16" bestFit="1" customWidth="1"/>
    <col min="9479" max="9719" width="9.140625" style="16"/>
    <col min="9720" max="9720" width="47" style="16" customWidth="1"/>
    <col min="9721" max="9721" width="7.85546875" style="16" customWidth="1"/>
    <col min="9722" max="9722" width="0" style="16" hidden="1" customWidth="1"/>
    <col min="9723" max="9723" width="18" style="16" customWidth="1"/>
    <col min="9724" max="9724" width="1.140625" style="16" customWidth="1"/>
    <col min="9725" max="9725" width="18" style="16" customWidth="1"/>
    <col min="9726" max="9726" width="1.140625" style="16" customWidth="1"/>
    <col min="9727" max="9727" width="18" style="16" customWidth="1"/>
    <col min="9728" max="9728" width="1.140625" style="16" customWidth="1"/>
    <col min="9729" max="9729" width="18" style="16" customWidth="1"/>
    <col min="9730" max="9730" width="9.140625" style="16"/>
    <col min="9731" max="9731" width="19.42578125" style="16" bestFit="1" customWidth="1"/>
    <col min="9732" max="9732" width="14.5703125" style="16" bestFit="1" customWidth="1"/>
    <col min="9733" max="9734" width="10" style="16" bestFit="1" customWidth="1"/>
    <col min="9735" max="9975" width="9.140625" style="16"/>
    <col min="9976" max="9976" width="47" style="16" customWidth="1"/>
    <col min="9977" max="9977" width="7.85546875" style="16" customWidth="1"/>
    <col min="9978" max="9978" width="0" style="16" hidden="1" customWidth="1"/>
    <col min="9979" max="9979" width="18" style="16" customWidth="1"/>
    <col min="9980" max="9980" width="1.140625" style="16" customWidth="1"/>
    <col min="9981" max="9981" width="18" style="16" customWidth="1"/>
    <col min="9982" max="9982" width="1.140625" style="16" customWidth="1"/>
    <col min="9983" max="9983" width="18" style="16" customWidth="1"/>
    <col min="9984" max="9984" width="1.140625" style="16" customWidth="1"/>
    <col min="9985" max="9985" width="18" style="16" customWidth="1"/>
    <col min="9986" max="9986" width="9.140625" style="16"/>
    <col min="9987" max="9987" width="19.42578125" style="16" bestFit="1" customWidth="1"/>
    <col min="9988" max="9988" width="14.5703125" style="16" bestFit="1" customWidth="1"/>
    <col min="9989" max="9990" width="10" style="16" bestFit="1" customWidth="1"/>
    <col min="9991" max="10231" width="9.140625" style="16"/>
    <col min="10232" max="10232" width="47" style="16" customWidth="1"/>
    <col min="10233" max="10233" width="7.85546875" style="16" customWidth="1"/>
    <col min="10234" max="10234" width="0" style="16" hidden="1" customWidth="1"/>
    <col min="10235" max="10235" width="18" style="16" customWidth="1"/>
    <col min="10236" max="10236" width="1.140625" style="16" customWidth="1"/>
    <col min="10237" max="10237" width="18" style="16" customWidth="1"/>
    <col min="10238" max="10238" width="1.140625" style="16" customWidth="1"/>
    <col min="10239" max="10239" width="18" style="16" customWidth="1"/>
    <col min="10240" max="10240" width="1.140625" style="16" customWidth="1"/>
    <col min="10241" max="10241" width="18" style="16" customWidth="1"/>
    <col min="10242" max="10242" width="9.140625" style="16"/>
    <col min="10243" max="10243" width="19.42578125" style="16" bestFit="1" customWidth="1"/>
    <col min="10244" max="10244" width="14.5703125" style="16" bestFit="1" customWidth="1"/>
    <col min="10245" max="10246" width="10" style="16" bestFit="1" customWidth="1"/>
    <col min="10247" max="10487" width="9.140625" style="16"/>
    <col min="10488" max="10488" width="47" style="16" customWidth="1"/>
    <col min="10489" max="10489" width="7.85546875" style="16" customWidth="1"/>
    <col min="10490" max="10490" width="0" style="16" hidden="1" customWidth="1"/>
    <col min="10491" max="10491" width="18" style="16" customWidth="1"/>
    <col min="10492" max="10492" width="1.140625" style="16" customWidth="1"/>
    <col min="10493" max="10493" width="18" style="16" customWidth="1"/>
    <col min="10494" max="10494" width="1.140625" style="16" customWidth="1"/>
    <col min="10495" max="10495" width="18" style="16" customWidth="1"/>
    <col min="10496" max="10496" width="1.140625" style="16" customWidth="1"/>
    <col min="10497" max="10497" width="18" style="16" customWidth="1"/>
    <col min="10498" max="10498" width="9.140625" style="16"/>
    <col min="10499" max="10499" width="19.42578125" style="16" bestFit="1" customWidth="1"/>
    <col min="10500" max="10500" width="14.5703125" style="16" bestFit="1" customWidth="1"/>
    <col min="10501" max="10502" width="10" style="16" bestFit="1" customWidth="1"/>
    <col min="10503" max="10743" width="9.140625" style="16"/>
    <col min="10744" max="10744" width="47" style="16" customWidth="1"/>
    <col min="10745" max="10745" width="7.85546875" style="16" customWidth="1"/>
    <col min="10746" max="10746" width="0" style="16" hidden="1" customWidth="1"/>
    <col min="10747" max="10747" width="18" style="16" customWidth="1"/>
    <col min="10748" max="10748" width="1.140625" style="16" customWidth="1"/>
    <col min="10749" max="10749" width="18" style="16" customWidth="1"/>
    <col min="10750" max="10750" width="1.140625" style="16" customWidth="1"/>
    <col min="10751" max="10751" width="18" style="16" customWidth="1"/>
    <col min="10752" max="10752" width="1.140625" style="16" customWidth="1"/>
    <col min="10753" max="10753" width="18" style="16" customWidth="1"/>
    <col min="10754" max="10754" width="9.140625" style="16"/>
    <col min="10755" max="10755" width="19.42578125" style="16" bestFit="1" customWidth="1"/>
    <col min="10756" max="10756" width="14.5703125" style="16" bestFit="1" customWidth="1"/>
    <col min="10757" max="10758" width="10" style="16" bestFit="1" customWidth="1"/>
    <col min="10759" max="10999" width="9.140625" style="16"/>
    <col min="11000" max="11000" width="47" style="16" customWidth="1"/>
    <col min="11001" max="11001" width="7.85546875" style="16" customWidth="1"/>
    <col min="11002" max="11002" width="0" style="16" hidden="1" customWidth="1"/>
    <col min="11003" max="11003" width="18" style="16" customWidth="1"/>
    <col min="11004" max="11004" width="1.140625" style="16" customWidth="1"/>
    <col min="11005" max="11005" width="18" style="16" customWidth="1"/>
    <col min="11006" max="11006" width="1.140625" style="16" customWidth="1"/>
    <col min="11007" max="11007" width="18" style="16" customWidth="1"/>
    <col min="11008" max="11008" width="1.140625" style="16" customWidth="1"/>
    <col min="11009" max="11009" width="18" style="16" customWidth="1"/>
    <col min="11010" max="11010" width="9.140625" style="16"/>
    <col min="11011" max="11011" width="19.42578125" style="16" bestFit="1" customWidth="1"/>
    <col min="11012" max="11012" width="14.5703125" style="16" bestFit="1" customWidth="1"/>
    <col min="11013" max="11014" width="10" style="16" bestFit="1" customWidth="1"/>
    <col min="11015" max="11255" width="9.140625" style="16"/>
    <col min="11256" max="11256" width="47" style="16" customWidth="1"/>
    <col min="11257" max="11257" width="7.85546875" style="16" customWidth="1"/>
    <col min="11258" max="11258" width="0" style="16" hidden="1" customWidth="1"/>
    <col min="11259" max="11259" width="18" style="16" customWidth="1"/>
    <col min="11260" max="11260" width="1.140625" style="16" customWidth="1"/>
    <col min="11261" max="11261" width="18" style="16" customWidth="1"/>
    <col min="11262" max="11262" width="1.140625" style="16" customWidth="1"/>
    <col min="11263" max="11263" width="18" style="16" customWidth="1"/>
    <col min="11264" max="11264" width="1.140625" style="16" customWidth="1"/>
    <col min="11265" max="11265" width="18" style="16" customWidth="1"/>
    <col min="11266" max="11266" width="9.140625" style="16"/>
    <col min="11267" max="11267" width="19.42578125" style="16" bestFit="1" customWidth="1"/>
    <col min="11268" max="11268" width="14.5703125" style="16" bestFit="1" customWidth="1"/>
    <col min="11269" max="11270" width="10" style="16" bestFit="1" customWidth="1"/>
    <col min="11271" max="11511" width="9.140625" style="16"/>
    <col min="11512" max="11512" width="47" style="16" customWidth="1"/>
    <col min="11513" max="11513" width="7.85546875" style="16" customWidth="1"/>
    <col min="11514" max="11514" width="0" style="16" hidden="1" customWidth="1"/>
    <col min="11515" max="11515" width="18" style="16" customWidth="1"/>
    <col min="11516" max="11516" width="1.140625" style="16" customWidth="1"/>
    <col min="11517" max="11517" width="18" style="16" customWidth="1"/>
    <col min="11518" max="11518" width="1.140625" style="16" customWidth="1"/>
    <col min="11519" max="11519" width="18" style="16" customWidth="1"/>
    <col min="11520" max="11520" width="1.140625" style="16" customWidth="1"/>
    <col min="11521" max="11521" width="18" style="16" customWidth="1"/>
    <col min="11522" max="11522" width="9.140625" style="16"/>
    <col min="11523" max="11523" width="19.42578125" style="16" bestFit="1" customWidth="1"/>
    <col min="11524" max="11524" width="14.5703125" style="16" bestFit="1" customWidth="1"/>
    <col min="11525" max="11526" width="10" style="16" bestFit="1" customWidth="1"/>
    <col min="11527" max="11767" width="9.140625" style="16"/>
    <col min="11768" max="11768" width="47" style="16" customWidth="1"/>
    <col min="11769" max="11769" width="7.85546875" style="16" customWidth="1"/>
    <col min="11770" max="11770" width="0" style="16" hidden="1" customWidth="1"/>
    <col min="11771" max="11771" width="18" style="16" customWidth="1"/>
    <col min="11772" max="11772" width="1.140625" style="16" customWidth="1"/>
    <col min="11773" max="11773" width="18" style="16" customWidth="1"/>
    <col min="11774" max="11774" width="1.140625" style="16" customWidth="1"/>
    <col min="11775" max="11775" width="18" style="16" customWidth="1"/>
    <col min="11776" max="11776" width="1.140625" style="16" customWidth="1"/>
    <col min="11777" max="11777" width="18" style="16" customWidth="1"/>
    <col min="11778" max="11778" width="9.140625" style="16"/>
    <col min="11779" max="11779" width="19.42578125" style="16" bestFit="1" customWidth="1"/>
    <col min="11780" max="11780" width="14.5703125" style="16" bestFit="1" customWidth="1"/>
    <col min="11781" max="11782" width="10" style="16" bestFit="1" customWidth="1"/>
    <col min="11783" max="12023" width="9.140625" style="16"/>
    <col min="12024" max="12024" width="47" style="16" customWidth="1"/>
    <col min="12025" max="12025" width="7.85546875" style="16" customWidth="1"/>
    <col min="12026" max="12026" width="0" style="16" hidden="1" customWidth="1"/>
    <col min="12027" max="12027" width="18" style="16" customWidth="1"/>
    <col min="12028" max="12028" width="1.140625" style="16" customWidth="1"/>
    <col min="12029" max="12029" width="18" style="16" customWidth="1"/>
    <col min="12030" max="12030" width="1.140625" style="16" customWidth="1"/>
    <col min="12031" max="12031" width="18" style="16" customWidth="1"/>
    <col min="12032" max="12032" width="1.140625" style="16" customWidth="1"/>
    <col min="12033" max="12033" width="18" style="16" customWidth="1"/>
    <col min="12034" max="12034" width="9.140625" style="16"/>
    <col min="12035" max="12035" width="19.42578125" style="16" bestFit="1" customWidth="1"/>
    <col min="12036" max="12036" width="14.5703125" style="16" bestFit="1" customWidth="1"/>
    <col min="12037" max="12038" width="10" style="16" bestFit="1" customWidth="1"/>
    <col min="12039" max="12279" width="9.140625" style="16"/>
    <col min="12280" max="12280" width="47" style="16" customWidth="1"/>
    <col min="12281" max="12281" width="7.85546875" style="16" customWidth="1"/>
    <col min="12282" max="12282" width="0" style="16" hidden="1" customWidth="1"/>
    <col min="12283" max="12283" width="18" style="16" customWidth="1"/>
    <col min="12284" max="12284" width="1.140625" style="16" customWidth="1"/>
    <col min="12285" max="12285" width="18" style="16" customWidth="1"/>
    <col min="12286" max="12286" width="1.140625" style="16" customWidth="1"/>
    <col min="12287" max="12287" width="18" style="16" customWidth="1"/>
    <col min="12288" max="12288" width="1.140625" style="16" customWidth="1"/>
    <col min="12289" max="12289" width="18" style="16" customWidth="1"/>
    <col min="12290" max="12290" width="9.140625" style="16"/>
    <col min="12291" max="12291" width="19.42578125" style="16" bestFit="1" customWidth="1"/>
    <col min="12292" max="12292" width="14.5703125" style="16" bestFit="1" customWidth="1"/>
    <col min="12293" max="12294" width="10" style="16" bestFit="1" customWidth="1"/>
    <col min="12295" max="12535" width="9.140625" style="16"/>
    <col min="12536" max="12536" width="47" style="16" customWidth="1"/>
    <col min="12537" max="12537" width="7.85546875" style="16" customWidth="1"/>
    <col min="12538" max="12538" width="0" style="16" hidden="1" customWidth="1"/>
    <col min="12539" max="12539" width="18" style="16" customWidth="1"/>
    <col min="12540" max="12540" width="1.140625" style="16" customWidth="1"/>
    <col min="12541" max="12541" width="18" style="16" customWidth="1"/>
    <col min="12542" max="12542" width="1.140625" style="16" customWidth="1"/>
    <col min="12543" max="12543" width="18" style="16" customWidth="1"/>
    <col min="12544" max="12544" width="1.140625" style="16" customWidth="1"/>
    <col min="12545" max="12545" width="18" style="16" customWidth="1"/>
    <col min="12546" max="12546" width="9.140625" style="16"/>
    <col min="12547" max="12547" width="19.42578125" style="16" bestFit="1" customWidth="1"/>
    <col min="12548" max="12548" width="14.5703125" style="16" bestFit="1" customWidth="1"/>
    <col min="12549" max="12550" width="10" style="16" bestFit="1" customWidth="1"/>
    <col min="12551" max="12791" width="9.140625" style="16"/>
    <col min="12792" max="12792" width="47" style="16" customWidth="1"/>
    <col min="12793" max="12793" width="7.85546875" style="16" customWidth="1"/>
    <col min="12794" max="12794" width="0" style="16" hidden="1" customWidth="1"/>
    <col min="12795" max="12795" width="18" style="16" customWidth="1"/>
    <col min="12796" max="12796" width="1.140625" style="16" customWidth="1"/>
    <col min="12797" max="12797" width="18" style="16" customWidth="1"/>
    <col min="12798" max="12798" width="1.140625" style="16" customWidth="1"/>
    <col min="12799" max="12799" width="18" style="16" customWidth="1"/>
    <col min="12800" max="12800" width="1.140625" style="16" customWidth="1"/>
    <col min="12801" max="12801" width="18" style="16" customWidth="1"/>
    <col min="12802" max="12802" width="9.140625" style="16"/>
    <col min="12803" max="12803" width="19.42578125" style="16" bestFit="1" customWidth="1"/>
    <col min="12804" max="12804" width="14.5703125" style="16" bestFit="1" customWidth="1"/>
    <col min="12805" max="12806" width="10" style="16" bestFit="1" customWidth="1"/>
    <col min="12807" max="13047" width="9.140625" style="16"/>
    <col min="13048" max="13048" width="47" style="16" customWidth="1"/>
    <col min="13049" max="13049" width="7.85546875" style="16" customWidth="1"/>
    <col min="13050" max="13050" width="0" style="16" hidden="1" customWidth="1"/>
    <col min="13051" max="13051" width="18" style="16" customWidth="1"/>
    <col min="13052" max="13052" width="1.140625" style="16" customWidth="1"/>
    <col min="13053" max="13053" width="18" style="16" customWidth="1"/>
    <col min="13054" max="13054" width="1.140625" style="16" customWidth="1"/>
    <col min="13055" max="13055" width="18" style="16" customWidth="1"/>
    <col min="13056" max="13056" width="1.140625" style="16" customWidth="1"/>
    <col min="13057" max="13057" width="18" style="16" customWidth="1"/>
    <col min="13058" max="13058" width="9.140625" style="16"/>
    <col min="13059" max="13059" width="19.42578125" style="16" bestFit="1" customWidth="1"/>
    <col min="13060" max="13060" width="14.5703125" style="16" bestFit="1" customWidth="1"/>
    <col min="13061" max="13062" width="10" style="16" bestFit="1" customWidth="1"/>
    <col min="13063" max="13303" width="9.140625" style="16"/>
    <col min="13304" max="13304" width="47" style="16" customWidth="1"/>
    <col min="13305" max="13305" width="7.85546875" style="16" customWidth="1"/>
    <col min="13306" max="13306" width="0" style="16" hidden="1" customWidth="1"/>
    <col min="13307" max="13307" width="18" style="16" customWidth="1"/>
    <col min="13308" max="13308" width="1.140625" style="16" customWidth="1"/>
    <col min="13309" max="13309" width="18" style="16" customWidth="1"/>
    <col min="13310" max="13310" width="1.140625" style="16" customWidth="1"/>
    <col min="13311" max="13311" width="18" style="16" customWidth="1"/>
    <col min="13312" max="13312" width="1.140625" style="16" customWidth="1"/>
    <col min="13313" max="13313" width="18" style="16" customWidth="1"/>
    <col min="13314" max="13314" width="9.140625" style="16"/>
    <col min="13315" max="13315" width="19.42578125" style="16" bestFit="1" customWidth="1"/>
    <col min="13316" max="13316" width="14.5703125" style="16" bestFit="1" customWidth="1"/>
    <col min="13317" max="13318" width="10" style="16" bestFit="1" customWidth="1"/>
    <col min="13319" max="13559" width="9.140625" style="16"/>
    <col min="13560" max="13560" width="47" style="16" customWidth="1"/>
    <col min="13561" max="13561" width="7.85546875" style="16" customWidth="1"/>
    <col min="13562" max="13562" width="0" style="16" hidden="1" customWidth="1"/>
    <col min="13563" max="13563" width="18" style="16" customWidth="1"/>
    <col min="13564" max="13564" width="1.140625" style="16" customWidth="1"/>
    <col min="13565" max="13565" width="18" style="16" customWidth="1"/>
    <col min="13566" max="13566" width="1.140625" style="16" customWidth="1"/>
    <col min="13567" max="13567" width="18" style="16" customWidth="1"/>
    <col min="13568" max="13568" width="1.140625" style="16" customWidth="1"/>
    <col min="13569" max="13569" width="18" style="16" customWidth="1"/>
    <col min="13570" max="13570" width="9.140625" style="16"/>
    <col min="13571" max="13571" width="19.42578125" style="16" bestFit="1" customWidth="1"/>
    <col min="13572" max="13572" width="14.5703125" style="16" bestFit="1" customWidth="1"/>
    <col min="13573" max="13574" width="10" style="16" bestFit="1" customWidth="1"/>
    <col min="13575" max="13815" width="9.140625" style="16"/>
    <col min="13816" max="13816" width="47" style="16" customWidth="1"/>
    <col min="13817" max="13817" width="7.85546875" style="16" customWidth="1"/>
    <col min="13818" max="13818" width="0" style="16" hidden="1" customWidth="1"/>
    <col min="13819" max="13819" width="18" style="16" customWidth="1"/>
    <col min="13820" max="13820" width="1.140625" style="16" customWidth="1"/>
    <col min="13821" max="13821" width="18" style="16" customWidth="1"/>
    <col min="13822" max="13822" width="1.140625" style="16" customWidth="1"/>
    <col min="13823" max="13823" width="18" style="16" customWidth="1"/>
    <col min="13824" max="13824" width="1.140625" style="16" customWidth="1"/>
    <col min="13825" max="13825" width="18" style="16" customWidth="1"/>
    <col min="13826" max="13826" width="9.140625" style="16"/>
    <col min="13827" max="13827" width="19.42578125" style="16" bestFit="1" customWidth="1"/>
    <col min="13828" max="13828" width="14.5703125" style="16" bestFit="1" customWidth="1"/>
    <col min="13829" max="13830" width="10" style="16" bestFit="1" customWidth="1"/>
    <col min="13831" max="14071" width="9.140625" style="16"/>
    <col min="14072" max="14072" width="47" style="16" customWidth="1"/>
    <col min="14073" max="14073" width="7.85546875" style="16" customWidth="1"/>
    <col min="14074" max="14074" width="0" style="16" hidden="1" customWidth="1"/>
    <col min="14075" max="14075" width="18" style="16" customWidth="1"/>
    <col min="14076" max="14076" width="1.140625" style="16" customWidth="1"/>
    <col min="14077" max="14077" width="18" style="16" customWidth="1"/>
    <col min="14078" max="14078" width="1.140625" style="16" customWidth="1"/>
    <col min="14079" max="14079" width="18" style="16" customWidth="1"/>
    <col min="14080" max="14080" width="1.140625" style="16" customWidth="1"/>
    <col min="14081" max="14081" width="18" style="16" customWidth="1"/>
    <col min="14082" max="14082" width="9.140625" style="16"/>
    <col min="14083" max="14083" width="19.42578125" style="16" bestFit="1" customWidth="1"/>
    <col min="14084" max="14084" width="14.5703125" style="16" bestFit="1" customWidth="1"/>
    <col min="14085" max="14086" width="10" style="16" bestFit="1" customWidth="1"/>
    <col min="14087" max="14327" width="9.140625" style="16"/>
    <col min="14328" max="14328" width="47" style="16" customWidth="1"/>
    <col min="14329" max="14329" width="7.85546875" style="16" customWidth="1"/>
    <col min="14330" max="14330" width="0" style="16" hidden="1" customWidth="1"/>
    <col min="14331" max="14331" width="18" style="16" customWidth="1"/>
    <col min="14332" max="14332" width="1.140625" style="16" customWidth="1"/>
    <col min="14333" max="14333" width="18" style="16" customWidth="1"/>
    <col min="14334" max="14334" width="1.140625" style="16" customWidth="1"/>
    <col min="14335" max="14335" width="18" style="16" customWidth="1"/>
    <col min="14336" max="14336" width="1.140625" style="16" customWidth="1"/>
    <col min="14337" max="14337" width="18" style="16" customWidth="1"/>
    <col min="14338" max="14338" width="9.140625" style="16"/>
    <col min="14339" max="14339" width="19.42578125" style="16" bestFit="1" customWidth="1"/>
    <col min="14340" max="14340" width="14.5703125" style="16" bestFit="1" customWidth="1"/>
    <col min="14341" max="14342" width="10" style="16" bestFit="1" customWidth="1"/>
    <col min="14343" max="14583" width="9.140625" style="16"/>
    <col min="14584" max="14584" width="47" style="16" customWidth="1"/>
    <col min="14585" max="14585" width="7.85546875" style="16" customWidth="1"/>
    <col min="14586" max="14586" width="0" style="16" hidden="1" customWidth="1"/>
    <col min="14587" max="14587" width="18" style="16" customWidth="1"/>
    <col min="14588" max="14588" width="1.140625" style="16" customWidth="1"/>
    <col min="14589" max="14589" width="18" style="16" customWidth="1"/>
    <col min="14590" max="14590" width="1.140625" style="16" customWidth="1"/>
    <col min="14591" max="14591" width="18" style="16" customWidth="1"/>
    <col min="14592" max="14592" width="1.140625" style="16" customWidth="1"/>
    <col min="14593" max="14593" width="18" style="16" customWidth="1"/>
    <col min="14594" max="14594" width="9.140625" style="16"/>
    <col min="14595" max="14595" width="19.42578125" style="16" bestFit="1" customWidth="1"/>
    <col min="14596" max="14596" width="14.5703125" style="16" bestFit="1" customWidth="1"/>
    <col min="14597" max="14598" width="10" style="16" bestFit="1" customWidth="1"/>
    <col min="14599" max="14839" width="9.140625" style="16"/>
    <col min="14840" max="14840" width="47" style="16" customWidth="1"/>
    <col min="14841" max="14841" width="7.85546875" style="16" customWidth="1"/>
    <col min="14842" max="14842" width="0" style="16" hidden="1" customWidth="1"/>
    <col min="14843" max="14843" width="18" style="16" customWidth="1"/>
    <col min="14844" max="14844" width="1.140625" style="16" customWidth="1"/>
    <col min="14845" max="14845" width="18" style="16" customWidth="1"/>
    <col min="14846" max="14846" width="1.140625" style="16" customWidth="1"/>
    <col min="14847" max="14847" width="18" style="16" customWidth="1"/>
    <col min="14848" max="14848" width="1.140625" style="16" customWidth="1"/>
    <col min="14849" max="14849" width="18" style="16" customWidth="1"/>
    <col min="14850" max="14850" width="9.140625" style="16"/>
    <col min="14851" max="14851" width="19.42578125" style="16" bestFit="1" customWidth="1"/>
    <col min="14852" max="14852" width="14.5703125" style="16" bestFit="1" customWidth="1"/>
    <col min="14853" max="14854" width="10" style="16" bestFit="1" customWidth="1"/>
    <col min="14855" max="15095" width="9.140625" style="16"/>
    <col min="15096" max="15096" width="47" style="16" customWidth="1"/>
    <col min="15097" max="15097" width="7.85546875" style="16" customWidth="1"/>
    <col min="15098" max="15098" width="0" style="16" hidden="1" customWidth="1"/>
    <col min="15099" max="15099" width="18" style="16" customWidth="1"/>
    <col min="15100" max="15100" width="1.140625" style="16" customWidth="1"/>
    <col min="15101" max="15101" width="18" style="16" customWidth="1"/>
    <col min="15102" max="15102" width="1.140625" style="16" customWidth="1"/>
    <col min="15103" max="15103" width="18" style="16" customWidth="1"/>
    <col min="15104" max="15104" width="1.140625" style="16" customWidth="1"/>
    <col min="15105" max="15105" width="18" style="16" customWidth="1"/>
    <col min="15106" max="15106" width="9.140625" style="16"/>
    <col min="15107" max="15107" width="19.42578125" style="16" bestFit="1" customWidth="1"/>
    <col min="15108" max="15108" width="14.5703125" style="16" bestFit="1" customWidth="1"/>
    <col min="15109" max="15110" width="10" style="16" bestFit="1" customWidth="1"/>
    <col min="15111" max="15351" width="9.140625" style="16"/>
    <col min="15352" max="15352" width="47" style="16" customWidth="1"/>
    <col min="15353" max="15353" width="7.85546875" style="16" customWidth="1"/>
    <col min="15354" max="15354" width="0" style="16" hidden="1" customWidth="1"/>
    <col min="15355" max="15355" width="18" style="16" customWidth="1"/>
    <col min="15356" max="15356" width="1.140625" style="16" customWidth="1"/>
    <col min="15357" max="15357" width="18" style="16" customWidth="1"/>
    <col min="15358" max="15358" width="1.140625" style="16" customWidth="1"/>
    <col min="15359" max="15359" width="18" style="16" customWidth="1"/>
    <col min="15360" max="15360" width="1.140625" style="16" customWidth="1"/>
    <col min="15361" max="15361" width="18" style="16" customWidth="1"/>
    <col min="15362" max="15362" width="9.140625" style="16"/>
    <col min="15363" max="15363" width="19.42578125" style="16" bestFit="1" customWidth="1"/>
    <col min="15364" max="15364" width="14.5703125" style="16" bestFit="1" customWidth="1"/>
    <col min="15365" max="15366" width="10" style="16" bestFit="1" customWidth="1"/>
    <col min="15367" max="15607" width="9.140625" style="16"/>
    <col min="15608" max="15608" width="47" style="16" customWidth="1"/>
    <col min="15609" max="15609" width="7.85546875" style="16" customWidth="1"/>
    <col min="15610" max="15610" width="0" style="16" hidden="1" customWidth="1"/>
    <col min="15611" max="15611" width="18" style="16" customWidth="1"/>
    <col min="15612" max="15612" width="1.140625" style="16" customWidth="1"/>
    <col min="15613" max="15613" width="18" style="16" customWidth="1"/>
    <col min="15614" max="15614" width="1.140625" style="16" customWidth="1"/>
    <col min="15615" max="15615" width="18" style="16" customWidth="1"/>
    <col min="15616" max="15616" width="1.140625" style="16" customWidth="1"/>
    <col min="15617" max="15617" width="18" style="16" customWidth="1"/>
    <col min="15618" max="15618" width="9.140625" style="16"/>
    <col min="15619" max="15619" width="19.42578125" style="16" bestFit="1" customWidth="1"/>
    <col min="15620" max="15620" width="14.5703125" style="16" bestFit="1" customWidth="1"/>
    <col min="15621" max="15622" width="10" style="16" bestFit="1" customWidth="1"/>
    <col min="15623" max="15863" width="9.140625" style="16"/>
    <col min="15864" max="15864" width="47" style="16" customWidth="1"/>
    <col min="15865" max="15865" width="7.85546875" style="16" customWidth="1"/>
    <col min="15866" max="15866" width="0" style="16" hidden="1" customWidth="1"/>
    <col min="15867" max="15867" width="18" style="16" customWidth="1"/>
    <col min="15868" max="15868" width="1.140625" style="16" customWidth="1"/>
    <col min="15869" max="15869" width="18" style="16" customWidth="1"/>
    <col min="15870" max="15870" width="1.140625" style="16" customWidth="1"/>
    <col min="15871" max="15871" width="18" style="16" customWidth="1"/>
    <col min="15872" max="15872" width="1.140625" style="16" customWidth="1"/>
    <col min="15873" max="15873" width="18" style="16" customWidth="1"/>
    <col min="15874" max="15874" width="9.140625" style="16"/>
    <col min="15875" max="15875" width="19.42578125" style="16" bestFit="1" customWidth="1"/>
    <col min="15876" max="15876" width="14.5703125" style="16" bestFit="1" customWidth="1"/>
    <col min="15877" max="15878" width="10" style="16" bestFit="1" customWidth="1"/>
    <col min="15879" max="16119" width="9.140625" style="16"/>
    <col min="16120" max="16120" width="47" style="16" customWidth="1"/>
    <col min="16121" max="16121" width="7.85546875" style="16" customWidth="1"/>
    <col min="16122" max="16122" width="0" style="16" hidden="1" customWidth="1"/>
    <col min="16123" max="16123" width="18" style="16" customWidth="1"/>
    <col min="16124" max="16124" width="1.140625" style="16" customWidth="1"/>
    <col min="16125" max="16125" width="18" style="16" customWidth="1"/>
    <col min="16126" max="16126" width="1.140625" style="16" customWidth="1"/>
    <col min="16127" max="16127" width="18" style="16" customWidth="1"/>
    <col min="16128" max="16128" width="1.140625" style="16" customWidth="1"/>
    <col min="16129" max="16129" width="18" style="16" customWidth="1"/>
    <col min="16130" max="16130" width="9.140625" style="16"/>
    <col min="16131" max="16131" width="19.42578125" style="16" bestFit="1" customWidth="1"/>
    <col min="16132" max="16132" width="14.5703125" style="16" bestFit="1" customWidth="1"/>
    <col min="16133" max="16134" width="10" style="16" bestFit="1" customWidth="1"/>
    <col min="16135" max="16384" width="9.140625" style="16"/>
  </cols>
  <sheetData>
    <row r="1" spans="1:23" ht="20.25" customHeight="1">
      <c r="A1" s="26" t="s">
        <v>75</v>
      </c>
      <c r="B1" s="195"/>
      <c r="D1" s="93"/>
      <c r="E1" s="196"/>
      <c r="F1" s="93"/>
      <c r="G1" s="196"/>
      <c r="H1" s="93"/>
      <c r="I1" s="196"/>
      <c r="J1" s="93"/>
    </row>
    <row r="2" spans="1:23" ht="20.25" customHeight="1">
      <c r="A2" s="27" t="s">
        <v>194</v>
      </c>
      <c r="B2" s="198"/>
      <c r="I2" s="199"/>
    </row>
    <row r="3" spans="1:23" s="37" customFormat="1" ht="20.25" customHeight="1">
      <c r="B3" s="87"/>
      <c r="K3" s="192"/>
    </row>
    <row r="4" spans="1:23" s="37" customFormat="1" ht="20.25" customHeight="1">
      <c r="A4" s="38"/>
      <c r="B4" s="33"/>
      <c r="C4" s="34"/>
      <c r="D4" s="223" t="s">
        <v>3</v>
      </c>
      <c r="E4" s="223"/>
      <c r="F4" s="223"/>
      <c r="G4" s="35"/>
      <c r="H4" s="223" t="s">
        <v>4</v>
      </c>
      <c r="I4" s="223"/>
      <c r="J4" s="223"/>
      <c r="K4" s="190"/>
    </row>
    <row r="5" spans="1:23" s="37" customFormat="1" ht="20.25" customHeight="1">
      <c r="A5" s="38"/>
      <c r="B5" s="33"/>
      <c r="C5" s="34"/>
      <c r="D5" s="223" t="s">
        <v>5</v>
      </c>
      <c r="E5" s="223"/>
      <c r="F5" s="223"/>
      <c r="G5" s="35"/>
      <c r="H5" s="223" t="s">
        <v>5</v>
      </c>
      <c r="I5" s="223"/>
      <c r="J5" s="223"/>
      <c r="K5" s="88"/>
    </row>
    <row r="6" spans="1:23" s="37" customFormat="1" ht="20.25" customHeight="1">
      <c r="A6" s="38"/>
      <c r="B6" s="33"/>
      <c r="C6" s="34"/>
      <c r="D6" s="226" t="s">
        <v>83</v>
      </c>
      <c r="E6" s="226"/>
      <c r="F6" s="226"/>
      <c r="G6" s="34"/>
      <c r="H6" s="226" t="str">
        <f>D6</f>
        <v>Three-month period ended</v>
      </c>
      <c r="I6" s="226"/>
      <c r="J6" s="226"/>
      <c r="K6" s="88"/>
    </row>
    <row r="7" spans="1:23" s="37" customFormat="1" ht="20.25" customHeight="1">
      <c r="A7" s="38"/>
      <c r="B7" s="33"/>
      <c r="C7" s="34"/>
      <c r="D7" s="225" t="s">
        <v>55</v>
      </c>
      <c r="E7" s="226"/>
      <c r="F7" s="226"/>
      <c r="G7" s="34"/>
      <c r="H7" s="225" t="s">
        <v>55</v>
      </c>
      <c r="I7" s="226"/>
      <c r="J7" s="226"/>
      <c r="K7" s="88"/>
    </row>
    <row r="8" spans="1:23" s="37" customFormat="1" ht="20.25" customHeight="1">
      <c r="A8" s="38"/>
      <c r="B8" s="33" t="s">
        <v>7</v>
      </c>
      <c r="C8" s="34"/>
      <c r="D8" s="192">
        <v>2019</v>
      </c>
      <c r="E8" s="192"/>
      <c r="F8" s="192">
        <v>2018</v>
      </c>
      <c r="G8" s="34"/>
      <c r="H8" s="192">
        <v>2019</v>
      </c>
      <c r="I8" s="192"/>
      <c r="J8" s="192">
        <v>2018</v>
      </c>
    </row>
    <row r="9" spans="1:23" s="37" customFormat="1" ht="20.25" customHeight="1">
      <c r="A9" s="42"/>
      <c r="B9" s="33"/>
      <c r="C9" s="34"/>
      <c r="D9" s="224" t="s">
        <v>59</v>
      </c>
      <c r="E9" s="224"/>
      <c r="F9" s="224"/>
      <c r="G9" s="224"/>
      <c r="H9" s="224"/>
      <c r="I9" s="224"/>
      <c r="J9" s="224"/>
    </row>
    <row r="10" spans="1:23" s="37" customFormat="1" ht="20.25" customHeight="1">
      <c r="A10" s="36" t="s">
        <v>136</v>
      </c>
      <c r="B10" s="69" t="s">
        <v>176</v>
      </c>
      <c r="C10" s="34"/>
      <c r="D10" s="33"/>
      <c r="E10" s="33"/>
      <c r="F10" s="33"/>
      <c r="G10" s="33"/>
      <c r="H10" s="33"/>
      <c r="I10" s="33"/>
      <c r="J10" s="33"/>
    </row>
    <row r="11" spans="1:23" s="37" customFormat="1" ht="20.25" customHeight="1">
      <c r="A11" s="37" t="s">
        <v>137</v>
      </c>
      <c r="B11" s="69"/>
      <c r="C11" s="34"/>
      <c r="D11" s="89">
        <v>61918</v>
      </c>
      <c r="E11" s="90"/>
      <c r="F11" s="89">
        <v>77973</v>
      </c>
      <c r="G11" s="90"/>
      <c r="H11" s="89">
        <v>61918</v>
      </c>
      <c r="I11" s="90"/>
      <c r="J11" s="89">
        <v>77973</v>
      </c>
      <c r="L11" s="91"/>
      <c r="M11" s="91"/>
      <c r="N11" s="91"/>
      <c r="P11" s="91"/>
      <c r="R11" s="91"/>
      <c r="T11" s="91"/>
      <c r="U11" s="91"/>
      <c r="V11" s="91"/>
      <c r="W11" s="91"/>
    </row>
    <row r="12" spans="1:23" s="37" customFormat="1" ht="20.25" customHeight="1">
      <c r="A12" s="37" t="s">
        <v>88</v>
      </c>
      <c r="B12" s="69"/>
      <c r="C12" s="34"/>
      <c r="D12" s="89">
        <v>5018</v>
      </c>
      <c r="E12" s="90"/>
      <c r="F12" s="89">
        <v>5234</v>
      </c>
      <c r="G12" s="90"/>
      <c r="H12" s="89">
        <v>5018</v>
      </c>
      <c r="I12" s="90"/>
      <c r="J12" s="89">
        <v>5234</v>
      </c>
      <c r="L12" s="91"/>
      <c r="M12" s="91"/>
      <c r="N12" s="91"/>
      <c r="P12" s="91"/>
      <c r="R12" s="91"/>
      <c r="T12" s="91"/>
      <c r="U12" s="91"/>
      <c r="V12" s="91"/>
      <c r="W12" s="91"/>
    </row>
    <row r="13" spans="1:23" s="37" customFormat="1" ht="20.25" customHeight="1">
      <c r="A13" s="37" t="s">
        <v>174</v>
      </c>
      <c r="B13" s="69"/>
      <c r="C13" s="34"/>
      <c r="D13" s="89">
        <v>1434</v>
      </c>
      <c r="E13" s="90"/>
      <c r="F13" s="89">
        <v>0</v>
      </c>
      <c r="G13" s="90"/>
      <c r="H13" s="89">
        <v>0</v>
      </c>
      <c r="I13" s="90"/>
      <c r="J13" s="89">
        <v>0</v>
      </c>
      <c r="L13" s="91"/>
      <c r="M13" s="91"/>
      <c r="N13" s="91"/>
      <c r="P13" s="91"/>
      <c r="R13" s="91"/>
      <c r="T13" s="91"/>
      <c r="U13" s="91"/>
      <c r="V13" s="91"/>
      <c r="W13" s="91"/>
    </row>
    <row r="14" spans="1:23" s="37" customFormat="1" ht="20.25" customHeight="1">
      <c r="A14" s="37" t="s">
        <v>29</v>
      </c>
      <c r="B14" s="69">
        <v>4</v>
      </c>
      <c r="C14" s="34"/>
      <c r="D14" s="89">
        <v>2012</v>
      </c>
      <c r="E14" s="90"/>
      <c r="F14" s="92">
        <v>1138</v>
      </c>
      <c r="G14" s="90"/>
      <c r="H14" s="89">
        <v>5996</v>
      </c>
      <c r="I14" s="90"/>
      <c r="J14" s="92">
        <v>679</v>
      </c>
      <c r="L14" s="91"/>
      <c r="M14" s="91"/>
      <c r="N14" s="91"/>
      <c r="P14" s="91"/>
      <c r="R14" s="91"/>
      <c r="T14" s="91"/>
      <c r="U14" s="91"/>
      <c r="V14" s="91"/>
      <c r="W14" s="91"/>
    </row>
    <row r="15" spans="1:23" s="37" customFormat="1" ht="20.25" customHeight="1">
      <c r="A15" s="38" t="s">
        <v>138</v>
      </c>
      <c r="B15" s="69"/>
      <c r="C15" s="34"/>
      <c r="D15" s="71">
        <f>SUM(D11:D14)</f>
        <v>70382</v>
      </c>
      <c r="E15" s="93"/>
      <c r="F15" s="71">
        <f>SUM(F11:F14)</f>
        <v>84345</v>
      </c>
      <c r="G15" s="93"/>
      <c r="H15" s="71">
        <f>SUM(H11:H14)</f>
        <v>72932</v>
      </c>
      <c r="I15" s="93"/>
      <c r="J15" s="71">
        <f>SUM(J11:J14)</f>
        <v>83886</v>
      </c>
      <c r="L15" s="91"/>
      <c r="M15" s="91"/>
    </row>
    <row r="16" spans="1:23" s="37" customFormat="1" ht="13.5" customHeight="1">
      <c r="A16" s="38"/>
      <c r="B16" s="69"/>
      <c r="C16" s="34"/>
      <c r="D16" s="89"/>
      <c r="E16" s="90"/>
      <c r="F16" s="89"/>
      <c r="G16" s="90"/>
      <c r="H16" s="89"/>
      <c r="I16" s="90"/>
      <c r="J16" s="89"/>
    </row>
    <row r="17" spans="1:23" s="37" customFormat="1" ht="20.25" customHeight="1">
      <c r="A17" s="39" t="s">
        <v>30</v>
      </c>
      <c r="B17" s="69"/>
      <c r="C17" s="34"/>
      <c r="D17" s="89"/>
      <c r="E17" s="90"/>
      <c r="F17" s="89"/>
      <c r="G17" s="90"/>
      <c r="H17" s="89"/>
      <c r="I17" s="90"/>
      <c r="J17" s="89"/>
    </row>
    <row r="18" spans="1:23" s="37" customFormat="1" ht="20.25" customHeight="1">
      <c r="A18" s="37" t="s">
        <v>86</v>
      </c>
      <c r="B18" s="69"/>
      <c r="C18" s="34"/>
      <c r="D18" s="70">
        <f>39203-1</f>
        <v>39202</v>
      </c>
      <c r="E18" s="90"/>
      <c r="F18" s="70">
        <v>47979</v>
      </c>
      <c r="G18" s="90"/>
      <c r="H18" s="70">
        <v>39202</v>
      </c>
      <c r="I18" s="90"/>
      <c r="J18" s="89">
        <v>47979</v>
      </c>
      <c r="L18" s="91"/>
      <c r="M18" s="91"/>
      <c r="N18" s="91"/>
      <c r="P18" s="91"/>
      <c r="R18" s="91"/>
      <c r="T18" s="91"/>
      <c r="U18" s="91"/>
      <c r="V18" s="91"/>
      <c r="W18" s="91"/>
    </row>
    <row r="19" spans="1:23" s="37" customFormat="1" ht="20.25" customHeight="1">
      <c r="A19" s="37" t="s">
        <v>189</v>
      </c>
      <c r="B19" s="69"/>
      <c r="C19" s="34"/>
      <c r="D19" s="70">
        <v>1125</v>
      </c>
      <c r="E19" s="90"/>
      <c r="F19" s="70">
        <v>0</v>
      </c>
      <c r="G19" s="90"/>
      <c r="H19" s="70">
        <v>0</v>
      </c>
      <c r="I19" s="90"/>
      <c r="J19" s="89">
        <v>0</v>
      </c>
      <c r="L19" s="91"/>
      <c r="M19" s="91"/>
      <c r="N19" s="91"/>
      <c r="P19" s="91"/>
      <c r="R19" s="91"/>
      <c r="T19" s="91"/>
      <c r="U19" s="91"/>
      <c r="V19" s="91"/>
      <c r="W19" s="91"/>
    </row>
    <row r="20" spans="1:23" s="37" customFormat="1" ht="20.25" customHeight="1">
      <c r="A20" s="37" t="s">
        <v>31</v>
      </c>
      <c r="B20" s="69"/>
      <c r="C20" s="34"/>
      <c r="D20" s="70">
        <v>20636</v>
      </c>
      <c r="E20" s="90"/>
      <c r="F20" s="70">
        <v>17528</v>
      </c>
      <c r="G20" s="90"/>
      <c r="H20" s="70">
        <v>16535</v>
      </c>
      <c r="I20" s="90"/>
      <c r="J20" s="89">
        <v>17195</v>
      </c>
      <c r="L20" s="91"/>
      <c r="M20" s="91"/>
      <c r="N20" s="91"/>
      <c r="P20" s="91"/>
      <c r="R20" s="91"/>
      <c r="T20" s="91"/>
      <c r="U20" s="91"/>
      <c r="V20" s="91"/>
      <c r="W20" s="91"/>
    </row>
    <row r="21" spans="1:23" s="37" customFormat="1" ht="20.25" customHeight="1">
      <c r="A21" s="40" t="s">
        <v>32</v>
      </c>
      <c r="B21" s="69"/>
      <c r="C21" s="34"/>
      <c r="D21" s="70">
        <v>3953</v>
      </c>
      <c r="E21" s="90"/>
      <c r="F21" s="89">
        <v>1087</v>
      </c>
      <c r="G21" s="90"/>
      <c r="H21" s="70">
        <v>3374</v>
      </c>
      <c r="I21" s="90"/>
      <c r="J21" s="89">
        <v>1087</v>
      </c>
      <c r="L21" s="91"/>
      <c r="M21" s="91"/>
      <c r="N21" s="91"/>
      <c r="P21" s="91"/>
      <c r="R21" s="91"/>
      <c r="T21" s="91"/>
      <c r="U21" s="91"/>
      <c r="V21" s="91"/>
      <c r="W21" s="91"/>
    </row>
    <row r="22" spans="1:23" s="37" customFormat="1" ht="20.25" customHeight="1">
      <c r="A22" s="38" t="s">
        <v>33</v>
      </c>
      <c r="B22" s="69"/>
      <c r="C22" s="34"/>
      <c r="D22" s="71">
        <f>SUM(D18:D21)</f>
        <v>64916</v>
      </c>
      <c r="E22" s="93"/>
      <c r="F22" s="71">
        <f>SUM(F18:F21)</f>
        <v>66594</v>
      </c>
      <c r="G22" s="93"/>
      <c r="H22" s="71">
        <f>SUM(H18:H21)</f>
        <v>59111</v>
      </c>
      <c r="I22" s="93"/>
      <c r="J22" s="71">
        <f>SUM(J18:J21)</f>
        <v>66261</v>
      </c>
      <c r="L22" s="91"/>
      <c r="M22" s="91"/>
      <c r="T22" s="91"/>
      <c r="U22" s="91"/>
      <c r="V22" s="91"/>
      <c r="W22" s="91"/>
    </row>
    <row r="23" spans="1:23" s="37" customFormat="1" ht="13.5" customHeight="1">
      <c r="A23" s="38"/>
      <c r="B23" s="69"/>
      <c r="C23" s="34"/>
      <c r="D23" s="83"/>
      <c r="E23" s="93"/>
      <c r="F23" s="83"/>
      <c r="G23" s="93"/>
      <c r="H23" s="83"/>
      <c r="I23" s="93"/>
      <c r="J23" s="83"/>
      <c r="L23" s="91"/>
      <c r="M23" s="91"/>
      <c r="T23" s="91"/>
      <c r="U23" s="91"/>
      <c r="V23" s="91"/>
      <c r="W23" s="91"/>
    </row>
    <row r="24" spans="1:23" s="37" customFormat="1" ht="20.25" customHeight="1">
      <c r="A24" s="41" t="s">
        <v>34</v>
      </c>
      <c r="B24" s="69"/>
      <c r="C24" s="34"/>
      <c r="D24" s="83">
        <f>D15-D22</f>
        <v>5466</v>
      </c>
      <c r="E24" s="93"/>
      <c r="F24" s="83">
        <f>F15-F22</f>
        <v>17751</v>
      </c>
      <c r="G24" s="93"/>
      <c r="H24" s="83">
        <f>H15-H22</f>
        <v>13821</v>
      </c>
      <c r="I24" s="93"/>
      <c r="J24" s="83">
        <f>J15-J22</f>
        <v>17625</v>
      </c>
      <c r="L24" s="91"/>
      <c r="M24" s="91"/>
      <c r="T24" s="91"/>
      <c r="U24" s="91"/>
      <c r="V24" s="91"/>
      <c r="W24" s="91"/>
    </row>
    <row r="25" spans="1:23" s="37" customFormat="1" ht="20.25" customHeight="1">
      <c r="A25" s="37" t="s">
        <v>122</v>
      </c>
      <c r="B25" s="69">
        <v>13</v>
      </c>
      <c r="C25" s="34"/>
      <c r="D25" s="92">
        <f>-468-1</f>
        <v>-469</v>
      </c>
      <c r="E25" s="90"/>
      <c r="F25" s="92">
        <v>128</v>
      </c>
      <c r="G25" s="90"/>
      <c r="H25" s="92">
        <v>138</v>
      </c>
      <c r="I25" s="90"/>
      <c r="J25" s="92">
        <v>128</v>
      </c>
      <c r="L25" s="91"/>
      <c r="M25" s="91"/>
      <c r="N25" s="91"/>
      <c r="P25" s="91"/>
      <c r="R25" s="91"/>
      <c r="T25" s="91"/>
      <c r="U25" s="91"/>
      <c r="V25" s="91"/>
      <c r="W25" s="91"/>
    </row>
    <row r="26" spans="1:23" s="37" customFormat="1" ht="20.25" customHeight="1" thickBot="1">
      <c r="A26" s="41" t="s">
        <v>78</v>
      </c>
      <c r="B26" s="69"/>
      <c r="C26" s="34"/>
      <c r="D26" s="94">
        <f>D24+D25</f>
        <v>4997</v>
      </c>
      <c r="E26" s="93"/>
      <c r="F26" s="94">
        <f>F24+F25</f>
        <v>17879</v>
      </c>
      <c r="G26" s="93"/>
      <c r="H26" s="94">
        <f>H24+H25</f>
        <v>13959</v>
      </c>
      <c r="I26" s="93"/>
      <c r="J26" s="94">
        <f>J24+J25</f>
        <v>17753</v>
      </c>
      <c r="L26" s="91"/>
      <c r="M26" s="91"/>
      <c r="T26" s="91"/>
      <c r="U26" s="91"/>
      <c r="V26" s="91"/>
      <c r="W26" s="91"/>
    </row>
    <row r="27" spans="1:23" s="37" customFormat="1" ht="13.5" customHeight="1" thickTop="1">
      <c r="A27" s="41"/>
      <c r="B27" s="69"/>
      <c r="C27" s="34"/>
      <c r="D27" s="83"/>
      <c r="E27" s="93"/>
      <c r="F27" s="83"/>
      <c r="G27" s="93"/>
      <c r="H27" s="83"/>
      <c r="I27" s="93"/>
      <c r="J27" s="83"/>
      <c r="L27" s="91"/>
      <c r="M27" s="91"/>
      <c r="T27" s="91"/>
      <c r="U27" s="91"/>
      <c r="V27" s="91"/>
      <c r="W27" s="91"/>
    </row>
    <row r="28" spans="1:23" s="172" customFormat="1" ht="20.25" customHeight="1">
      <c r="A28" s="168" t="s">
        <v>35</v>
      </c>
      <c r="B28" s="169"/>
      <c r="C28" s="170"/>
      <c r="D28" s="171"/>
      <c r="E28" s="171"/>
      <c r="F28" s="171"/>
      <c r="G28" s="171"/>
      <c r="H28" s="171"/>
      <c r="I28" s="171"/>
      <c r="J28" s="171"/>
    </row>
    <row r="29" spans="1:23" s="177" customFormat="1" ht="20.25" customHeight="1">
      <c r="A29" s="173" t="s">
        <v>161</v>
      </c>
      <c r="B29" s="174"/>
      <c r="C29" s="175"/>
      <c r="D29" s="112"/>
      <c r="E29" s="96"/>
      <c r="F29" s="112"/>
      <c r="G29" s="96"/>
      <c r="H29" s="176"/>
      <c r="I29" s="96"/>
      <c r="J29" s="176"/>
    </row>
    <row r="30" spans="1:23" s="177" customFormat="1" ht="20.25" customHeight="1">
      <c r="A30" s="173" t="s">
        <v>162</v>
      </c>
      <c r="B30" s="174"/>
      <c r="C30" s="175"/>
      <c r="D30" s="112"/>
      <c r="E30" s="96"/>
      <c r="F30" s="112"/>
      <c r="G30" s="96"/>
      <c r="H30" s="176"/>
      <c r="I30" s="96"/>
      <c r="J30" s="176"/>
    </row>
    <row r="31" spans="1:23" s="177" customFormat="1" ht="20.25" customHeight="1">
      <c r="A31" s="177" t="s">
        <v>183</v>
      </c>
      <c r="B31" s="174">
        <v>5</v>
      </c>
      <c r="C31" s="175"/>
      <c r="D31" s="179">
        <v>153</v>
      </c>
      <c r="E31" s="178"/>
      <c r="F31" s="179">
        <v>470</v>
      </c>
      <c r="G31" s="178"/>
      <c r="H31" s="179">
        <v>39</v>
      </c>
      <c r="I31" s="178"/>
      <c r="J31" s="179">
        <v>400</v>
      </c>
    </row>
    <row r="32" spans="1:23" s="177" customFormat="1" ht="20.25" customHeight="1">
      <c r="A32" s="221" t="s">
        <v>200</v>
      </c>
      <c r="B32" s="174"/>
      <c r="C32" s="175"/>
      <c r="D32" s="178"/>
      <c r="E32" s="178"/>
      <c r="F32" s="178"/>
      <c r="G32" s="178"/>
      <c r="H32" s="178"/>
      <c r="I32" s="178"/>
      <c r="J32" s="178"/>
    </row>
    <row r="33" spans="1:18" s="177" customFormat="1" ht="20.25" customHeight="1">
      <c r="A33" s="221" t="s">
        <v>201</v>
      </c>
      <c r="B33" s="174"/>
      <c r="C33" s="175"/>
      <c r="D33" s="206">
        <f>SUM(D31:D32)</f>
        <v>153</v>
      </c>
      <c r="E33" s="178"/>
      <c r="F33" s="206">
        <f>SUM(F31:F32)</f>
        <v>470</v>
      </c>
      <c r="G33" s="178"/>
      <c r="H33" s="206">
        <f>SUM(H31:H32)</f>
        <v>39</v>
      </c>
      <c r="I33" s="178"/>
      <c r="J33" s="206">
        <f>SUM(J31:J32)</f>
        <v>400</v>
      </c>
    </row>
    <row r="34" spans="1:18" s="177" customFormat="1" ht="13.5" customHeight="1">
      <c r="A34" s="189"/>
      <c r="B34" s="174"/>
      <c r="C34" s="175"/>
      <c r="D34" s="178"/>
      <c r="E34" s="178"/>
      <c r="F34" s="178"/>
      <c r="G34" s="178"/>
      <c r="H34" s="178"/>
      <c r="I34" s="178"/>
      <c r="J34" s="178"/>
    </row>
    <row r="35" spans="1:18" s="177" customFormat="1" ht="20.25" customHeight="1">
      <c r="A35" s="173" t="s">
        <v>175</v>
      </c>
      <c r="B35" s="174"/>
      <c r="C35" s="175"/>
      <c r="D35" s="178"/>
      <c r="E35" s="178"/>
      <c r="F35" s="178"/>
      <c r="G35" s="178"/>
      <c r="H35" s="178"/>
      <c r="I35" s="178"/>
      <c r="J35" s="178"/>
    </row>
    <row r="36" spans="1:18" s="177" customFormat="1" ht="20.25" customHeight="1">
      <c r="A36" s="177" t="s">
        <v>184</v>
      </c>
      <c r="B36" s="174"/>
      <c r="C36" s="175"/>
      <c r="D36" s="179">
        <v>104</v>
      </c>
      <c r="E36" s="178"/>
      <c r="F36" s="179">
        <v>0</v>
      </c>
      <c r="G36" s="178"/>
      <c r="H36" s="179">
        <v>104</v>
      </c>
      <c r="I36" s="178"/>
      <c r="J36" s="179">
        <v>0</v>
      </c>
    </row>
    <row r="37" spans="1:18" s="177" customFormat="1" ht="20.25" customHeight="1">
      <c r="A37" s="221" t="s">
        <v>202</v>
      </c>
      <c r="B37" s="174"/>
      <c r="C37" s="175"/>
      <c r="D37" s="222"/>
      <c r="E37" s="178"/>
      <c r="F37" s="222"/>
      <c r="G37" s="178"/>
      <c r="H37" s="222"/>
      <c r="I37" s="178"/>
      <c r="J37" s="222"/>
    </row>
    <row r="38" spans="1:18" s="177" customFormat="1" ht="20.25" customHeight="1">
      <c r="A38" s="221" t="s">
        <v>162</v>
      </c>
      <c r="B38" s="174"/>
      <c r="C38" s="175"/>
      <c r="D38" s="206">
        <f>D36</f>
        <v>104</v>
      </c>
      <c r="E38" s="171">
        <f t="shared" ref="E38:J38" si="0">E36</f>
        <v>0</v>
      </c>
      <c r="F38" s="206">
        <f t="shared" si="0"/>
        <v>0</v>
      </c>
      <c r="G38" s="171">
        <f t="shared" si="0"/>
        <v>0</v>
      </c>
      <c r="H38" s="206">
        <f t="shared" si="0"/>
        <v>104</v>
      </c>
      <c r="I38" s="171">
        <f t="shared" si="0"/>
        <v>0</v>
      </c>
      <c r="J38" s="206">
        <f t="shared" si="0"/>
        <v>0</v>
      </c>
    </row>
    <row r="39" spans="1:18" s="172" customFormat="1" ht="20.25" customHeight="1">
      <c r="B39" s="169"/>
      <c r="C39" s="170"/>
      <c r="D39" s="178"/>
      <c r="E39" s="178"/>
      <c r="F39" s="178"/>
      <c r="G39" s="178"/>
      <c r="H39" s="178"/>
      <c r="I39" s="178"/>
      <c r="J39" s="178"/>
      <c r="L39" s="181"/>
      <c r="M39" s="181"/>
      <c r="N39" s="181"/>
      <c r="P39" s="181"/>
      <c r="R39" s="181"/>
    </row>
    <row r="40" spans="1:18" s="177" customFormat="1" ht="20.25" customHeight="1">
      <c r="A40" s="180" t="s">
        <v>190</v>
      </c>
      <c r="B40" s="174"/>
      <c r="C40" s="175"/>
      <c r="D40" s="182">
        <f t="shared" ref="D40:J40" si="1">SUM(D33,D38)</f>
        <v>257</v>
      </c>
      <c r="E40" s="112">
        <f t="shared" si="1"/>
        <v>0</v>
      </c>
      <c r="F40" s="182">
        <f t="shared" si="1"/>
        <v>470</v>
      </c>
      <c r="G40" s="112">
        <f t="shared" si="1"/>
        <v>0</v>
      </c>
      <c r="H40" s="182">
        <f t="shared" si="1"/>
        <v>143</v>
      </c>
      <c r="I40" s="112">
        <f t="shared" si="1"/>
        <v>0</v>
      </c>
      <c r="J40" s="182">
        <f t="shared" si="1"/>
        <v>400</v>
      </c>
      <c r="L40" s="181"/>
      <c r="M40" s="181"/>
    </row>
    <row r="41" spans="1:18" s="172" customFormat="1" ht="20.25" customHeight="1" thickBot="1">
      <c r="A41" s="168" t="s">
        <v>57</v>
      </c>
      <c r="B41" s="169"/>
      <c r="C41" s="170"/>
      <c r="D41" s="183">
        <f>D40+D26</f>
        <v>5254</v>
      </c>
      <c r="E41" s="171">
        <f t="shared" ref="E41:J41" si="2">E40+E26</f>
        <v>0</v>
      </c>
      <c r="F41" s="183">
        <f>F40+F26</f>
        <v>18349</v>
      </c>
      <c r="G41" s="171">
        <f t="shared" si="2"/>
        <v>0</v>
      </c>
      <c r="H41" s="183">
        <f t="shared" si="2"/>
        <v>14102</v>
      </c>
      <c r="I41" s="171">
        <f t="shared" si="2"/>
        <v>0</v>
      </c>
      <c r="J41" s="183">
        <f t="shared" si="2"/>
        <v>18153</v>
      </c>
      <c r="L41" s="181"/>
      <c r="M41" s="181"/>
    </row>
    <row r="42" spans="1:18" s="172" customFormat="1" ht="20.25" customHeight="1" thickTop="1">
      <c r="A42" s="168"/>
      <c r="B42" s="169"/>
      <c r="C42" s="170"/>
      <c r="D42" s="171"/>
      <c r="E42" s="171"/>
      <c r="F42" s="171"/>
      <c r="G42" s="171"/>
      <c r="H42" s="171"/>
      <c r="I42" s="171"/>
      <c r="J42" s="171"/>
      <c r="L42" s="181"/>
      <c r="M42" s="181"/>
    </row>
    <row r="43" spans="1:18" ht="20.25" customHeight="1">
      <c r="A43" s="26" t="s">
        <v>75</v>
      </c>
      <c r="B43" s="195"/>
      <c r="D43" s="93"/>
      <c r="E43" s="196"/>
      <c r="F43" s="93"/>
      <c r="G43" s="196"/>
      <c r="H43" s="93"/>
      <c r="I43" s="196"/>
      <c r="J43" s="93"/>
    </row>
    <row r="44" spans="1:18" ht="20.25" customHeight="1">
      <c r="A44" s="27" t="s">
        <v>65</v>
      </c>
      <c r="B44" s="29"/>
    </row>
    <row r="45" spans="1:18" ht="20.25" customHeight="1">
      <c r="A45" s="18"/>
      <c r="B45" s="33"/>
      <c r="C45" s="34"/>
      <c r="D45" s="90"/>
      <c r="E45" s="90"/>
      <c r="F45" s="90"/>
      <c r="G45" s="90"/>
      <c r="H45" s="90"/>
      <c r="I45" s="90"/>
      <c r="J45" s="90"/>
    </row>
    <row r="46" spans="1:18" s="37" customFormat="1" ht="20.25" customHeight="1">
      <c r="A46" s="38"/>
      <c r="B46" s="33"/>
      <c r="C46" s="34"/>
      <c r="D46" s="223" t="s">
        <v>3</v>
      </c>
      <c r="E46" s="223"/>
      <c r="F46" s="223"/>
      <c r="G46" s="35"/>
      <c r="H46" s="223" t="s">
        <v>4</v>
      </c>
      <c r="I46" s="223"/>
      <c r="J46" s="223"/>
    </row>
    <row r="47" spans="1:18" s="37" customFormat="1" ht="20.25" customHeight="1">
      <c r="A47" s="38"/>
      <c r="B47" s="33"/>
      <c r="C47" s="34"/>
      <c r="D47" s="223" t="s">
        <v>5</v>
      </c>
      <c r="E47" s="223"/>
      <c r="F47" s="223"/>
      <c r="G47" s="35"/>
      <c r="H47" s="223" t="s">
        <v>5</v>
      </c>
      <c r="I47" s="223"/>
      <c r="J47" s="223"/>
    </row>
    <row r="48" spans="1:18" s="37" customFormat="1" ht="20.25" customHeight="1">
      <c r="A48" s="38"/>
      <c r="B48" s="33"/>
      <c r="C48" s="34"/>
      <c r="D48" s="226" t="str">
        <f>D6</f>
        <v>Three-month period ended</v>
      </c>
      <c r="E48" s="226"/>
      <c r="F48" s="226"/>
      <c r="G48" s="34"/>
      <c r="H48" s="226" t="str">
        <f>H6</f>
        <v>Three-month period ended</v>
      </c>
      <c r="I48" s="226"/>
      <c r="J48" s="226"/>
    </row>
    <row r="49" spans="1:13" s="37" customFormat="1" ht="20.25" customHeight="1">
      <c r="A49" s="38"/>
      <c r="B49" s="33"/>
      <c r="C49" s="34"/>
      <c r="D49" s="225" t="s">
        <v>55</v>
      </c>
      <c r="E49" s="226"/>
      <c r="F49" s="226"/>
      <c r="G49" s="34"/>
      <c r="H49" s="225" t="s">
        <v>55</v>
      </c>
      <c r="I49" s="226"/>
      <c r="J49" s="226"/>
    </row>
    <row r="50" spans="1:13" s="37" customFormat="1" ht="20.25" customHeight="1">
      <c r="A50" s="38"/>
      <c r="B50" s="33" t="s">
        <v>7</v>
      </c>
      <c r="C50" s="34"/>
      <c r="D50" s="192">
        <f>D8</f>
        <v>2019</v>
      </c>
      <c r="E50" s="192"/>
      <c r="F50" s="192">
        <f>F8</f>
        <v>2018</v>
      </c>
      <c r="G50" s="34"/>
      <c r="H50" s="192">
        <f>D50</f>
        <v>2019</v>
      </c>
      <c r="I50" s="192"/>
      <c r="J50" s="192">
        <f>F50</f>
        <v>2018</v>
      </c>
    </row>
    <row r="51" spans="1:13" s="37" customFormat="1" ht="20.25" customHeight="1">
      <c r="A51" s="38"/>
      <c r="B51" s="33"/>
      <c r="C51" s="34"/>
      <c r="D51" s="224" t="s">
        <v>59</v>
      </c>
      <c r="E51" s="224"/>
      <c r="F51" s="224"/>
      <c r="G51" s="224"/>
      <c r="H51" s="224"/>
      <c r="I51" s="224"/>
      <c r="J51" s="224"/>
    </row>
    <row r="52" spans="1:13" s="37" customFormat="1" ht="20.25" customHeight="1">
      <c r="A52" s="145" t="s">
        <v>192</v>
      </c>
      <c r="B52" s="69"/>
      <c r="C52" s="34"/>
      <c r="D52" s="93"/>
      <c r="E52" s="93"/>
      <c r="F52" s="93"/>
      <c r="G52" s="93"/>
      <c r="H52" s="93"/>
      <c r="I52" s="93"/>
      <c r="J52" s="93"/>
    </row>
    <row r="53" spans="1:13" s="37" customFormat="1" ht="20.25" customHeight="1">
      <c r="A53" s="147" t="s">
        <v>106</v>
      </c>
      <c r="B53" s="69"/>
      <c r="C53" s="34"/>
      <c r="D53" s="89">
        <f>D55-D54</f>
        <v>6093</v>
      </c>
      <c r="E53" s="89"/>
      <c r="F53" s="89">
        <v>17941</v>
      </c>
      <c r="G53" s="89"/>
      <c r="H53" s="89">
        <v>13959</v>
      </c>
      <c r="I53" s="89"/>
      <c r="J53" s="89">
        <v>17753</v>
      </c>
    </row>
    <row r="54" spans="1:13" s="37" customFormat="1" ht="20.25" customHeight="1">
      <c r="A54" s="154" t="s">
        <v>107</v>
      </c>
      <c r="B54" s="69"/>
      <c r="C54" s="34"/>
      <c r="D54" s="146">
        <v>-1096</v>
      </c>
      <c r="E54" s="147"/>
      <c r="F54" s="146">
        <v>-62</v>
      </c>
      <c r="G54" s="148"/>
      <c r="H54" s="149">
        <v>0</v>
      </c>
      <c r="I54" s="148"/>
      <c r="J54" s="149">
        <v>0</v>
      </c>
    </row>
    <row r="55" spans="1:13" s="37" customFormat="1" ht="20.25" customHeight="1" thickBot="1">
      <c r="A55" s="145" t="s">
        <v>78</v>
      </c>
      <c r="B55" s="69"/>
      <c r="C55" s="34"/>
      <c r="D55" s="94">
        <f>D26</f>
        <v>4997</v>
      </c>
      <c r="E55" s="93"/>
      <c r="F55" s="94">
        <f>SUM(F53:F54)</f>
        <v>17879</v>
      </c>
      <c r="G55" s="93"/>
      <c r="H55" s="94">
        <f>SUM(H53:H54)</f>
        <v>13959</v>
      </c>
      <c r="I55" s="93"/>
      <c r="J55" s="94">
        <f>SUM(J53:J54)</f>
        <v>17753</v>
      </c>
    </row>
    <row r="56" spans="1:13" ht="22.5" customHeight="1" thickTop="1"/>
    <row r="57" spans="1:13" ht="21.75" customHeight="1">
      <c r="A57" s="42" t="s">
        <v>139</v>
      </c>
      <c r="B57" s="33"/>
      <c r="C57" s="34"/>
      <c r="D57" s="90"/>
      <c r="E57" s="90"/>
      <c r="F57" s="90"/>
      <c r="G57" s="90"/>
      <c r="H57" s="90"/>
      <c r="I57" s="90"/>
      <c r="J57" s="90"/>
    </row>
    <row r="58" spans="1:13" ht="21.75" customHeight="1">
      <c r="A58" s="43" t="s">
        <v>106</v>
      </c>
      <c r="B58" s="33"/>
      <c r="C58" s="34"/>
      <c r="D58" s="89">
        <f>D60-D59</f>
        <v>6344</v>
      </c>
      <c r="E58" s="90"/>
      <c r="F58" s="89">
        <v>18411</v>
      </c>
      <c r="G58" s="90"/>
      <c r="H58" s="89">
        <v>14102</v>
      </c>
      <c r="I58" s="90"/>
      <c r="J58" s="89">
        <v>18153</v>
      </c>
      <c r="L58" s="20"/>
      <c r="M58" s="20"/>
    </row>
    <row r="59" spans="1:13" ht="21.75" customHeight="1">
      <c r="A59" s="43" t="s">
        <v>107</v>
      </c>
      <c r="B59" s="33"/>
      <c r="C59" s="34"/>
      <c r="D59" s="92">
        <f>-938-152</f>
        <v>-1090</v>
      </c>
      <c r="E59" s="90"/>
      <c r="F59" s="92">
        <v>-62</v>
      </c>
      <c r="G59" s="90"/>
      <c r="H59" s="86">
        <v>0</v>
      </c>
      <c r="I59" s="90"/>
      <c r="J59" s="86">
        <v>0</v>
      </c>
      <c r="L59" s="20"/>
      <c r="M59" s="20"/>
    </row>
    <row r="60" spans="1:13" ht="21.75" customHeight="1" thickBot="1">
      <c r="A60" s="42" t="s">
        <v>57</v>
      </c>
      <c r="B60" s="33"/>
      <c r="C60" s="34"/>
      <c r="D60" s="161">
        <f>D41</f>
        <v>5254</v>
      </c>
      <c r="E60" s="93"/>
      <c r="F60" s="161">
        <f>SUM(F58:F59)</f>
        <v>18349</v>
      </c>
      <c r="G60" s="93"/>
      <c r="H60" s="161">
        <f>SUM(H58:H59)</f>
        <v>14102</v>
      </c>
      <c r="I60" s="93"/>
      <c r="J60" s="161">
        <f>SUM(J58:J59)</f>
        <v>18153</v>
      </c>
      <c r="L60" s="20"/>
      <c r="M60" s="20"/>
    </row>
    <row r="61" spans="1:13" ht="21.75" customHeight="1" thickTop="1">
      <c r="A61" s="42"/>
      <c r="B61" s="33"/>
      <c r="C61" s="34"/>
      <c r="D61" s="93"/>
      <c r="E61" s="93"/>
      <c r="F61" s="93"/>
      <c r="G61" s="93"/>
      <c r="H61" s="93"/>
      <c r="I61" s="93"/>
      <c r="J61" s="93"/>
      <c r="L61" s="20"/>
      <c r="M61" s="20"/>
    </row>
    <row r="62" spans="1:13" s="37" customFormat="1" ht="20.25" customHeight="1" thickBot="1">
      <c r="A62" s="150" t="s">
        <v>87</v>
      </c>
      <c r="B62" s="69">
        <v>14</v>
      </c>
      <c r="C62" s="34"/>
      <c r="D62" s="187">
        <f>D53/('SE 7-8 (Consol)'!C46/0.5)</f>
        <v>6.5516129032258067E-3</v>
      </c>
      <c r="E62" s="188"/>
      <c r="F62" s="187">
        <v>1.9E-2</v>
      </c>
      <c r="G62" s="188"/>
      <c r="H62" s="187">
        <f>H53/('SE 9-10 (Seperate)'!D42/0.5)</f>
        <v>1.5009677419354838E-2</v>
      </c>
      <c r="I62" s="156"/>
      <c r="J62" s="155">
        <v>1.9E-2</v>
      </c>
    </row>
    <row r="63" spans="1:13" ht="21.75" customHeight="1" thickTop="1">
      <c r="A63" s="42"/>
      <c r="B63" s="33"/>
      <c r="C63" s="34"/>
      <c r="D63" s="93"/>
      <c r="E63" s="93"/>
      <c r="F63" s="93"/>
      <c r="G63" s="93"/>
      <c r="H63" s="93"/>
      <c r="I63" s="93"/>
      <c r="J63" s="93"/>
      <c r="L63" s="20"/>
      <c r="M63" s="20"/>
    </row>
    <row r="64" spans="1:13" ht="21.6" customHeight="1">
      <c r="A64" s="19"/>
      <c r="B64" s="33"/>
      <c r="C64" s="34"/>
      <c r="D64" s="200"/>
      <c r="E64" s="200"/>
      <c r="F64" s="200"/>
      <c r="G64" s="200"/>
      <c r="H64" s="200"/>
      <c r="I64" s="200"/>
      <c r="J64" s="200"/>
    </row>
    <row r="65" spans="1:10" ht="21.6" customHeight="1">
      <c r="A65" s="19"/>
      <c r="B65" s="33"/>
      <c r="C65" s="34"/>
      <c r="D65" s="200"/>
      <c r="E65" s="200"/>
      <c r="F65" s="200"/>
      <c r="G65" s="200"/>
      <c r="H65" s="200"/>
      <c r="I65" s="200"/>
      <c r="J65" s="200"/>
    </row>
    <row r="66" spans="1:10" ht="22.5" customHeight="1">
      <c r="B66" s="33"/>
      <c r="C66" s="34"/>
      <c r="D66" s="201"/>
      <c r="E66" s="202"/>
      <c r="F66" s="201"/>
      <c r="G66" s="202"/>
      <c r="H66" s="201"/>
      <c r="I66" s="202"/>
      <c r="J66" s="201"/>
    </row>
  </sheetData>
  <mergeCells count="18"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49:F49"/>
    <mergeCell ref="H49:J49"/>
    <mergeCell ref="D51:J51"/>
    <mergeCell ref="D46:F46"/>
    <mergeCell ref="H46:J46"/>
    <mergeCell ref="D47:F47"/>
    <mergeCell ref="H47:J47"/>
    <mergeCell ref="D48:F48"/>
    <mergeCell ref="H48:J48"/>
  </mergeCells>
  <pageMargins left="0.8" right="0.8" top="0.48" bottom="0.5" header="0.5" footer="0.5"/>
  <pageSetup paperSize="9" scale="90" firstPageNumber="5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U47"/>
  <sheetViews>
    <sheetView view="pageBreakPreview" topLeftCell="A31" zoomScale="85" zoomScaleNormal="81" zoomScaleSheetLayoutView="85" workbookViewId="0">
      <selection activeCell="G43" sqref="G43"/>
    </sheetView>
  </sheetViews>
  <sheetFormatPr defaultRowHeight="22.5" customHeight="1"/>
  <cols>
    <col min="1" max="1" width="46.140625" style="1" customWidth="1"/>
    <col min="2" max="2" width="5.85546875" style="1" bestFit="1" customWidth="1"/>
    <col min="3" max="3" width="16.28515625" style="1" customWidth="1"/>
    <col min="4" max="4" width="2" style="24" customWidth="1"/>
    <col min="5" max="5" width="16.5703125" style="1" bestFit="1" customWidth="1"/>
    <col min="6" max="6" width="2" style="24" customWidth="1"/>
    <col min="7" max="7" width="16.28515625" style="1" customWidth="1"/>
    <col min="8" max="8" width="2.140625" style="24" customWidth="1"/>
    <col min="9" max="9" width="15.28515625" style="1" bestFit="1" customWidth="1"/>
    <col min="10" max="10" width="1.85546875" style="24" customWidth="1"/>
    <col min="11" max="11" width="17" style="1" customWidth="1"/>
    <col min="12" max="12" width="2.140625" style="24" customWidth="1"/>
    <col min="13" max="13" width="16.28515625" style="1" customWidth="1"/>
    <col min="14" max="14" width="2.140625" style="24" customWidth="1"/>
    <col min="15" max="15" width="16.28515625" style="1" customWidth="1"/>
    <col min="16" max="16" width="2.140625" style="24" customWidth="1"/>
    <col min="17" max="17" width="17" style="1" customWidth="1"/>
    <col min="18" max="18" width="16" style="1" bestFit="1" customWidth="1"/>
    <col min="19" max="19" width="1" style="1" customWidth="1"/>
    <col min="20" max="20" width="14.28515625" style="1" customWidth="1"/>
    <col min="21" max="21" width="1" style="1" customWidth="1"/>
    <col min="22" max="22" width="14.42578125" style="1" customWidth="1"/>
    <col min="23" max="23" width="0.85546875" style="1" customWidth="1"/>
    <col min="24" max="24" width="13.28515625" style="1" customWidth="1"/>
    <col min="25" max="25" width="1" style="1" customWidth="1"/>
    <col min="26" max="26" width="13" style="1" customWidth="1"/>
    <col min="27" max="27" width="1" style="1" customWidth="1"/>
    <col min="28" max="28" width="14.140625" style="1" bestFit="1" customWidth="1"/>
    <col min="29" max="29" width="0.85546875" style="1" customWidth="1"/>
    <col min="30" max="30" width="14.5703125" style="1" bestFit="1" customWidth="1"/>
    <col min="31" max="48" width="9.140625" style="1"/>
    <col min="49" max="49" width="13.42578125" style="1" bestFit="1" customWidth="1"/>
    <col min="50" max="246" width="9.140625" style="1"/>
    <col min="247" max="247" width="47.5703125" style="1" customWidth="1"/>
    <col min="248" max="248" width="9.28515625" style="1" customWidth="1"/>
    <col min="249" max="249" width="11.28515625" style="1" customWidth="1"/>
    <col min="250" max="250" width="1.28515625" style="1" customWidth="1"/>
    <col min="251" max="251" width="12" style="1" customWidth="1"/>
    <col min="252" max="252" width="1.28515625" style="1" customWidth="1"/>
    <col min="253" max="253" width="12.85546875" style="1" customWidth="1"/>
    <col min="254" max="254" width="1.140625" style="1" customWidth="1"/>
    <col min="255" max="255" width="12.85546875" style="1" customWidth="1"/>
    <col min="256" max="256" width="1.28515625" style="1" customWidth="1"/>
    <col min="257" max="257" width="12.85546875" style="1" customWidth="1"/>
    <col min="258" max="258" width="1.28515625" style="1" customWidth="1"/>
    <col min="259" max="259" width="17.140625" style="1" customWidth="1"/>
    <col min="260" max="260" width="1.140625" style="1" customWidth="1"/>
    <col min="261" max="261" width="17.140625" style="1" customWidth="1"/>
    <col min="262" max="262" width="1.140625" style="1" customWidth="1"/>
    <col min="263" max="263" width="17.140625" style="1" customWidth="1"/>
    <col min="264" max="264" width="1.140625" style="1" customWidth="1"/>
    <col min="265" max="265" width="17.140625" style="1" customWidth="1"/>
    <col min="266" max="266" width="1.140625" style="1" customWidth="1"/>
    <col min="267" max="267" width="17.5703125" style="1" customWidth="1"/>
    <col min="268" max="268" width="1.140625" style="1" customWidth="1"/>
    <col min="269" max="269" width="13.42578125" style="1" customWidth="1"/>
    <col min="270" max="270" width="1.140625" style="1" customWidth="1"/>
    <col min="271" max="271" width="12.7109375" style="1" customWidth="1"/>
    <col min="272" max="272" width="1.140625" style="1" customWidth="1"/>
    <col min="273" max="273" width="13.5703125" style="1" customWidth="1"/>
    <col min="274" max="274" width="16" style="1" bestFit="1" customWidth="1"/>
    <col min="275" max="275" width="1" style="1" customWidth="1"/>
    <col min="276" max="276" width="14.28515625" style="1" customWidth="1"/>
    <col min="277" max="277" width="1" style="1" customWidth="1"/>
    <col min="278" max="278" width="14.42578125" style="1" customWidth="1"/>
    <col min="279" max="279" width="0.85546875" style="1" customWidth="1"/>
    <col min="280" max="280" width="13.28515625" style="1" customWidth="1"/>
    <col min="281" max="281" width="1" style="1" customWidth="1"/>
    <col min="282" max="282" width="13" style="1" customWidth="1"/>
    <col min="283" max="283" width="1" style="1" customWidth="1"/>
    <col min="284" max="284" width="14.140625" style="1" bestFit="1" customWidth="1"/>
    <col min="285" max="285" width="0.85546875" style="1" customWidth="1"/>
    <col min="286" max="286" width="14.5703125" style="1" bestFit="1" customWidth="1"/>
    <col min="287" max="502" width="9.140625" style="1"/>
    <col min="503" max="503" width="47.5703125" style="1" customWidth="1"/>
    <col min="504" max="504" width="9.28515625" style="1" customWidth="1"/>
    <col min="505" max="505" width="11.28515625" style="1" customWidth="1"/>
    <col min="506" max="506" width="1.28515625" style="1" customWidth="1"/>
    <col min="507" max="507" width="12" style="1" customWidth="1"/>
    <col min="508" max="508" width="1.28515625" style="1" customWidth="1"/>
    <col min="509" max="509" width="12.85546875" style="1" customWidth="1"/>
    <col min="510" max="510" width="1.140625" style="1" customWidth="1"/>
    <col min="511" max="511" width="12.85546875" style="1" customWidth="1"/>
    <col min="512" max="512" width="1.28515625" style="1" customWidth="1"/>
    <col min="513" max="513" width="12.85546875" style="1" customWidth="1"/>
    <col min="514" max="514" width="1.28515625" style="1" customWidth="1"/>
    <col min="515" max="515" width="17.140625" style="1" customWidth="1"/>
    <col min="516" max="516" width="1.140625" style="1" customWidth="1"/>
    <col min="517" max="517" width="17.140625" style="1" customWidth="1"/>
    <col min="518" max="518" width="1.140625" style="1" customWidth="1"/>
    <col min="519" max="519" width="17.140625" style="1" customWidth="1"/>
    <col min="520" max="520" width="1.140625" style="1" customWidth="1"/>
    <col min="521" max="521" width="17.140625" style="1" customWidth="1"/>
    <col min="522" max="522" width="1.140625" style="1" customWidth="1"/>
    <col min="523" max="523" width="17.5703125" style="1" customWidth="1"/>
    <col min="524" max="524" width="1.140625" style="1" customWidth="1"/>
    <col min="525" max="525" width="13.42578125" style="1" customWidth="1"/>
    <col min="526" max="526" width="1.140625" style="1" customWidth="1"/>
    <col min="527" max="527" width="12.7109375" style="1" customWidth="1"/>
    <col min="528" max="528" width="1.140625" style="1" customWidth="1"/>
    <col min="529" max="529" width="13.5703125" style="1" customWidth="1"/>
    <col min="530" max="530" width="16" style="1" bestFit="1" customWidth="1"/>
    <col min="531" max="531" width="1" style="1" customWidth="1"/>
    <col min="532" max="532" width="14.28515625" style="1" customWidth="1"/>
    <col min="533" max="533" width="1" style="1" customWidth="1"/>
    <col min="534" max="534" width="14.42578125" style="1" customWidth="1"/>
    <col min="535" max="535" width="0.85546875" style="1" customWidth="1"/>
    <col min="536" max="536" width="13.28515625" style="1" customWidth="1"/>
    <col min="537" max="537" width="1" style="1" customWidth="1"/>
    <col min="538" max="538" width="13" style="1" customWidth="1"/>
    <col min="539" max="539" width="1" style="1" customWidth="1"/>
    <col min="540" max="540" width="14.140625" style="1" bestFit="1" customWidth="1"/>
    <col min="541" max="541" width="0.85546875" style="1" customWidth="1"/>
    <col min="542" max="542" width="14.5703125" style="1" bestFit="1" customWidth="1"/>
    <col min="543" max="758" width="9.140625" style="1"/>
    <col min="759" max="759" width="47.5703125" style="1" customWidth="1"/>
    <col min="760" max="760" width="9.28515625" style="1" customWidth="1"/>
    <col min="761" max="761" width="11.28515625" style="1" customWidth="1"/>
    <col min="762" max="762" width="1.28515625" style="1" customWidth="1"/>
    <col min="763" max="763" width="12" style="1" customWidth="1"/>
    <col min="764" max="764" width="1.28515625" style="1" customWidth="1"/>
    <col min="765" max="765" width="12.85546875" style="1" customWidth="1"/>
    <col min="766" max="766" width="1.140625" style="1" customWidth="1"/>
    <col min="767" max="767" width="12.85546875" style="1" customWidth="1"/>
    <col min="768" max="768" width="1.28515625" style="1" customWidth="1"/>
    <col min="769" max="769" width="12.85546875" style="1" customWidth="1"/>
    <col min="770" max="770" width="1.28515625" style="1" customWidth="1"/>
    <col min="771" max="771" width="17.140625" style="1" customWidth="1"/>
    <col min="772" max="772" width="1.140625" style="1" customWidth="1"/>
    <col min="773" max="773" width="17.140625" style="1" customWidth="1"/>
    <col min="774" max="774" width="1.140625" style="1" customWidth="1"/>
    <col min="775" max="775" width="17.140625" style="1" customWidth="1"/>
    <col min="776" max="776" width="1.140625" style="1" customWidth="1"/>
    <col min="777" max="777" width="17.140625" style="1" customWidth="1"/>
    <col min="778" max="778" width="1.140625" style="1" customWidth="1"/>
    <col min="779" max="779" width="17.5703125" style="1" customWidth="1"/>
    <col min="780" max="780" width="1.140625" style="1" customWidth="1"/>
    <col min="781" max="781" width="13.42578125" style="1" customWidth="1"/>
    <col min="782" max="782" width="1.140625" style="1" customWidth="1"/>
    <col min="783" max="783" width="12.7109375" style="1" customWidth="1"/>
    <col min="784" max="784" width="1.140625" style="1" customWidth="1"/>
    <col min="785" max="785" width="13.5703125" style="1" customWidth="1"/>
    <col min="786" max="786" width="16" style="1" bestFit="1" customWidth="1"/>
    <col min="787" max="787" width="1" style="1" customWidth="1"/>
    <col min="788" max="788" width="14.28515625" style="1" customWidth="1"/>
    <col min="789" max="789" width="1" style="1" customWidth="1"/>
    <col min="790" max="790" width="14.42578125" style="1" customWidth="1"/>
    <col min="791" max="791" width="0.85546875" style="1" customWidth="1"/>
    <col min="792" max="792" width="13.28515625" style="1" customWidth="1"/>
    <col min="793" max="793" width="1" style="1" customWidth="1"/>
    <col min="794" max="794" width="13" style="1" customWidth="1"/>
    <col min="795" max="795" width="1" style="1" customWidth="1"/>
    <col min="796" max="796" width="14.140625" style="1" bestFit="1" customWidth="1"/>
    <col min="797" max="797" width="0.85546875" style="1" customWidth="1"/>
    <col min="798" max="798" width="14.5703125" style="1" bestFit="1" customWidth="1"/>
    <col min="799" max="1014" width="9.140625" style="1"/>
    <col min="1015" max="1015" width="47.5703125" style="1" customWidth="1"/>
    <col min="1016" max="1016" width="9.28515625" style="1" customWidth="1"/>
    <col min="1017" max="1017" width="11.28515625" style="1" customWidth="1"/>
    <col min="1018" max="1018" width="1.28515625" style="1" customWidth="1"/>
    <col min="1019" max="1019" width="12" style="1" customWidth="1"/>
    <col min="1020" max="1020" width="1.28515625" style="1" customWidth="1"/>
    <col min="1021" max="1021" width="12.85546875" style="1" customWidth="1"/>
    <col min="1022" max="1022" width="1.140625" style="1" customWidth="1"/>
    <col min="1023" max="1023" width="12.85546875" style="1" customWidth="1"/>
    <col min="1024" max="1024" width="1.28515625" style="1" customWidth="1"/>
    <col min="1025" max="1025" width="12.85546875" style="1" customWidth="1"/>
    <col min="1026" max="1026" width="1.28515625" style="1" customWidth="1"/>
    <col min="1027" max="1027" width="17.140625" style="1" customWidth="1"/>
    <col min="1028" max="1028" width="1.140625" style="1" customWidth="1"/>
    <col min="1029" max="1029" width="17.140625" style="1" customWidth="1"/>
    <col min="1030" max="1030" width="1.140625" style="1" customWidth="1"/>
    <col min="1031" max="1031" width="17.140625" style="1" customWidth="1"/>
    <col min="1032" max="1032" width="1.140625" style="1" customWidth="1"/>
    <col min="1033" max="1033" width="17.140625" style="1" customWidth="1"/>
    <col min="1034" max="1034" width="1.140625" style="1" customWidth="1"/>
    <col min="1035" max="1035" width="17.5703125" style="1" customWidth="1"/>
    <col min="1036" max="1036" width="1.140625" style="1" customWidth="1"/>
    <col min="1037" max="1037" width="13.42578125" style="1" customWidth="1"/>
    <col min="1038" max="1038" width="1.140625" style="1" customWidth="1"/>
    <col min="1039" max="1039" width="12.7109375" style="1" customWidth="1"/>
    <col min="1040" max="1040" width="1.140625" style="1" customWidth="1"/>
    <col min="1041" max="1041" width="13.5703125" style="1" customWidth="1"/>
    <col min="1042" max="1042" width="16" style="1" bestFit="1" customWidth="1"/>
    <col min="1043" max="1043" width="1" style="1" customWidth="1"/>
    <col min="1044" max="1044" width="14.28515625" style="1" customWidth="1"/>
    <col min="1045" max="1045" width="1" style="1" customWidth="1"/>
    <col min="1046" max="1046" width="14.42578125" style="1" customWidth="1"/>
    <col min="1047" max="1047" width="0.85546875" style="1" customWidth="1"/>
    <col min="1048" max="1048" width="13.28515625" style="1" customWidth="1"/>
    <col min="1049" max="1049" width="1" style="1" customWidth="1"/>
    <col min="1050" max="1050" width="13" style="1" customWidth="1"/>
    <col min="1051" max="1051" width="1" style="1" customWidth="1"/>
    <col min="1052" max="1052" width="14.140625" style="1" bestFit="1" customWidth="1"/>
    <col min="1053" max="1053" width="0.85546875" style="1" customWidth="1"/>
    <col min="1054" max="1054" width="14.5703125" style="1" bestFit="1" customWidth="1"/>
    <col min="1055" max="1270" width="9.140625" style="1"/>
    <col min="1271" max="1271" width="47.5703125" style="1" customWidth="1"/>
    <col min="1272" max="1272" width="9.28515625" style="1" customWidth="1"/>
    <col min="1273" max="1273" width="11.28515625" style="1" customWidth="1"/>
    <col min="1274" max="1274" width="1.28515625" style="1" customWidth="1"/>
    <col min="1275" max="1275" width="12" style="1" customWidth="1"/>
    <col min="1276" max="1276" width="1.28515625" style="1" customWidth="1"/>
    <col min="1277" max="1277" width="12.85546875" style="1" customWidth="1"/>
    <col min="1278" max="1278" width="1.140625" style="1" customWidth="1"/>
    <col min="1279" max="1279" width="12.85546875" style="1" customWidth="1"/>
    <col min="1280" max="1280" width="1.28515625" style="1" customWidth="1"/>
    <col min="1281" max="1281" width="12.85546875" style="1" customWidth="1"/>
    <col min="1282" max="1282" width="1.28515625" style="1" customWidth="1"/>
    <col min="1283" max="1283" width="17.140625" style="1" customWidth="1"/>
    <col min="1284" max="1284" width="1.140625" style="1" customWidth="1"/>
    <col min="1285" max="1285" width="17.140625" style="1" customWidth="1"/>
    <col min="1286" max="1286" width="1.140625" style="1" customWidth="1"/>
    <col min="1287" max="1287" width="17.140625" style="1" customWidth="1"/>
    <col min="1288" max="1288" width="1.140625" style="1" customWidth="1"/>
    <col min="1289" max="1289" width="17.140625" style="1" customWidth="1"/>
    <col min="1290" max="1290" width="1.140625" style="1" customWidth="1"/>
    <col min="1291" max="1291" width="17.5703125" style="1" customWidth="1"/>
    <col min="1292" max="1292" width="1.140625" style="1" customWidth="1"/>
    <col min="1293" max="1293" width="13.42578125" style="1" customWidth="1"/>
    <col min="1294" max="1294" width="1.140625" style="1" customWidth="1"/>
    <col min="1295" max="1295" width="12.7109375" style="1" customWidth="1"/>
    <col min="1296" max="1296" width="1.140625" style="1" customWidth="1"/>
    <col min="1297" max="1297" width="13.5703125" style="1" customWidth="1"/>
    <col min="1298" max="1298" width="16" style="1" bestFit="1" customWidth="1"/>
    <col min="1299" max="1299" width="1" style="1" customWidth="1"/>
    <col min="1300" max="1300" width="14.28515625" style="1" customWidth="1"/>
    <col min="1301" max="1301" width="1" style="1" customWidth="1"/>
    <col min="1302" max="1302" width="14.42578125" style="1" customWidth="1"/>
    <col min="1303" max="1303" width="0.85546875" style="1" customWidth="1"/>
    <col min="1304" max="1304" width="13.28515625" style="1" customWidth="1"/>
    <col min="1305" max="1305" width="1" style="1" customWidth="1"/>
    <col min="1306" max="1306" width="13" style="1" customWidth="1"/>
    <col min="1307" max="1307" width="1" style="1" customWidth="1"/>
    <col min="1308" max="1308" width="14.140625" style="1" bestFit="1" customWidth="1"/>
    <col min="1309" max="1309" width="0.85546875" style="1" customWidth="1"/>
    <col min="1310" max="1310" width="14.5703125" style="1" bestFit="1" customWidth="1"/>
    <col min="1311" max="1526" width="9.140625" style="1"/>
    <col min="1527" max="1527" width="47.5703125" style="1" customWidth="1"/>
    <col min="1528" max="1528" width="9.28515625" style="1" customWidth="1"/>
    <col min="1529" max="1529" width="11.28515625" style="1" customWidth="1"/>
    <col min="1530" max="1530" width="1.28515625" style="1" customWidth="1"/>
    <col min="1531" max="1531" width="12" style="1" customWidth="1"/>
    <col min="1532" max="1532" width="1.28515625" style="1" customWidth="1"/>
    <col min="1533" max="1533" width="12.85546875" style="1" customWidth="1"/>
    <col min="1534" max="1534" width="1.140625" style="1" customWidth="1"/>
    <col min="1535" max="1535" width="12.85546875" style="1" customWidth="1"/>
    <col min="1536" max="1536" width="1.28515625" style="1" customWidth="1"/>
    <col min="1537" max="1537" width="12.85546875" style="1" customWidth="1"/>
    <col min="1538" max="1538" width="1.28515625" style="1" customWidth="1"/>
    <col min="1539" max="1539" width="17.140625" style="1" customWidth="1"/>
    <col min="1540" max="1540" width="1.140625" style="1" customWidth="1"/>
    <col min="1541" max="1541" width="17.140625" style="1" customWidth="1"/>
    <col min="1542" max="1542" width="1.140625" style="1" customWidth="1"/>
    <col min="1543" max="1543" width="17.140625" style="1" customWidth="1"/>
    <col min="1544" max="1544" width="1.140625" style="1" customWidth="1"/>
    <col min="1545" max="1545" width="17.140625" style="1" customWidth="1"/>
    <col min="1546" max="1546" width="1.140625" style="1" customWidth="1"/>
    <col min="1547" max="1547" width="17.5703125" style="1" customWidth="1"/>
    <col min="1548" max="1548" width="1.140625" style="1" customWidth="1"/>
    <col min="1549" max="1549" width="13.42578125" style="1" customWidth="1"/>
    <col min="1550" max="1550" width="1.140625" style="1" customWidth="1"/>
    <col min="1551" max="1551" width="12.7109375" style="1" customWidth="1"/>
    <col min="1552" max="1552" width="1.140625" style="1" customWidth="1"/>
    <col min="1553" max="1553" width="13.5703125" style="1" customWidth="1"/>
    <col min="1554" max="1554" width="16" style="1" bestFit="1" customWidth="1"/>
    <col min="1555" max="1555" width="1" style="1" customWidth="1"/>
    <col min="1556" max="1556" width="14.28515625" style="1" customWidth="1"/>
    <col min="1557" max="1557" width="1" style="1" customWidth="1"/>
    <col min="1558" max="1558" width="14.42578125" style="1" customWidth="1"/>
    <col min="1559" max="1559" width="0.85546875" style="1" customWidth="1"/>
    <col min="1560" max="1560" width="13.28515625" style="1" customWidth="1"/>
    <col min="1561" max="1561" width="1" style="1" customWidth="1"/>
    <col min="1562" max="1562" width="13" style="1" customWidth="1"/>
    <col min="1563" max="1563" width="1" style="1" customWidth="1"/>
    <col min="1564" max="1564" width="14.140625" style="1" bestFit="1" customWidth="1"/>
    <col min="1565" max="1565" width="0.85546875" style="1" customWidth="1"/>
    <col min="1566" max="1566" width="14.5703125" style="1" bestFit="1" customWidth="1"/>
    <col min="1567" max="1782" width="9.140625" style="1"/>
    <col min="1783" max="1783" width="47.5703125" style="1" customWidth="1"/>
    <col min="1784" max="1784" width="9.28515625" style="1" customWidth="1"/>
    <col min="1785" max="1785" width="11.28515625" style="1" customWidth="1"/>
    <col min="1786" max="1786" width="1.28515625" style="1" customWidth="1"/>
    <col min="1787" max="1787" width="12" style="1" customWidth="1"/>
    <col min="1788" max="1788" width="1.28515625" style="1" customWidth="1"/>
    <col min="1789" max="1789" width="12.85546875" style="1" customWidth="1"/>
    <col min="1790" max="1790" width="1.140625" style="1" customWidth="1"/>
    <col min="1791" max="1791" width="12.85546875" style="1" customWidth="1"/>
    <col min="1792" max="1792" width="1.28515625" style="1" customWidth="1"/>
    <col min="1793" max="1793" width="12.85546875" style="1" customWidth="1"/>
    <col min="1794" max="1794" width="1.28515625" style="1" customWidth="1"/>
    <col min="1795" max="1795" width="17.140625" style="1" customWidth="1"/>
    <col min="1796" max="1796" width="1.140625" style="1" customWidth="1"/>
    <col min="1797" max="1797" width="17.140625" style="1" customWidth="1"/>
    <col min="1798" max="1798" width="1.140625" style="1" customWidth="1"/>
    <col min="1799" max="1799" width="17.140625" style="1" customWidth="1"/>
    <col min="1800" max="1800" width="1.140625" style="1" customWidth="1"/>
    <col min="1801" max="1801" width="17.140625" style="1" customWidth="1"/>
    <col min="1802" max="1802" width="1.140625" style="1" customWidth="1"/>
    <col min="1803" max="1803" width="17.5703125" style="1" customWidth="1"/>
    <col min="1804" max="1804" width="1.140625" style="1" customWidth="1"/>
    <col min="1805" max="1805" width="13.42578125" style="1" customWidth="1"/>
    <col min="1806" max="1806" width="1.140625" style="1" customWidth="1"/>
    <col min="1807" max="1807" width="12.7109375" style="1" customWidth="1"/>
    <col min="1808" max="1808" width="1.140625" style="1" customWidth="1"/>
    <col min="1809" max="1809" width="13.5703125" style="1" customWidth="1"/>
    <col min="1810" max="1810" width="16" style="1" bestFit="1" customWidth="1"/>
    <col min="1811" max="1811" width="1" style="1" customWidth="1"/>
    <col min="1812" max="1812" width="14.28515625" style="1" customWidth="1"/>
    <col min="1813" max="1813" width="1" style="1" customWidth="1"/>
    <col min="1814" max="1814" width="14.42578125" style="1" customWidth="1"/>
    <col min="1815" max="1815" width="0.85546875" style="1" customWidth="1"/>
    <col min="1816" max="1816" width="13.28515625" style="1" customWidth="1"/>
    <col min="1817" max="1817" width="1" style="1" customWidth="1"/>
    <col min="1818" max="1818" width="13" style="1" customWidth="1"/>
    <col min="1819" max="1819" width="1" style="1" customWidth="1"/>
    <col min="1820" max="1820" width="14.140625" style="1" bestFit="1" customWidth="1"/>
    <col min="1821" max="1821" width="0.85546875" style="1" customWidth="1"/>
    <col min="1822" max="1822" width="14.5703125" style="1" bestFit="1" customWidth="1"/>
    <col min="1823" max="2038" width="9.140625" style="1"/>
    <col min="2039" max="2039" width="47.5703125" style="1" customWidth="1"/>
    <col min="2040" max="2040" width="9.28515625" style="1" customWidth="1"/>
    <col min="2041" max="2041" width="11.28515625" style="1" customWidth="1"/>
    <col min="2042" max="2042" width="1.28515625" style="1" customWidth="1"/>
    <col min="2043" max="2043" width="12" style="1" customWidth="1"/>
    <col min="2044" max="2044" width="1.28515625" style="1" customWidth="1"/>
    <col min="2045" max="2045" width="12.85546875" style="1" customWidth="1"/>
    <col min="2046" max="2046" width="1.140625" style="1" customWidth="1"/>
    <col min="2047" max="2047" width="12.85546875" style="1" customWidth="1"/>
    <col min="2048" max="2048" width="1.28515625" style="1" customWidth="1"/>
    <col min="2049" max="2049" width="12.85546875" style="1" customWidth="1"/>
    <col min="2050" max="2050" width="1.28515625" style="1" customWidth="1"/>
    <col min="2051" max="2051" width="17.140625" style="1" customWidth="1"/>
    <col min="2052" max="2052" width="1.140625" style="1" customWidth="1"/>
    <col min="2053" max="2053" width="17.140625" style="1" customWidth="1"/>
    <col min="2054" max="2054" width="1.140625" style="1" customWidth="1"/>
    <col min="2055" max="2055" width="17.140625" style="1" customWidth="1"/>
    <col min="2056" max="2056" width="1.140625" style="1" customWidth="1"/>
    <col min="2057" max="2057" width="17.140625" style="1" customWidth="1"/>
    <col min="2058" max="2058" width="1.140625" style="1" customWidth="1"/>
    <col min="2059" max="2059" width="17.5703125" style="1" customWidth="1"/>
    <col min="2060" max="2060" width="1.140625" style="1" customWidth="1"/>
    <col min="2061" max="2061" width="13.42578125" style="1" customWidth="1"/>
    <col min="2062" max="2062" width="1.140625" style="1" customWidth="1"/>
    <col min="2063" max="2063" width="12.7109375" style="1" customWidth="1"/>
    <col min="2064" max="2064" width="1.140625" style="1" customWidth="1"/>
    <col min="2065" max="2065" width="13.5703125" style="1" customWidth="1"/>
    <col min="2066" max="2066" width="16" style="1" bestFit="1" customWidth="1"/>
    <col min="2067" max="2067" width="1" style="1" customWidth="1"/>
    <col min="2068" max="2068" width="14.28515625" style="1" customWidth="1"/>
    <col min="2069" max="2069" width="1" style="1" customWidth="1"/>
    <col min="2070" max="2070" width="14.42578125" style="1" customWidth="1"/>
    <col min="2071" max="2071" width="0.85546875" style="1" customWidth="1"/>
    <col min="2072" max="2072" width="13.28515625" style="1" customWidth="1"/>
    <col min="2073" max="2073" width="1" style="1" customWidth="1"/>
    <col min="2074" max="2074" width="13" style="1" customWidth="1"/>
    <col min="2075" max="2075" width="1" style="1" customWidth="1"/>
    <col min="2076" max="2076" width="14.140625" style="1" bestFit="1" customWidth="1"/>
    <col min="2077" max="2077" width="0.85546875" style="1" customWidth="1"/>
    <col min="2078" max="2078" width="14.5703125" style="1" bestFit="1" customWidth="1"/>
    <col min="2079" max="2294" width="9.140625" style="1"/>
    <col min="2295" max="2295" width="47.5703125" style="1" customWidth="1"/>
    <col min="2296" max="2296" width="9.28515625" style="1" customWidth="1"/>
    <col min="2297" max="2297" width="11.28515625" style="1" customWidth="1"/>
    <col min="2298" max="2298" width="1.28515625" style="1" customWidth="1"/>
    <col min="2299" max="2299" width="12" style="1" customWidth="1"/>
    <col min="2300" max="2300" width="1.28515625" style="1" customWidth="1"/>
    <col min="2301" max="2301" width="12.85546875" style="1" customWidth="1"/>
    <col min="2302" max="2302" width="1.140625" style="1" customWidth="1"/>
    <col min="2303" max="2303" width="12.85546875" style="1" customWidth="1"/>
    <col min="2304" max="2304" width="1.28515625" style="1" customWidth="1"/>
    <col min="2305" max="2305" width="12.85546875" style="1" customWidth="1"/>
    <col min="2306" max="2306" width="1.28515625" style="1" customWidth="1"/>
    <col min="2307" max="2307" width="17.140625" style="1" customWidth="1"/>
    <col min="2308" max="2308" width="1.140625" style="1" customWidth="1"/>
    <col min="2309" max="2309" width="17.140625" style="1" customWidth="1"/>
    <col min="2310" max="2310" width="1.140625" style="1" customWidth="1"/>
    <col min="2311" max="2311" width="17.140625" style="1" customWidth="1"/>
    <col min="2312" max="2312" width="1.140625" style="1" customWidth="1"/>
    <col min="2313" max="2313" width="17.140625" style="1" customWidth="1"/>
    <col min="2314" max="2314" width="1.140625" style="1" customWidth="1"/>
    <col min="2315" max="2315" width="17.5703125" style="1" customWidth="1"/>
    <col min="2316" max="2316" width="1.140625" style="1" customWidth="1"/>
    <col min="2317" max="2317" width="13.42578125" style="1" customWidth="1"/>
    <col min="2318" max="2318" width="1.140625" style="1" customWidth="1"/>
    <col min="2319" max="2319" width="12.7109375" style="1" customWidth="1"/>
    <col min="2320" max="2320" width="1.140625" style="1" customWidth="1"/>
    <col min="2321" max="2321" width="13.5703125" style="1" customWidth="1"/>
    <col min="2322" max="2322" width="16" style="1" bestFit="1" customWidth="1"/>
    <col min="2323" max="2323" width="1" style="1" customWidth="1"/>
    <col min="2324" max="2324" width="14.28515625" style="1" customWidth="1"/>
    <col min="2325" max="2325" width="1" style="1" customWidth="1"/>
    <col min="2326" max="2326" width="14.42578125" style="1" customWidth="1"/>
    <col min="2327" max="2327" width="0.85546875" style="1" customWidth="1"/>
    <col min="2328" max="2328" width="13.28515625" style="1" customWidth="1"/>
    <col min="2329" max="2329" width="1" style="1" customWidth="1"/>
    <col min="2330" max="2330" width="13" style="1" customWidth="1"/>
    <col min="2331" max="2331" width="1" style="1" customWidth="1"/>
    <col min="2332" max="2332" width="14.140625" style="1" bestFit="1" customWidth="1"/>
    <col min="2333" max="2333" width="0.85546875" style="1" customWidth="1"/>
    <col min="2334" max="2334" width="14.5703125" style="1" bestFit="1" customWidth="1"/>
    <col min="2335" max="2550" width="9.140625" style="1"/>
    <col min="2551" max="2551" width="47.5703125" style="1" customWidth="1"/>
    <col min="2552" max="2552" width="9.28515625" style="1" customWidth="1"/>
    <col min="2553" max="2553" width="11.28515625" style="1" customWidth="1"/>
    <col min="2554" max="2554" width="1.28515625" style="1" customWidth="1"/>
    <col min="2555" max="2555" width="12" style="1" customWidth="1"/>
    <col min="2556" max="2556" width="1.28515625" style="1" customWidth="1"/>
    <col min="2557" max="2557" width="12.85546875" style="1" customWidth="1"/>
    <col min="2558" max="2558" width="1.140625" style="1" customWidth="1"/>
    <col min="2559" max="2559" width="12.85546875" style="1" customWidth="1"/>
    <col min="2560" max="2560" width="1.28515625" style="1" customWidth="1"/>
    <col min="2561" max="2561" width="12.85546875" style="1" customWidth="1"/>
    <col min="2562" max="2562" width="1.28515625" style="1" customWidth="1"/>
    <col min="2563" max="2563" width="17.140625" style="1" customWidth="1"/>
    <col min="2564" max="2564" width="1.140625" style="1" customWidth="1"/>
    <col min="2565" max="2565" width="17.140625" style="1" customWidth="1"/>
    <col min="2566" max="2566" width="1.140625" style="1" customWidth="1"/>
    <col min="2567" max="2567" width="17.140625" style="1" customWidth="1"/>
    <col min="2568" max="2568" width="1.140625" style="1" customWidth="1"/>
    <col min="2569" max="2569" width="17.140625" style="1" customWidth="1"/>
    <col min="2570" max="2570" width="1.140625" style="1" customWidth="1"/>
    <col min="2571" max="2571" width="17.5703125" style="1" customWidth="1"/>
    <col min="2572" max="2572" width="1.140625" style="1" customWidth="1"/>
    <col min="2573" max="2573" width="13.42578125" style="1" customWidth="1"/>
    <col min="2574" max="2574" width="1.140625" style="1" customWidth="1"/>
    <col min="2575" max="2575" width="12.7109375" style="1" customWidth="1"/>
    <col min="2576" max="2576" width="1.140625" style="1" customWidth="1"/>
    <col min="2577" max="2577" width="13.5703125" style="1" customWidth="1"/>
    <col min="2578" max="2578" width="16" style="1" bestFit="1" customWidth="1"/>
    <col min="2579" max="2579" width="1" style="1" customWidth="1"/>
    <col min="2580" max="2580" width="14.28515625" style="1" customWidth="1"/>
    <col min="2581" max="2581" width="1" style="1" customWidth="1"/>
    <col min="2582" max="2582" width="14.42578125" style="1" customWidth="1"/>
    <col min="2583" max="2583" width="0.85546875" style="1" customWidth="1"/>
    <col min="2584" max="2584" width="13.28515625" style="1" customWidth="1"/>
    <col min="2585" max="2585" width="1" style="1" customWidth="1"/>
    <col min="2586" max="2586" width="13" style="1" customWidth="1"/>
    <col min="2587" max="2587" width="1" style="1" customWidth="1"/>
    <col min="2588" max="2588" width="14.140625" style="1" bestFit="1" customWidth="1"/>
    <col min="2589" max="2589" width="0.85546875" style="1" customWidth="1"/>
    <col min="2590" max="2590" width="14.5703125" style="1" bestFit="1" customWidth="1"/>
    <col min="2591" max="2806" width="9.140625" style="1"/>
    <col min="2807" max="2807" width="47.5703125" style="1" customWidth="1"/>
    <col min="2808" max="2808" width="9.28515625" style="1" customWidth="1"/>
    <col min="2809" max="2809" width="11.28515625" style="1" customWidth="1"/>
    <col min="2810" max="2810" width="1.28515625" style="1" customWidth="1"/>
    <col min="2811" max="2811" width="12" style="1" customWidth="1"/>
    <col min="2812" max="2812" width="1.28515625" style="1" customWidth="1"/>
    <col min="2813" max="2813" width="12.85546875" style="1" customWidth="1"/>
    <col min="2814" max="2814" width="1.140625" style="1" customWidth="1"/>
    <col min="2815" max="2815" width="12.85546875" style="1" customWidth="1"/>
    <col min="2816" max="2816" width="1.28515625" style="1" customWidth="1"/>
    <col min="2817" max="2817" width="12.85546875" style="1" customWidth="1"/>
    <col min="2818" max="2818" width="1.28515625" style="1" customWidth="1"/>
    <col min="2819" max="2819" width="17.140625" style="1" customWidth="1"/>
    <col min="2820" max="2820" width="1.140625" style="1" customWidth="1"/>
    <col min="2821" max="2821" width="17.140625" style="1" customWidth="1"/>
    <col min="2822" max="2822" width="1.140625" style="1" customWidth="1"/>
    <col min="2823" max="2823" width="17.140625" style="1" customWidth="1"/>
    <col min="2824" max="2824" width="1.140625" style="1" customWidth="1"/>
    <col min="2825" max="2825" width="17.140625" style="1" customWidth="1"/>
    <col min="2826" max="2826" width="1.140625" style="1" customWidth="1"/>
    <col min="2827" max="2827" width="17.5703125" style="1" customWidth="1"/>
    <col min="2828" max="2828" width="1.140625" style="1" customWidth="1"/>
    <col min="2829" max="2829" width="13.42578125" style="1" customWidth="1"/>
    <col min="2830" max="2830" width="1.140625" style="1" customWidth="1"/>
    <col min="2831" max="2831" width="12.7109375" style="1" customWidth="1"/>
    <col min="2832" max="2832" width="1.140625" style="1" customWidth="1"/>
    <col min="2833" max="2833" width="13.5703125" style="1" customWidth="1"/>
    <col min="2834" max="2834" width="16" style="1" bestFit="1" customWidth="1"/>
    <col min="2835" max="2835" width="1" style="1" customWidth="1"/>
    <col min="2836" max="2836" width="14.28515625" style="1" customWidth="1"/>
    <col min="2837" max="2837" width="1" style="1" customWidth="1"/>
    <col min="2838" max="2838" width="14.42578125" style="1" customWidth="1"/>
    <col min="2839" max="2839" width="0.85546875" style="1" customWidth="1"/>
    <col min="2840" max="2840" width="13.28515625" style="1" customWidth="1"/>
    <col min="2841" max="2841" width="1" style="1" customWidth="1"/>
    <col min="2842" max="2842" width="13" style="1" customWidth="1"/>
    <col min="2843" max="2843" width="1" style="1" customWidth="1"/>
    <col min="2844" max="2844" width="14.140625" style="1" bestFit="1" customWidth="1"/>
    <col min="2845" max="2845" width="0.85546875" style="1" customWidth="1"/>
    <col min="2846" max="2846" width="14.5703125" style="1" bestFit="1" customWidth="1"/>
    <col min="2847" max="3062" width="9.140625" style="1"/>
    <col min="3063" max="3063" width="47.5703125" style="1" customWidth="1"/>
    <col min="3064" max="3064" width="9.28515625" style="1" customWidth="1"/>
    <col min="3065" max="3065" width="11.28515625" style="1" customWidth="1"/>
    <col min="3066" max="3066" width="1.28515625" style="1" customWidth="1"/>
    <col min="3067" max="3067" width="12" style="1" customWidth="1"/>
    <col min="3068" max="3068" width="1.28515625" style="1" customWidth="1"/>
    <col min="3069" max="3069" width="12.85546875" style="1" customWidth="1"/>
    <col min="3070" max="3070" width="1.140625" style="1" customWidth="1"/>
    <col min="3071" max="3071" width="12.85546875" style="1" customWidth="1"/>
    <col min="3072" max="3072" width="1.28515625" style="1" customWidth="1"/>
    <col min="3073" max="3073" width="12.85546875" style="1" customWidth="1"/>
    <col min="3074" max="3074" width="1.28515625" style="1" customWidth="1"/>
    <col min="3075" max="3075" width="17.140625" style="1" customWidth="1"/>
    <col min="3076" max="3076" width="1.140625" style="1" customWidth="1"/>
    <col min="3077" max="3077" width="17.140625" style="1" customWidth="1"/>
    <col min="3078" max="3078" width="1.140625" style="1" customWidth="1"/>
    <col min="3079" max="3079" width="17.140625" style="1" customWidth="1"/>
    <col min="3080" max="3080" width="1.140625" style="1" customWidth="1"/>
    <col min="3081" max="3081" width="17.140625" style="1" customWidth="1"/>
    <col min="3082" max="3082" width="1.140625" style="1" customWidth="1"/>
    <col min="3083" max="3083" width="17.5703125" style="1" customWidth="1"/>
    <col min="3084" max="3084" width="1.140625" style="1" customWidth="1"/>
    <col min="3085" max="3085" width="13.42578125" style="1" customWidth="1"/>
    <col min="3086" max="3086" width="1.140625" style="1" customWidth="1"/>
    <col min="3087" max="3087" width="12.7109375" style="1" customWidth="1"/>
    <col min="3088" max="3088" width="1.140625" style="1" customWidth="1"/>
    <col min="3089" max="3089" width="13.5703125" style="1" customWidth="1"/>
    <col min="3090" max="3090" width="16" style="1" bestFit="1" customWidth="1"/>
    <col min="3091" max="3091" width="1" style="1" customWidth="1"/>
    <col min="3092" max="3092" width="14.28515625" style="1" customWidth="1"/>
    <col min="3093" max="3093" width="1" style="1" customWidth="1"/>
    <col min="3094" max="3094" width="14.42578125" style="1" customWidth="1"/>
    <col min="3095" max="3095" width="0.85546875" style="1" customWidth="1"/>
    <col min="3096" max="3096" width="13.28515625" style="1" customWidth="1"/>
    <col min="3097" max="3097" width="1" style="1" customWidth="1"/>
    <col min="3098" max="3098" width="13" style="1" customWidth="1"/>
    <col min="3099" max="3099" width="1" style="1" customWidth="1"/>
    <col min="3100" max="3100" width="14.140625" style="1" bestFit="1" customWidth="1"/>
    <col min="3101" max="3101" width="0.85546875" style="1" customWidth="1"/>
    <col min="3102" max="3102" width="14.5703125" style="1" bestFit="1" customWidth="1"/>
    <col min="3103" max="3318" width="9.140625" style="1"/>
    <col min="3319" max="3319" width="47.5703125" style="1" customWidth="1"/>
    <col min="3320" max="3320" width="9.28515625" style="1" customWidth="1"/>
    <col min="3321" max="3321" width="11.28515625" style="1" customWidth="1"/>
    <col min="3322" max="3322" width="1.28515625" style="1" customWidth="1"/>
    <col min="3323" max="3323" width="12" style="1" customWidth="1"/>
    <col min="3324" max="3324" width="1.28515625" style="1" customWidth="1"/>
    <col min="3325" max="3325" width="12.85546875" style="1" customWidth="1"/>
    <col min="3326" max="3326" width="1.140625" style="1" customWidth="1"/>
    <col min="3327" max="3327" width="12.85546875" style="1" customWidth="1"/>
    <col min="3328" max="3328" width="1.28515625" style="1" customWidth="1"/>
    <col min="3329" max="3329" width="12.85546875" style="1" customWidth="1"/>
    <col min="3330" max="3330" width="1.28515625" style="1" customWidth="1"/>
    <col min="3331" max="3331" width="17.140625" style="1" customWidth="1"/>
    <col min="3332" max="3332" width="1.140625" style="1" customWidth="1"/>
    <col min="3333" max="3333" width="17.140625" style="1" customWidth="1"/>
    <col min="3334" max="3334" width="1.140625" style="1" customWidth="1"/>
    <col min="3335" max="3335" width="17.140625" style="1" customWidth="1"/>
    <col min="3336" max="3336" width="1.140625" style="1" customWidth="1"/>
    <col min="3337" max="3337" width="17.140625" style="1" customWidth="1"/>
    <col min="3338" max="3338" width="1.140625" style="1" customWidth="1"/>
    <col min="3339" max="3339" width="17.5703125" style="1" customWidth="1"/>
    <col min="3340" max="3340" width="1.140625" style="1" customWidth="1"/>
    <col min="3341" max="3341" width="13.42578125" style="1" customWidth="1"/>
    <col min="3342" max="3342" width="1.140625" style="1" customWidth="1"/>
    <col min="3343" max="3343" width="12.7109375" style="1" customWidth="1"/>
    <col min="3344" max="3344" width="1.140625" style="1" customWidth="1"/>
    <col min="3345" max="3345" width="13.5703125" style="1" customWidth="1"/>
    <col min="3346" max="3346" width="16" style="1" bestFit="1" customWidth="1"/>
    <col min="3347" max="3347" width="1" style="1" customWidth="1"/>
    <col min="3348" max="3348" width="14.28515625" style="1" customWidth="1"/>
    <col min="3349" max="3349" width="1" style="1" customWidth="1"/>
    <col min="3350" max="3350" width="14.42578125" style="1" customWidth="1"/>
    <col min="3351" max="3351" width="0.85546875" style="1" customWidth="1"/>
    <col min="3352" max="3352" width="13.28515625" style="1" customWidth="1"/>
    <col min="3353" max="3353" width="1" style="1" customWidth="1"/>
    <col min="3354" max="3354" width="13" style="1" customWidth="1"/>
    <col min="3355" max="3355" width="1" style="1" customWidth="1"/>
    <col min="3356" max="3356" width="14.140625" style="1" bestFit="1" customWidth="1"/>
    <col min="3357" max="3357" width="0.85546875" style="1" customWidth="1"/>
    <col min="3358" max="3358" width="14.5703125" style="1" bestFit="1" customWidth="1"/>
    <col min="3359" max="3574" width="9.140625" style="1"/>
    <col min="3575" max="3575" width="47.5703125" style="1" customWidth="1"/>
    <col min="3576" max="3576" width="9.28515625" style="1" customWidth="1"/>
    <col min="3577" max="3577" width="11.28515625" style="1" customWidth="1"/>
    <col min="3578" max="3578" width="1.28515625" style="1" customWidth="1"/>
    <col min="3579" max="3579" width="12" style="1" customWidth="1"/>
    <col min="3580" max="3580" width="1.28515625" style="1" customWidth="1"/>
    <col min="3581" max="3581" width="12.85546875" style="1" customWidth="1"/>
    <col min="3582" max="3582" width="1.140625" style="1" customWidth="1"/>
    <col min="3583" max="3583" width="12.85546875" style="1" customWidth="1"/>
    <col min="3584" max="3584" width="1.28515625" style="1" customWidth="1"/>
    <col min="3585" max="3585" width="12.85546875" style="1" customWidth="1"/>
    <col min="3586" max="3586" width="1.28515625" style="1" customWidth="1"/>
    <col min="3587" max="3587" width="17.140625" style="1" customWidth="1"/>
    <col min="3588" max="3588" width="1.140625" style="1" customWidth="1"/>
    <col min="3589" max="3589" width="17.140625" style="1" customWidth="1"/>
    <col min="3590" max="3590" width="1.140625" style="1" customWidth="1"/>
    <col min="3591" max="3591" width="17.140625" style="1" customWidth="1"/>
    <col min="3592" max="3592" width="1.140625" style="1" customWidth="1"/>
    <col min="3593" max="3593" width="17.140625" style="1" customWidth="1"/>
    <col min="3594" max="3594" width="1.140625" style="1" customWidth="1"/>
    <col min="3595" max="3595" width="17.5703125" style="1" customWidth="1"/>
    <col min="3596" max="3596" width="1.140625" style="1" customWidth="1"/>
    <col min="3597" max="3597" width="13.42578125" style="1" customWidth="1"/>
    <col min="3598" max="3598" width="1.140625" style="1" customWidth="1"/>
    <col min="3599" max="3599" width="12.7109375" style="1" customWidth="1"/>
    <col min="3600" max="3600" width="1.140625" style="1" customWidth="1"/>
    <col min="3601" max="3601" width="13.5703125" style="1" customWidth="1"/>
    <col min="3602" max="3602" width="16" style="1" bestFit="1" customWidth="1"/>
    <col min="3603" max="3603" width="1" style="1" customWidth="1"/>
    <col min="3604" max="3604" width="14.28515625" style="1" customWidth="1"/>
    <col min="3605" max="3605" width="1" style="1" customWidth="1"/>
    <col min="3606" max="3606" width="14.42578125" style="1" customWidth="1"/>
    <col min="3607" max="3607" width="0.85546875" style="1" customWidth="1"/>
    <col min="3608" max="3608" width="13.28515625" style="1" customWidth="1"/>
    <col min="3609" max="3609" width="1" style="1" customWidth="1"/>
    <col min="3610" max="3610" width="13" style="1" customWidth="1"/>
    <col min="3611" max="3611" width="1" style="1" customWidth="1"/>
    <col min="3612" max="3612" width="14.140625" style="1" bestFit="1" customWidth="1"/>
    <col min="3613" max="3613" width="0.85546875" style="1" customWidth="1"/>
    <col min="3614" max="3614" width="14.5703125" style="1" bestFit="1" customWidth="1"/>
    <col min="3615" max="3830" width="9.140625" style="1"/>
    <col min="3831" max="3831" width="47.5703125" style="1" customWidth="1"/>
    <col min="3832" max="3832" width="9.28515625" style="1" customWidth="1"/>
    <col min="3833" max="3833" width="11.28515625" style="1" customWidth="1"/>
    <col min="3834" max="3834" width="1.28515625" style="1" customWidth="1"/>
    <col min="3835" max="3835" width="12" style="1" customWidth="1"/>
    <col min="3836" max="3836" width="1.28515625" style="1" customWidth="1"/>
    <col min="3837" max="3837" width="12.85546875" style="1" customWidth="1"/>
    <col min="3838" max="3838" width="1.140625" style="1" customWidth="1"/>
    <col min="3839" max="3839" width="12.85546875" style="1" customWidth="1"/>
    <col min="3840" max="3840" width="1.28515625" style="1" customWidth="1"/>
    <col min="3841" max="3841" width="12.85546875" style="1" customWidth="1"/>
    <col min="3842" max="3842" width="1.28515625" style="1" customWidth="1"/>
    <col min="3843" max="3843" width="17.140625" style="1" customWidth="1"/>
    <col min="3844" max="3844" width="1.140625" style="1" customWidth="1"/>
    <col min="3845" max="3845" width="17.140625" style="1" customWidth="1"/>
    <col min="3846" max="3846" width="1.140625" style="1" customWidth="1"/>
    <col min="3847" max="3847" width="17.140625" style="1" customWidth="1"/>
    <col min="3848" max="3848" width="1.140625" style="1" customWidth="1"/>
    <col min="3849" max="3849" width="17.140625" style="1" customWidth="1"/>
    <col min="3850" max="3850" width="1.140625" style="1" customWidth="1"/>
    <col min="3851" max="3851" width="17.5703125" style="1" customWidth="1"/>
    <col min="3852" max="3852" width="1.140625" style="1" customWidth="1"/>
    <col min="3853" max="3853" width="13.42578125" style="1" customWidth="1"/>
    <col min="3854" max="3854" width="1.140625" style="1" customWidth="1"/>
    <col min="3855" max="3855" width="12.7109375" style="1" customWidth="1"/>
    <col min="3856" max="3856" width="1.140625" style="1" customWidth="1"/>
    <col min="3857" max="3857" width="13.5703125" style="1" customWidth="1"/>
    <col min="3858" max="3858" width="16" style="1" bestFit="1" customWidth="1"/>
    <col min="3859" max="3859" width="1" style="1" customWidth="1"/>
    <col min="3860" max="3860" width="14.28515625" style="1" customWidth="1"/>
    <col min="3861" max="3861" width="1" style="1" customWidth="1"/>
    <col min="3862" max="3862" width="14.42578125" style="1" customWidth="1"/>
    <col min="3863" max="3863" width="0.85546875" style="1" customWidth="1"/>
    <col min="3864" max="3864" width="13.28515625" style="1" customWidth="1"/>
    <col min="3865" max="3865" width="1" style="1" customWidth="1"/>
    <col min="3866" max="3866" width="13" style="1" customWidth="1"/>
    <col min="3867" max="3867" width="1" style="1" customWidth="1"/>
    <col min="3868" max="3868" width="14.140625" style="1" bestFit="1" customWidth="1"/>
    <col min="3869" max="3869" width="0.85546875" style="1" customWidth="1"/>
    <col min="3870" max="3870" width="14.5703125" style="1" bestFit="1" customWidth="1"/>
    <col min="3871" max="4086" width="9.140625" style="1"/>
    <col min="4087" max="4087" width="47.5703125" style="1" customWidth="1"/>
    <col min="4088" max="4088" width="9.28515625" style="1" customWidth="1"/>
    <col min="4089" max="4089" width="11.28515625" style="1" customWidth="1"/>
    <col min="4090" max="4090" width="1.28515625" style="1" customWidth="1"/>
    <col min="4091" max="4091" width="12" style="1" customWidth="1"/>
    <col min="4092" max="4092" width="1.28515625" style="1" customWidth="1"/>
    <col min="4093" max="4093" width="12.85546875" style="1" customWidth="1"/>
    <col min="4094" max="4094" width="1.140625" style="1" customWidth="1"/>
    <col min="4095" max="4095" width="12.85546875" style="1" customWidth="1"/>
    <col min="4096" max="4096" width="1.28515625" style="1" customWidth="1"/>
    <col min="4097" max="4097" width="12.85546875" style="1" customWidth="1"/>
    <col min="4098" max="4098" width="1.28515625" style="1" customWidth="1"/>
    <col min="4099" max="4099" width="17.140625" style="1" customWidth="1"/>
    <col min="4100" max="4100" width="1.140625" style="1" customWidth="1"/>
    <col min="4101" max="4101" width="17.140625" style="1" customWidth="1"/>
    <col min="4102" max="4102" width="1.140625" style="1" customWidth="1"/>
    <col min="4103" max="4103" width="17.140625" style="1" customWidth="1"/>
    <col min="4104" max="4104" width="1.140625" style="1" customWidth="1"/>
    <col min="4105" max="4105" width="17.140625" style="1" customWidth="1"/>
    <col min="4106" max="4106" width="1.140625" style="1" customWidth="1"/>
    <col min="4107" max="4107" width="17.5703125" style="1" customWidth="1"/>
    <col min="4108" max="4108" width="1.140625" style="1" customWidth="1"/>
    <col min="4109" max="4109" width="13.42578125" style="1" customWidth="1"/>
    <col min="4110" max="4110" width="1.140625" style="1" customWidth="1"/>
    <col min="4111" max="4111" width="12.7109375" style="1" customWidth="1"/>
    <col min="4112" max="4112" width="1.140625" style="1" customWidth="1"/>
    <col min="4113" max="4113" width="13.5703125" style="1" customWidth="1"/>
    <col min="4114" max="4114" width="16" style="1" bestFit="1" customWidth="1"/>
    <col min="4115" max="4115" width="1" style="1" customWidth="1"/>
    <col min="4116" max="4116" width="14.28515625" style="1" customWidth="1"/>
    <col min="4117" max="4117" width="1" style="1" customWidth="1"/>
    <col min="4118" max="4118" width="14.42578125" style="1" customWidth="1"/>
    <col min="4119" max="4119" width="0.85546875" style="1" customWidth="1"/>
    <col min="4120" max="4120" width="13.28515625" style="1" customWidth="1"/>
    <col min="4121" max="4121" width="1" style="1" customWidth="1"/>
    <col min="4122" max="4122" width="13" style="1" customWidth="1"/>
    <col min="4123" max="4123" width="1" style="1" customWidth="1"/>
    <col min="4124" max="4124" width="14.140625" style="1" bestFit="1" customWidth="1"/>
    <col min="4125" max="4125" width="0.85546875" style="1" customWidth="1"/>
    <col min="4126" max="4126" width="14.5703125" style="1" bestFit="1" customWidth="1"/>
    <col min="4127" max="4342" width="9.140625" style="1"/>
    <col min="4343" max="4343" width="47.5703125" style="1" customWidth="1"/>
    <col min="4344" max="4344" width="9.28515625" style="1" customWidth="1"/>
    <col min="4345" max="4345" width="11.28515625" style="1" customWidth="1"/>
    <col min="4346" max="4346" width="1.28515625" style="1" customWidth="1"/>
    <col min="4347" max="4347" width="12" style="1" customWidth="1"/>
    <col min="4348" max="4348" width="1.28515625" style="1" customWidth="1"/>
    <col min="4349" max="4349" width="12.85546875" style="1" customWidth="1"/>
    <col min="4350" max="4350" width="1.140625" style="1" customWidth="1"/>
    <col min="4351" max="4351" width="12.85546875" style="1" customWidth="1"/>
    <col min="4352" max="4352" width="1.28515625" style="1" customWidth="1"/>
    <col min="4353" max="4353" width="12.85546875" style="1" customWidth="1"/>
    <col min="4354" max="4354" width="1.28515625" style="1" customWidth="1"/>
    <col min="4355" max="4355" width="17.140625" style="1" customWidth="1"/>
    <col min="4356" max="4356" width="1.140625" style="1" customWidth="1"/>
    <col min="4357" max="4357" width="17.140625" style="1" customWidth="1"/>
    <col min="4358" max="4358" width="1.140625" style="1" customWidth="1"/>
    <col min="4359" max="4359" width="17.140625" style="1" customWidth="1"/>
    <col min="4360" max="4360" width="1.140625" style="1" customWidth="1"/>
    <col min="4361" max="4361" width="17.140625" style="1" customWidth="1"/>
    <col min="4362" max="4362" width="1.140625" style="1" customWidth="1"/>
    <col min="4363" max="4363" width="17.5703125" style="1" customWidth="1"/>
    <col min="4364" max="4364" width="1.140625" style="1" customWidth="1"/>
    <col min="4365" max="4365" width="13.42578125" style="1" customWidth="1"/>
    <col min="4366" max="4366" width="1.140625" style="1" customWidth="1"/>
    <col min="4367" max="4367" width="12.7109375" style="1" customWidth="1"/>
    <col min="4368" max="4368" width="1.140625" style="1" customWidth="1"/>
    <col min="4369" max="4369" width="13.5703125" style="1" customWidth="1"/>
    <col min="4370" max="4370" width="16" style="1" bestFit="1" customWidth="1"/>
    <col min="4371" max="4371" width="1" style="1" customWidth="1"/>
    <col min="4372" max="4372" width="14.28515625" style="1" customWidth="1"/>
    <col min="4373" max="4373" width="1" style="1" customWidth="1"/>
    <col min="4374" max="4374" width="14.42578125" style="1" customWidth="1"/>
    <col min="4375" max="4375" width="0.85546875" style="1" customWidth="1"/>
    <col min="4376" max="4376" width="13.28515625" style="1" customWidth="1"/>
    <col min="4377" max="4377" width="1" style="1" customWidth="1"/>
    <col min="4378" max="4378" width="13" style="1" customWidth="1"/>
    <col min="4379" max="4379" width="1" style="1" customWidth="1"/>
    <col min="4380" max="4380" width="14.140625" style="1" bestFit="1" customWidth="1"/>
    <col min="4381" max="4381" width="0.85546875" style="1" customWidth="1"/>
    <col min="4382" max="4382" width="14.5703125" style="1" bestFit="1" customWidth="1"/>
    <col min="4383" max="4598" width="9.140625" style="1"/>
    <col min="4599" max="4599" width="47.5703125" style="1" customWidth="1"/>
    <col min="4600" max="4600" width="9.28515625" style="1" customWidth="1"/>
    <col min="4601" max="4601" width="11.28515625" style="1" customWidth="1"/>
    <col min="4602" max="4602" width="1.28515625" style="1" customWidth="1"/>
    <col min="4603" max="4603" width="12" style="1" customWidth="1"/>
    <col min="4604" max="4604" width="1.28515625" style="1" customWidth="1"/>
    <col min="4605" max="4605" width="12.85546875" style="1" customWidth="1"/>
    <col min="4606" max="4606" width="1.140625" style="1" customWidth="1"/>
    <col min="4607" max="4607" width="12.85546875" style="1" customWidth="1"/>
    <col min="4608" max="4608" width="1.28515625" style="1" customWidth="1"/>
    <col min="4609" max="4609" width="12.85546875" style="1" customWidth="1"/>
    <col min="4610" max="4610" width="1.28515625" style="1" customWidth="1"/>
    <col min="4611" max="4611" width="17.140625" style="1" customWidth="1"/>
    <col min="4612" max="4612" width="1.140625" style="1" customWidth="1"/>
    <col min="4613" max="4613" width="17.140625" style="1" customWidth="1"/>
    <col min="4614" max="4614" width="1.140625" style="1" customWidth="1"/>
    <col min="4615" max="4615" width="17.140625" style="1" customWidth="1"/>
    <col min="4616" max="4616" width="1.140625" style="1" customWidth="1"/>
    <col min="4617" max="4617" width="17.140625" style="1" customWidth="1"/>
    <col min="4618" max="4618" width="1.140625" style="1" customWidth="1"/>
    <col min="4619" max="4619" width="17.5703125" style="1" customWidth="1"/>
    <col min="4620" max="4620" width="1.140625" style="1" customWidth="1"/>
    <col min="4621" max="4621" width="13.42578125" style="1" customWidth="1"/>
    <col min="4622" max="4622" width="1.140625" style="1" customWidth="1"/>
    <col min="4623" max="4623" width="12.7109375" style="1" customWidth="1"/>
    <col min="4624" max="4624" width="1.140625" style="1" customWidth="1"/>
    <col min="4625" max="4625" width="13.5703125" style="1" customWidth="1"/>
    <col min="4626" max="4626" width="16" style="1" bestFit="1" customWidth="1"/>
    <col min="4627" max="4627" width="1" style="1" customWidth="1"/>
    <col min="4628" max="4628" width="14.28515625" style="1" customWidth="1"/>
    <col min="4629" max="4629" width="1" style="1" customWidth="1"/>
    <col min="4630" max="4630" width="14.42578125" style="1" customWidth="1"/>
    <col min="4631" max="4631" width="0.85546875" style="1" customWidth="1"/>
    <col min="4632" max="4632" width="13.28515625" style="1" customWidth="1"/>
    <col min="4633" max="4633" width="1" style="1" customWidth="1"/>
    <col min="4634" max="4634" width="13" style="1" customWidth="1"/>
    <col min="4635" max="4635" width="1" style="1" customWidth="1"/>
    <col min="4636" max="4636" width="14.140625" style="1" bestFit="1" customWidth="1"/>
    <col min="4637" max="4637" width="0.85546875" style="1" customWidth="1"/>
    <col min="4638" max="4638" width="14.5703125" style="1" bestFit="1" customWidth="1"/>
    <col min="4639" max="4854" width="9.140625" style="1"/>
    <col min="4855" max="4855" width="47.5703125" style="1" customWidth="1"/>
    <col min="4856" max="4856" width="9.28515625" style="1" customWidth="1"/>
    <col min="4857" max="4857" width="11.28515625" style="1" customWidth="1"/>
    <col min="4858" max="4858" width="1.28515625" style="1" customWidth="1"/>
    <col min="4859" max="4859" width="12" style="1" customWidth="1"/>
    <col min="4860" max="4860" width="1.28515625" style="1" customWidth="1"/>
    <col min="4861" max="4861" width="12.85546875" style="1" customWidth="1"/>
    <col min="4862" max="4862" width="1.140625" style="1" customWidth="1"/>
    <col min="4863" max="4863" width="12.85546875" style="1" customWidth="1"/>
    <col min="4864" max="4864" width="1.28515625" style="1" customWidth="1"/>
    <col min="4865" max="4865" width="12.85546875" style="1" customWidth="1"/>
    <col min="4866" max="4866" width="1.28515625" style="1" customWidth="1"/>
    <col min="4867" max="4867" width="17.140625" style="1" customWidth="1"/>
    <col min="4868" max="4868" width="1.140625" style="1" customWidth="1"/>
    <col min="4869" max="4869" width="17.140625" style="1" customWidth="1"/>
    <col min="4870" max="4870" width="1.140625" style="1" customWidth="1"/>
    <col min="4871" max="4871" width="17.140625" style="1" customWidth="1"/>
    <col min="4872" max="4872" width="1.140625" style="1" customWidth="1"/>
    <col min="4873" max="4873" width="17.140625" style="1" customWidth="1"/>
    <col min="4874" max="4874" width="1.140625" style="1" customWidth="1"/>
    <col min="4875" max="4875" width="17.5703125" style="1" customWidth="1"/>
    <col min="4876" max="4876" width="1.140625" style="1" customWidth="1"/>
    <col min="4877" max="4877" width="13.42578125" style="1" customWidth="1"/>
    <col min="4878" max="4878" width="1.140625" style="1" customWidth="1"/>
    <col min="4879" max="4879" width="12.7109375" style="1" customWidth="1"/>
    <col min="4880" max="4880" width="1.140625" style="1" customWidth="1"/>
    <col min="4881" max="4881" width="13.5703125" style="1" customWidth="1"/>
    <col min="4882" max="4882" width="16" style="1" bestFit="1" customWidth="1"/>
    <col min="4883" max="4883" width="1" style="1" customWidth="1"/>
    <col min="4884" max="4884" width="14.28515625" style="1" customWidth="1"/>
    <col min="4885" max="4885" width="1" style="1" customWidth="1"/>
    <col min="4886" max="4886" width="14.42578125" style="1" customWidth="1"/>
    <col min="4887" max="4887" width="0.85546875" style="1" customWidth="1"/>
    <col min="4888" max="4888" width="13.28515625" style="1" customWidth="1"/>
    <col min="4889" max="4889" width="1" style="1" customWidth="1"/>
    <col min="4890" max="4890" width="13" style="1" customWidth="1"/>
    <col min="4891" max="4891" width="1" style="1" customWidth="1"/>
    <col min="4892" max="4892" width="14.140625" style="1" bestFit="1" customWidth="1"/>
    <col min="4893" max="4893" width="0.85546875" style="1" customWidth="1"/>
    <col min="4894" max="4894" width="14.5703125" style="1" bestFit="1" customWidth="1"/>
    <col min="4895" max="5110" width="9.140625" style="1"/>
    <col min="5111" max="5111" width="47.5703125" style="1" customWidth="1"/>
    <col min="5112" max="5112" width="9.28515625" style="1" customWidth="1"/>
    <col min="5113" max="5113" width="11.28515625" style="1" customWidth="1"/>
    <col min="5114" max="5114" width="1.28515625" style="1" customWidth="1"/>
    <col min="5115" max="5115" width="12" style="1" customWidth="1"/>
    <col min="5116" max="5116" width="1.28515625" style="1" customWidth="1"/>
    <col min="5117" max="5117" width="12.85546875" style="1" customWidth="1"/>
    <col min="5118" max="5118" width="1.140625" style="1" customWidth="1"/>
    <col min="5119" max="5119" width="12.85546875" style="1" customWidth="1"/>
    <col min="5120" max="5120" width="1.28515625" style="1" customWidth="1"/>
    <col min="5121" max="5121" width="12.85546875" style="1" customWidth="1"/>
    <col min="5122" max="5122" width="1.28515625" style="1" customWidth="1"/>
    <col min="5123" max="5123" width="17.140625" style="1" customWidth="1"/>
    <col min="5124" max="5124" width="1.140625" style="1" customWidth="1"/>
    <col min="5125" max="5125" width="17.140625" style="1" customWidth="1"/>
    <col min="5126" max="5126" width="1.140625" style="1" customWidth="1"/>
    <col min="5127" max="5127" width="17.140625" style="1" customWidth="1"/>
    <col min="5128" max="5128" width="1.140625" style="1" customWidth="1"/>
    <col min="5129" max="5129" width="17.140625" style="1" customWidth="1"/>
    <col min="5130" max="5130" width="1.140625" style="1" customWidth="1"/>
    <col min="5131" max="5131" width="17.5703125" style="1" customWidth="1"/>
    <col min="5132" max="5132" width="1.140625" style="1" customWidth="1"/>
    <col min="5133" max="5133" width="13.42578125" style="1" customWidth="1"/>
    <col min="5134" max="5134" width="1.140625" style="1" customWidth="1"/>
    <col min="5135" max="5135" width="12.7109375" style="1" customWidth="1"/>
    <col min="5136" max="5136" width="1.140625" style="1" customWidth="1"/>
    <col min="5137" max="5137" width="13.5703125" style="1" customWidth="1"/>
    <col min="5138" max="5138" width="16" style="1" bestFit="1" customWidth="1"/>
    <col min="5139" max="5139" width="1" style="1" customWidth="1"/>
    <col min="5140" max="5140" width="14.28515625" style="1" customWidth="1"/>
    <col min="5141" max="5141" width="1" style="1" customWidth="1"/>
    <col min="5142" max="5142" width="14.42578125" style="1" customWidth="1"/>
    <col min="5143" max="5143" width="0.85546875" style="1" customWidth="1"/>
    <col min="5144" max="5144" width="13.28515625" style="1" customWidth="1"/>
    <col min="5145" max="5145" width="1" style="1" customWidth="1"/>
    <col min="5146" max="5146" width="13" style="1" customWidth="1"/>
    <col min="5147" max="5147" width="1" style="1" customWidth="1"/>
    <col min="5148" max="5148" width="14.140625" style="1" bestFit="1" customWidth="1"/>
    <col min="5149" max="5149" width="0.85546875" style="1" customWidth="1"/>
    <col min="5150" max="5150" width="14.5703125" style="1" bestFit="1" customWidth="1"/>
    <col min="5151" max="5366" width="9.140625" style="1"/>
    <col min="5367" max="5367" width="47.5703125" style="1" customWidth="1"/>
    <col min="5368" max="5368" width="9.28515625" style="1" customWidth="1"/>
    <col min="5369" max="5369" width="11.28515625" style="1" customWidth="1"/>
    <col min="5370" max="5370" width="1.28515625" style="1" customWidth="1"/>
    <col min="5371" max="5371" width="12" style="1" customWidth="1"/>
    <col min="5372" max="5372" width="1.28515625" style="1" customWidth="1"/>
    <col min="5373" max="5373" width="12.85546875" style="1" customWidth="1"/>
    <col min="5374" max="5374" width="1.140625" style="1" customWidth="1"/>
    <col min="5375" max="5375" width="12.85546875" style="1" customWidth="1"/>
    <col min="5376" max="5376" width="1.28515625" style="1" customWidth="1"/>
    <col min="5377" max="5377" width="12.85546875" style="1" customWidth="1"/>
    <col min="5378" max="5378" width="1.28515625" style="1" customWidth="1"/>
    <col min="5379" max="5379" width="17.140625" style="1" customWidth="1"/>
    <col min="5380" max="5380" width="1.140625" style="1" customWidth="1"/>
    <col min="5381" max="5381" width="17.140625" style="1" customWidth="1"/>
    <col min="5382" max="5382" width="1.140625" style="1" customWidth="1"/>
    <col min="5383" max="5383" width="17.140625" style="1" customWidth="1"/>
    <col min="5384" max="5384" width="1.140625" style="1" customWidth="1"/>
    <col min="5385" max="5385" width="17.140625" style="1" customWidth="1"/>
    <col min="5386" max="5386" width="1.140625" style="1" customWidth="1"/>
    <col min="5387" max="5387" width="17.5703125" style="1" customWidth="1"/>
    <col min="5388" max="5388" width="1.140625" style="1" customWidth="1"/>
    <col min="5389" max="5389" width="13.42578125" style="1" customWidth="1"/>
    <col min="5390" max="5390" width="1.140625" style="1" customWidth="1"/>
    <col min="5391" max="5391" width="12.7109375" style="1" customWidth="1"/>
    <col min="5392" max="5392" width="1.140625" style="1" customWidth="1"/>
    <col min="5393" max="5393" width="13.5703125" style="1" customWidth="1"/>
    <col min="5394" max="5394" width="16" style="1" bestFit="1" customWidth="1"/>
    <col min="5395" max="5395" width="1" style="1" customWidth="1"/>
    <col min="5396" max="5396" width="14.28515625" style="1" customWidth="1"/>
    <col min="5397" max="5397" width="1" style="1" customWidth="1"/>
    <col min="5398" max="5398" width="14.42578125" style="1" customWidth="1"/>
    <col min="5399" max="5399" width="0.85546875" style="1" customWidth="1"/>
    <col min="5400" max="5400" width="13.28515625" style="1" customWidth="1"/>
    <col min="5401" max="5401" width="1" style="1" customWidth="1"/>
    <col min="5402" max="5402" width="13" style="1" customWidth="1"/>
    <col min="5403" max="5403" width="1" style="1" customWidth="1"/>
    <col min="5404" max="5404" width="14.140625" style="1" bestFit="1" customWidth="1"/>
    <col min="5405" max="5405" width="0.85546875" style="1" customWidth="1"/>
    <col min="5406" max="5406" width="14.5703125" style="1" bestFit="1" customWidth="1"/>
    <col min="5407" max="5622" width="9.140625" style="1"/>
    <col min="5623" max="5623" width="47.5703125" style="1" customWidth="1"/>
    <col min="5624" max="5624" width="9.28515625" style="1" customWidth="1"/>
    <col min="5625" max="5625" width="11.28515625" style="1" customWidth="1"/>
    <col min="5626" max="5626" width="1.28515625" style="1" customWidth="1"/>
    <col min="5627" max="5627" width="12" style="1" customWidth="1"/>
    <col min="5628" max="5628" width="1.28515625" style="1" customWidth="1"/>
    <col min="5629" max="5629" width="12.85546875" style="1" customWidth="1"/>
    <col min="5630" max="5630" width="1.140625" style="1" customWidth="1"/>
    <col min="5631" max="5631" width="12.85546875" style="1" customWidth="1"/>
    <col min="5632" max="5632" width="1.28515625" style="1" customWidth="1"/>
    <col min="5633" max="5633" width="12.85546875" style="1" customWidth="1"/>
    <col min="5634" max="5634" width="1.28515625" style="1" customWidth="1"/>
    <col min="5635" max="5635" width="17.140625" style="1" customWidth="1"/>
    <col min="5636" max="5636" width="1.140625" style="1" customWidth="1"/>
    <col min="5637" max="5637" width="17.140625" style="1" customWidth="1"/>
    <col min="5638" max="5638" width="1.140625" style="1" customWidth="1"/>
    <col min="5639" max="5639" width="17.140625" style="1" customWidth="1"/>
    <col min="5640" max="5640" width="1.140625" style="1" customWidth="1"/>
    <col min="5641" max="5641" width="17.140625" style="1" customWidth="1"/>
    <col min="5642" max="5642" width="1.140625" style="1" customWidth="1"/>
    <col min="5643" max="5643" width="17.5703125" style="1" customWidth="1"/>
    <col min="5644" max="5644" width="1.140625" style="1" customWidth="1"/>
    <col min="5645" max="5645" width="13.42578125" style="1" customWidth="1"/>
    <col min="5646" max="5646" width="1.140625" style="1" customWidth="1"/>
    <col min="5647" max="5647" width="12.7109375" style="1" customWidth="1"/>
    <col min="5648" max="5648" width="1.140625" style="1" customWidth="1"/>
    <col min="5649" max="5649" width="13.5703125" style="1" customWidth="1"/>
    <col min="5650" max="5650" width="16" style="1" bestFit="1" customWidth="1"/>
    <col min="5651" max="5651" width="1" style="1" customWidth="1"/>
    <col min="5652" max="5652" width="14.28515625" style="1" customWidth="1"/>
    <col min="5653" max="5653" width="1" style="1" customWidth="1"/>
    <col min="5654" max="5654" width="14.42578125" style="1" customWidth="1"/>
    <col min="5655" max="5655" width="0.85546875" style="1" customWidth="1"/>
    <col min="5656" max="5656" width="13.28515625" style="1" customWidth="1"/>
    <col min="5657" max="5657" width="1" style="1" customWidth="1"/>
    <col min="5658" max="5658" width="13" style="1" customWidth="1"/>
    <col min="5659" max="5659" width="1" style="1" customWidth="1"/>
    <col min="5660" max="5660" width="14.140625" style="1" bestFit="1" customWidth="1"/>
    <col min="5661" max="5661" width="0.85546875" style="1" customWidth="1"/>
    <col min="5662" max="5662" width="14.5703125" style="1" bestFit="1" customWidth="1"/>
    <col min="5663" max="5878" width="9.140625" style="1"/>
    <col min="5879" max="5879" width="47.5703125" style="1" customWidth="1"/>
    <col min="5880" max="5880" width="9.28515625" style="1" customWidth="1"/>
    <col min="5881" max="5881" width="11.28515625" style="1" customWidth="1"/>
    <col min="5882" max="5882" width="1.28515625" style="1" customWidth="1"/>
    <col min="5883" max="5883" width="12" style="1" customWidth="1"/>
    <col min="5884" max="5884" width="1.28515625" style="1" customWidth="1"/>
    <col min="5885" max="5885" width="12.85546875" style="1" customWidth="1"/>
    <col min="5886" max="5886" width="1.140625" style="1" customWidth="1"/>
    <col min="5887" max="5887" width="12.85546875" style="1" customWidth="1"/>
    <col min="5888" max="5888" width="1.28515625" style="1" customWidth="1"/>
    <col min="5889" max="5889" width="12.85546875" style="1" customWidth="1"/>
    <col min="5890" max="5890" width="1.28515625" style="1" customWidth="1"/>
    <col min="5891" max="5891" width="17.140625" style="1" customWidth="1"/>
    <col min="5892" max="5892" width="1.140625" style="1" customWidth="1"/>
    <col min="5893" max="5893" width="17.140625" style="1" customWidth="1"/>
    <col min="5894" max="5894" width="1.140625" style="1" customWidth="1"/>
    <col min="5895" max="5895" width="17.140625" style="1" customWidth="1"/>
    <col min="5896" max="5896" width="1.140625" style="1" customWidth="1"/>
    <col min="5897" max="5897" width="17.140625" style="1" customWidth="1"/>
    <col min="5898" max="5898" width="1.140625" style="1" customWidth="1"/>
    <col min="5899" max="5899" width="17.5703125" style="1" customWidth="1"/>
    <col min="5900" max="5900" width="1.140625" style="1" customWidth="1"/>
    <col min="5901" max="5901" width="13.42578125" style="1" customWidth="1"/>
    <col min="5902" max="5902" width="1.140625" style="1" customWidth="1"/>
    <col min="5903" max="5903" width="12.7109375" style="1" customWidth="1"/>
    <col min="5904" max="5904" width="1.140625" style="1" customWidth="1"/>
    <col min="5905" max="5905" width="13.5703125" style="1" customWidth="1"/>
    <col min="5906" max="5906" width="16" style="1" bestFit="1" customWidth="1"/>
    <col min="5907" max="5907" width="1" style="1" customWidth="1"/>
    <col min="5908" max="5908" width="14.28515625" style="1" customWidth="1"/>
    <col min="5909" max="5909" width="1" style="1" customWidth="1"/>
    <col min="5910" max="5910" width="14.42578125" style="1" customWidth="1"/>
    <col min="5911" max="5911" width="0.85546875" style="1" customWidth="1"/>
    <col min="5912" max="5912" width="13.28515625" style="1" customWidth="1"/>
    <col min="5913" max="5913" width="1" style="1" customWidth="1"/>
    <col min="5914" max="5914" width="13" style="1" customWidth="1"/>
    <col min="5915" max="5915" width="1" style="1" customWidth="1"/>
    <col min="5916" max="5916" width="14.140625" style="1" bestFit="1" customWidth="1"/>
    <col min="5917" max="5917" width="0.85546875" style="1" customWidth="1"/>
    <col min="5918" max="5918" width="14.5703125" style="1" bestFit="1" customWidth="1"/>
    <col min="5919" max="6134" width="9.140625" style="1"/>
    <col min="6135" max="6135" width="47.5703125" style="1" customWidth="1"/>
    <col min="6136" max="6136" width="9.28515625" style="1" customWidth="1"/>
    <col min="6137" max="6137" width="11.28515625" style="1" customWidth="1"/>
    <col min="6138" max="6138" width="1.28515625" style="1" customWidth="1"/>
    <col min="6139" max="6139" width="12" style="1" customWidth="1"/>
    <col min="6140" max="6140" width="1.28515625" style="1" customWidth="1"/>
    <col min="6141" max="6141" width="12.85546875" style="1" customWidth="1"/>
    <col min="6142" max="6142" width="1.140625" style="1" customWidth="1"/>
    <col min="6143" max="6143" width="12.85546875" style="1" customWidth="1"/>
    <col min="6144" max="6144" width="1.28515625" style="1" customWidth="1"/>
    <col min="6145" max="6145" width="12.85546875" style="1" customWidth="1"/>
    <col min="6146" max="6146" width="1.28515625" style="1" customWidth="1"/>
    <col min="6147" max="6147" width="17.140625" style="1" customWidth="1"/>
    <col min="6148" max="6148" width="1.140625" style="1" customWidth="1"/>
    <col min="6149" max="6149" width="17.140625" style="1" customWidth="1"/>
    <col min="6150" max="6150" width="1.140625" style="1" customWidth="1"/>
    <col min="6151" max="6151" width="17.140625" style="1" customWidth="1"/>
    <col min="6152" max="6152" width="1.140625" style="1" customWidth="1"/>
    <col min="6153" max="6153" width="17.140625" style="1" customWidth="1"/>
    <col min="6154" max="6154" width="1.140625" style="1" customWidth="1"/>
    <col min="6155" max="6155" width="17.5703125" style="1" customWidth="1"/>
    <col min="6156" max="6156" width="1.140625" style="1" customWidth="1"/>
    <col min="6157" max="6157" width="13.42578125" style="1" customWidth="1"/>
    <col min="6158" max="6158" width="1.140625" style="1" customWidth="1"/>
    <col min="6159" max="6159" width="12.7109375" style="1" customWidth="1"/>
    <col min="6160" max="6160" width="1.140625" style="1" customWidth="1"/>
    <col min="6161" max="6161" width="13.5703125" style="1" customWidth="1"/>
    <col min="6162" max="6162" width="16" style="1" bestFit="1" customWidth="1"/>
    <col min="6163" max="6163" width="1" style="1" customWidth="1"/>
    <col min="6164" max="6164" width="14.28515625" style="1" customWidth="1"/>
    <col min="6165" max="6165" width="1" style="1" customWidth="1"/>
    <col min="6166" max="6166" width="14.42578125" style="1" customWidth="1"/>
    <col min="6167" max="6167" width="0.85546875" style="1" customWidth="1"/>
    <col min="6168" max="6168" width="13.28515625" style="1" customWidth="1"/>
    <col min="6169" max="6169" width="1" style="1" customWidth="1"/>
    <col min="6170" max="6170" width="13" style="1" customWidth="1"/>
    <col min="6171" max="6171" width="1" style="1" customWidth="1"/>
    <col min="6172" max="6172" width="14.140625" style="1" bestFit="1" customWidth="1"/>
    <col min="6173" max="6173" width="0.85546875" style="1" customWidth="1"/>
    <col min="6174" max="6174" width="14.5703125" style="1" bestFit="1" customWidth="1"/>
    <col min="6175" max="6390" width="9.140625" style="1"/>
    <col min="6391" max="6391" width="47.5703125" style="1" customWidth="1"/>
    <col min="6392" max="6392" width="9.28515625" style="1" customWidth="1"/>
    <col min="6393" max="6393" width="11.28515625" style="1" customWidth="1"/>
    <col min="6394" max="6394" width="1.28515625" style="1" customWidth="1"/>
    <col min="6395" max="6395" width="12" style="1" customWidth="1"/>
    <col min="6396" max="6396" width="1.28515625" style="1" customWidth="1"/>
    <col min="6397" max="6397" width="12.85546875" style="1" customWidth="1"/>
    <col min="6398" max="6398" width="1.140625" style="1" customWidth="1"/>
    <col min="6399" max="6399" width="12.85546875" style="1" customWidth="1"/>
    <col min="6400" max="6400" width="1.28515625" style="1" customWidth="1"/>
    <col min="6401" max="6401" width="12.85546875" style="1" customWidth="1"/>
    <col min="6402" max="6402" width="1.28515625" style="1" customWidth="1"/>
    <col min="6403" max="6403" width="17.140625" style="1" customWidth="1"/>
    <col min="6404" max="6404" width="1.140625" style="1" customWidth="1"/>
    <col min="6405" max="6405" width="17.140625" style="1" customWidth="1"/>
    <col min="6406" max="6406" width="1.140625" style="1" customWidth="1"/>
    <col min="6407" max="6407" width="17.140625" style="1" customWidth="1"/>
    <col min="6408" max="6408" width="1.140625" style="1" customWidth="1"/>
    <col min="6409" max="6409" width="17.140625" style="1" customWidth="1"/>
    <col min="6410" max="6410" width="1.140625" style="1" customWidth="1"/>
    <col min="6411" max="6411" width="17.5703125" style="1" customWidth="1"/>
    <col min="6412" max="6412" width="1.140625" style="1" customWidth="1"/>
    <col min="6413" max="6413" width="13.42578125" style="1" customWidth="1"/>
    <col min="6414" max="6414" width="1.140625" style="1" customWidth="1"/>
    <col min="6415" max="6415" width="12.7109375" style="1" customWidth="1"/>
    <col min="6416" max="6416" width="1.140625" style="1" customWidth="1"/>
    <col min="6417" max="6417" width="13.5703125" style="1" customWidth="1"/>
    <col min="6418" max="6418" width="16" style="1" bestFit="1" customWidth="1"/>
    <col min="6419" max="6419" width="1" style="1" customWidth="1"/>
    <col min="6420" max="6420" width="14.28515625" style="1" customWidth="1"/>
    <col min="6421" max="6421" width="1" style="1" customWidth="1"/>
    <col min="6422" max="6422" width="14.42578125" style="1" customWidth="1"/>
    <col min="6423" max="6423" width="0.85546875" style="1" customWidth="1"/>
    <col min="6424" max="6424" width="13.28515625" style="1" customWidth="1"/>
    <col min="6425" max="6425" width="1" style="1" customWidth="1"/>
    <col min="6426" max="6426" width="13" style="1" customWidth="1"/>
    <col min="6427" max="6427" width="1" style="1" customWidth="1"/>
    <col min="6428" max="6428" width="14.140625" style="1" bestFit="1" customWidth="1"/>
    <col min="6429" max="6429" width="0.85546875" style="1" customWidth="1"/>
    <col min="6430" max="6430" width="14.5703125" style="1" bestFit="1" customWidth="1"/>
    <col min="6431" max="6646" width="9.140625" style="1"/>
    <col min="6647" max="6647" width="47.5703125" style="1" customWidth="1"/>
    <col min="6648" max="6648" width="9.28515625" style="1" customWidth="1"/>
    <col min="6649" max="6649" width="11.28515625" style="1" customWidth="1"/>
    <col min="6650" max="6650" width="1.28515625" style="1" customWidth="1"/>
    <col min="6651" max="6651" width="12" style="1" customWidth="1"/>
    <col min="6652" max="6652" width="1.28515625" style="1" customWidth="1"/>
    <col min="6653" max="6653" width="12.85546875" style="1" customWidth="1"/>
    <col min="6654" max="6654" width="1.140625" style="1" customWidth="1"/>
    <col min="6655" max="6655" width="12.85546875" style="1" customWidth="1"/>
    <col min="6656" max="6656" width="1.28515625" style="1" customWidth="1"/>
    <col min="6657" max="6657" width="12.85546875" style="1" customWidth="1"/>
    <col min="6658" max="6658" width="1.28515625" style="1" customWidth="1"/>
    <col min="6659" max="6659" width="17.140625" style="1" customWidth="1"/>
    <col min="6660" max="6660" width="1.140625" style="1" customWidth="1"/>
    <col min="6661" max="6661" width="17.140625" style="1" customWidth="1"/>
    <col min="6662" max="6662" width="1.140625" style="1" customWidth="1"/>
    <col min="6663" max="6663" width="17.140625" style="1" customWidth="1"/>
    <col min="6664" max="6664" width="1.140625" style="1" customWidth="1"/>
    <col min="6665" max="6665" width="17.140625" style="1" customWidth="1"/>
    <col min="6666" max="6666" width="1.140625" style="1" customWidth="1"/>
    <col min="6667" max="6667" width="17.5703125" style="1" customWidth="1"/>
    <col min="6668" max="6668" width="1.140625" style="1" customWidth="1"/>
    <col min="6669" max="6669" width="13.42578125" style="1" customWidth="1"/>
    <col min="6670" max="6670" width="1.140625" style="1" customWidth="1"/>
    <col min="6671" max="6671" width="12.7109375" style="1" customWidth="1"/>
    <col min="6672" max="6672" width="1.140625" style="1" customWidth="1"/>
    <col min="6673" max="6673" width="13.5703125" style="1" customWidth="1"/>
    <col min="6674" max="6674" width="16" style="1" bestFit="1" customWidth="1"/>
    <col min="6675" max="6675" width="1" style="1" customWidth="1"/>
    <col min="6676" max="6676" width="14.28515625" style="1" customWidth="1"/>
    <col min="6677" max="6677" width="1" style="1" customWidth="1"/>
    <col min="6678" max="6678" width="14.42578125" style="1" customWidth="1"/>
    <col min="6679" max="6679" width="0.85546875" style="1" customWidth="1"/>
    <col min="6680" max="6680" width="13.28515625" style="1" customWidth="1"/>
    <col min="6681" max="6681" width="1" style="1" customWidth="1"/>
    <col min="6682" max="6682" width="13" style="1" customWidth="1"/>
    <col min="6683" max="6683" width="1" style="1" customWidth="1"/>
    <col min="6684" max="6684" width="14.140625" style="1" bestFit="1" customWidth="1"/>
    <col min="6685" max="6685" width="0.85546875" style="1" customWidth="1"/>
    <col min="6686" max="6686" width="14.5703125" style="1" bestFit="1" customWidth="1"/>
    <col min="6687" max="6902" width="9.140625" style="1"/>
    <col min="6903" max="6903" width="47.5703125" style="1" customWidth="1"/>
    <col min="6904" max="6904" width="9.28515625" style="1" customWidth="1"/>
    <col min="6905" max="6905" width="11.28515625" style="1" customWidth="1"/>
    <col min="6906" max="6906" width="1.28515625" style="1" customWidth="1"/>
    <col min="6907" max="6907" width="12" style="1" customWidth="1"/>
    <col min="6908" max="6908" width="1.28515625" style="1" customWidth="1"/>
    <col min="6909" max="6909" width="12.85546875" style="1" customWidth="1"/>
    <col min="6910" max="6910" width="1.140625" style="1" customWidth="1"/>
    <col min="6911" max="6911" width="12.85546875" style="1" customWidth="1"/>
    <col min="6912" max="6912" width="1.28515625" style="1" customWidth="1"/>
    <col min="6913" max="6913" width="12.85546875" style="1" customWidth="1"/>
    <col min="6914" max="6914" width="1.28515625" style="1" customWidth="1"/>
    <col min="6915" max="6915" width="17.140625" style="1" customWidth="1"/>
    <col min="6916" max="6916" width="1.140625" style="1" customWidth="1"/>
    <col min="6917" max="6917" width="17.140625" style="1" customWidth="1"/>
    <col min="6918" max="6918" width="1.140625" style="1" customWidth="1"/>
    <col min="6919" max="6919" width="17.140625" style="1" customWidth="1"/>
    <col min="6920" max="6920" width="1.140625" style="1" customWidth="1"/>
    <col min="6921" max="6921" width="17.140625" style="1" customWidth="1"/>
    <col min="6922" max="6922" width="1.140625" style="1" customWidth="1"/>
    <col min="6923" max="6923" width="17.5703125" style="1" customWidth="1"/>
    <col min="6924" max="6924" width="1.140625" style="1" customWidth="1"/>
    <col min="6925" max="6925" width="13.42578125" style="1" customWidth="1"/>
    <col min="6926" max="6926" width="1.140625" style="1" customWidth="1"/>
    <col min="6927" max="6927" width="12.7109375" style="1" customWidth="1"/>
    <col min="6928" max="6928" width="1.140625" style="1" customWidth="1"/>
    <col min="6929" max="6929" width="13.5703125" style="1" customWidth="1"/>
    <col min="6930" max="6930" width="16" style="1" bestFit="1" customWidth="1"/>
    <col min="6931" max="6931" width="1" style="1" customWidth="1"/>
    <col min="6932" max="6932" width="14.28515625" style="1" customWidth="1"/>
    <col min="6933" max="6933" width="1" style="1" customWidth="1"/>
    <col min="6934" max="6934" width="14.42578125" style="1" customWidth="1"/>
    <col min="6935" max="6935" width="0.85546875" style="1" customWidth="1"/>
    <col min="6936" max="6936" width="13.28515625" style="1" customWidth="1"/>
    <col min="6937" max="6937" width="1" style="1" customWidth="1"/>
    <col min="6938" max="6938" width="13" style="1" customWidth="1"/>
    <col min="6939" max="6939" width="1" style="1" customWidth="1"/>
    <col min="6940" max="6940" width="14.140625" style="1" bestFit="1" customWidth="1"/>
    <col min="6941" max="6941" width="0.85546875" style="1" customWidth="1"/>
    <col min="6942" max="6942" width="14.5703125" style="1" bestFit="1" customWidth="1"/>
    <col min="6943" max="7158" width="9.140625" style="1"/>
    <col min="7159" max="7159" width="47.5703125" style="1" customWidth="1"/>
    <col min="7160" max="7160" width="9.28515625" style="1" customWidth="1"/>
    <col min="7161" max="7161" width="11.28515625" style="1" customWidth="1"/>
    <col min="7162" max="7162" width="1.28515625" style="1" customWidth="1"/>
    <col min="7163" max="7163" width="12" style="1" customWidth="1"/>
    <col min="7164" max="7164" width="1.28515625" style="1" customWidth="1"/>
    <col min="7165" max="7165" width="12.85546875" style="1" customWidth="1"/>
    <col min="7166" max="7166" width="1.140625" style="1" customWidth="1"/>
    <col min="7167" max="7167" width="12.85546875" style="1" customWidth="1"/>
    <col min="7168" max="7168" width="1.28515625" style="1" customWidth="1"/>
    <col min="7169" max="7169" width="12.85546875" style="1" customWidth="1"/>
    <col min="7170" max="7170" width="1.28515625" style="1" customWidth="1"/>
    <col min="7171" max="7171" width="17.140625" style="1" customWidth="1"/>
    <col min="7172" max="7172" width="1.140625" style="1" customWidth="1"/>
    <col min="7173" max="7173" width="17.140625" style="1" customWidth="1"/>
    <col min="7174" max="7174" width="1.140625" style="1" customWidth="1"/>
    <col min="7175" max="7175" width="17.140625" style="1" customWidth="1"/>
    <col min="7176" max="7176" width="1.140625" style="1" customWidth="1"/>
    <col min="7177" max="7177" width="17.140625" style="1" customWidth="1"/>
    <col min="7178" max="7178" width="1.140625" style="1" customWidth="1"/>
    <col min="7179" max="7179" width="17.5703125" style="1" customWidth="1"/>
    <col min="7180" max="7180" width="1.140625" style="1" customWidth="1"/>
    <col min="7181" max="7181" width="13.42578125" style="1" customWidth="1"/>
    <col min="7182" max="7182" width="1.140625" style="1" customWidth="1"/>
    <col min="7183" max="7183" width="12.7109375" style="1" customWidth="1"/>
    <col min="7184" max="7184" width="1.140625" style="1" customWidth="1"/>
    <col min="7185" max="7185" width="13.5703125" style="1" customWidth="1"/>
    <col min="7186" max="7186" width="16" style="1" bestFit="1" customWidth="1"/>
    <col min="7187" max="7187" width="1" style="1" customWidth="1"/>
    <col min="7188" max="7188" width="14.28515625" style="1" customWidth="1"/>
    <col min="7189" max="7189" width="1" style="1" customWidth="1"/>
    <col min="7190" max="7190" width="14.42578125" style="1" customWidth="1"/>
    <col min="7191" max="7191" width="0.85546875" style="1" customWidth="1"/>
    <col min="7192" max="7192" width="13.28515625" style="1" customWidth="1"/>
    <col min="7193" max="7193" width="1" style="1" customWidth="1"/>
    <col min="7194" max="7194" width="13" style="1" customWidth="1"/>
    <col min="7195" max="7195" width="1" style="1" customWidth="1"/>
    <col min="7196" max="7196" width="14.140625" style="1" bestFit="1" customWidth="1"/>
    <col min="7197" max="7197" width="0.85546875" style="1" customWidth="1"/>
    <col min="7198" max="7198" width="14.5703125" style="1" bestFit="1" customWidth="1"/>
    <col min="7199" max="7414" width="9.140625" style="1"/>
    <col min="7415" max="7415" width="47.5703125" style="1" customWidth="1"/>
    <col min="7416" max="7416" width="9.28515625" style="1" customWidth="1"/>
    <col min="7417" max="7417" width="11.28515625" style="1" customWidth="1"/>
    <col min="7418" max="7418" width="1.28515625" style="1" customWidth="1"/>
    <col min="7419" max="7419" width="12" style="1" customWidth="1"/>
    <col min="7420" max="7420" width="1.28515625" style="1" customWidth="1"/>
    <col min="7421" max="7421" width="12.85546875" style="1" customWidth="1"/>
    <col min="7422" max="7422" width="1.140625" style="1" customWidth="1"/>
    <col min="7423" max="7423" width="12.85546875" style="1" customWidth="1"/>
    <col min="7424" max="7424" width="1.28515625" style="1" customWidth="1"/>
    <col min="7425" max="7425" width="12.85546875" style="1" customWidth="1"/>
    <col min="7426" max="7426" width="1.28515625" style="1" customWidth="1"/>
    <col min="7427" max="7427" width="17.140625" style="1" customWidth="1"/>
    <col min="7428" max="7428" width="1.140625" style="1" customWidth="1"/>
    <col min="7429" max="7429" width="17.140625" style="1" customWidth="1"/>
    <col min="7430" max="7430" width="1.140625" style="1" customWidth="1"/>
    <col min="7431" max="7431" width="17.140625" style="1" customWidth="1"/>
    <col min="7432" max="7432" width="1.140625" style="1" customWidth="1"/>
    <col min="7433" max="7433" width="17.140625" style="1" customWidth="1"/>
    <col min="7434" max="7434" width="1.140625" style="1" customWidth="1"/>
    <col min="7435" max="7435" width="17.5703125" style="1" customWidth="1"/>
    <col min="7436" max="7436" width="1.140625" style="1" customWidth="1"/>
    <col min="7437" max="7437" width="13.42578125" style="1" customWidth="1"/>
    <col min="7438" max="7438" width="1.140625" style="1" customWidth="1"/>
    <col min="7439" max="7439" width="12.7109375" style="1" customWidth="1"/>
    <col min="7440" max="7440" width="1.140625" style="1" customWidth="1"/>
    <col min="7441" max="7441" width="13.5703125" style="1" customWidth="1"/>
    <col min="7442" max="7442" width="16" style="1" bestFit="1" customWidth="1"/>
    <col min="7443" max="7443" width="1" style="1" customWidth="1"/>
    <col min="7444" max="7444" width="14.28515625" style="1" customWidth="1"/>
    <col min="7445" max="7445" width="1" style="1" customWidth="1"/>
    <col min="7446" max="7446" width="14.42578125" style="1" customWidth="1"/>
    <col min="7447" max="7447" width="0.85546875" style="1" customWidth="1"/>
    <col min="7448" max="7448" width="13.28515625" style="1" customWidth="1"/>
    <col min="7449" max="7449" width="1" style="1" customWidth="1"/>
    <col min="7450" max="7450" width="13" style="1" customWidth="1"/>
    <col min="7451" max="7451" width="1" style="1" customWidth="1"/>
    <col min="7452" max="7452" width="14.140625" style="1" bestFit="1" customWidth="1"/>
    <col min="7453" max="7453" width="0.85546875" style="1" customWidth="1"/>
    <col min="7454" max="7454" width="14.5703125" style="1" bestFit="1" customWidth="1"/>
    <col min="7455" max="7670" width="9.140625" style="1"/>
    <col min="7671" max="7671" width="47.5703125" style="1" customWidth="1"/>
    <col min="7672" max="7672" width="9.28515625" style="1" customWidth="1"/>
    <col min="7673" max="7673" width="11.28515625" style="1" customWidth="1"/>
    <col min="7674" max="7674" width="1.28515625" style="1" customWidth="1"/>
    <col min="7675" max="7675" width="12" style="1" customWidth="1"/>
    <col min="7676" max="7676" width="1.28515625" style="1" customWidth="1"/>
    <col min="7677" max="7677" width="12.85546875" style="1" customWidth="1"/>
    <col min="7678" max="7678" width="1.140625" style="1" customWidth="1"/>
    <col min="7679" max="7679" width="12.85546875" style="1" customWidth="1"/>
    <col min="7680" max="7680" width="1.28515625" style="1" customWidth="1"/>
    <col min="7681" max="7681" width="12.85546875" style="1" customWidth="1"/>
    <col min="7682" max="7682" width="1.28515625" style="1" customWidth="1"/>
    <col min="7683" max="7683" width="17.140625" style="1" customWidth="1"/>
    <col min="7684" max="7684" width="1.140625" style="1" customWidth="1"/>
    <col min="7685" max="7685" width="17.140625" style="1" customWidth="1"/>
    <col min="7686" max="7686" width="1.140625" style="1" customWidth="1"/>
    <col min="7687" max="7687" width="17.140625" style="1" customWidth="1"/>
    <col min="7688" max="7688" width="1.140625" style="1" customWidth="1"/>
    <col min="7689" max="7689" width="17.140625" style="1" customWidth="1"/>
    <col min="7690" max="7690" width="1.140625" style="1" customWidth="1"/>
    <col min="7691" max="7691" width="17.5703125" style="1" customWidth="1"/>
    <col min="7692" max="7692" width="1.140625" style="1" customWidth="1"/>
    <col min="7693" max="7693" width="13.42578125" style="1" customWidth="1"/>
    <col min="7694" max="7694" width="1.140625" style="1" customWidth="1"/>
    <col min="7695" max="7695" width="12.7109375" style="1" customWidth="1"/>
    <col min="7696" max="7696" width="1.140625" style="1" customWidth="1"/>
    <col min="7697" max="7697" width="13.5703125" style="1" customWidth="1"/>
    <col min="7698" max="7698" width="16" style="1" bestFit="1" customWidth="1"/>
    <col min="7699" max="7699" width="1" style="1" customWidth="1"/>
    <col min="7700" max="7700" width="14.28515625" style="1" customWidth="1"/>
    <col min="7701" max="7701" width="1" style="1" customWidth="1"/>
    <col min="7702" max="7702" width="14.42578125" style="1" customWidth="1"/>
    <col min="7703" max="7703" width="0.85546875" style="1" customWidth="1"/>
    <col min="7704" max="7704" width="13.28515625" style="1" customWidth="1"/>
    <col min="7705" max="7705" width="1" style="1" customWidth="1"/>
    <col min="7706" max="7706" width="13" style="1" customWidth="1"/>
    <col min="7707" max="7707" width="1" style="1" customWidth="1"/>
    <col min="7708" max="7708" width="14.140625" style="1" bestFit="1" customWidth="1"/>
    <col min="7709" max="7709" width="0.85546875" style="1" customWidth="1"/>
    <col min="7710" max="7710" width="14.5703125" style="1" bestFit="1" customWidth="1"/>
    <col min="7711" max="7926" width="9.140625" style="1"/>
    <col min="7927" max="7927" width="47.5703125" style="1" customWidth="1"/>
    <col min="7928" max="7928" width="9.28515625" style="1" customWidth="1"/>
    <col min="7929" max="7929" width="11.28515625" style="1" customWidth="1"/>
    <col min="7930" max="7930" width="1.28515625" style="1" customWidth="1"/>
    <col min="7931" max="7931" width="12" style="1" customWidth="1"/>
    <col min="7932" max="7932" width="1.28515625" style="1" customWidth="1"/>
    <col min="7933" max="7933" width="12.85546875" style="1" customWidth="1"/>
    <col min="7934" max="7934" width="1.140625" style="1" customWidth="1"/>
    <col min="7935" max="7935" width="12.85546875" style="1" customWidth="1"/>
    <col min="7936" max="7936" width="1.28515625" style="1" customWidth="1"/>
    <col min="7937" max="7937" width="12.85546875" style="1" customWidth="1"/>
    <col min="7938" max="7938" width="1.28515625" style="1" customWidth="1"/>
    <col min="7939" max="7939" width="17.140625" style="1" customWidth="1"/>
    <col min="7940" max="7940" width="1.140625" style="1" customWidth="1"/>
    <col min="7941" max="7941" width="17.140625" style="1" customWidth="1"/>
    <col min="7942" max="7942" width="1.140625" style="1" customWidth="1"/>
    <col min="7943" max="7943" width="17.140625" style="1" customWidth="1"/>
    <col min="7944" max="7944" width="1.140625" style="1" customWidth="1"/>
    <col min="7945" max="7945" width="17.140625" style="1" customWidth="1"/>
    <col min="7946" max="7946" width="1.140625" style="1" customWidth="1"/>
    <col min="7947" max="7947" width="17.5703125" style="1" customWidth="1"/>
    <col min="7948" max="7948" width="1.140625" style="1" customWidth="1"/>
    <col min="7949" max="7949" width="13.42578125" style="1" customWidth="1"/>
    <col min="7950" max="7950" width="1.140625" style="1" customWidth="1"/>
    <col min="7951" max="7951" width="12.7109375" style="1" customWidth="1"/>
    <col min="7952" max="7952" width="1.140625" style="1" customWidth="1"/>
    <col min="7953" max="7953" width="13.5703125" style="1" customWidth="1"/>
    <col min="7954" max="7954" width="16" style="1" bestFit="1" customWidth="1"/>
    <col min="7955" max="7955" width="1" style="1" customWidth="1"/>
    <col min="7956" max="7956" width="14.28515625" style="1" customWidth="1"/>
    <col min="7957" max="7957" width="1" style="1" customWidth="1"/>
    <col min="7958" max="7958" width="14.42578125" style="1" customWidth="1"/>
    <col min="7959" max="7959" width="0.85546875" style="1" customWidth="1"/>
    <col min="7960" max="7960" width="13.28515625" style="1" customWidth="1"/>
    <col min="7961" max="7961" width="1" style="1" customWidth="1"/>
    <col min="7962" max="7962" width="13" style="1" customWidth="1"/>
    <col min="7963" max="7963" width="1" style="1" customWidth="1"/>
    <col min="7964" max="7964" width="14.140625" style="1" bestFit="1" customWidth="1"/>
    <col min="7965" max="7965" width="0.85546875" style="1" customWidth="1"/>
    <col min="7966" max="7966" width="14.5703125" style="1" bestFit="1" customWidth="1"/>
    <col min="7967" max="8182" width="9.140625" style="1"/>
    <col min="8183" max="8183" width="47.5703125" style="1" customWidth="1"/>
    <col min="8184" max="8184" width="9.28515625" style="1" customWidth="1"/>
    <col min="8185" max="8185" width="11.28515625" style="1" customWidth="1"/>
    <col min="8186" max="8186" width="1.28515625" style="1" customWidth="1"/>
    <col min="8187" max="8187" width="12" style="1" customWidth="1"/>
    <col min="8188" max="8188" width="1.28515625" style="1" customWidth="1"/>
    <col min="8189" max="8189" width="12.85546875" style="1" customWidth="1"/>
    <col min="8190" max="8190" width="1.140625" style="1" customWidth="1"/>
    <col min="8191" max="8191" width="12.85546875" style="1" customWidth="1"/>
    <col min="8192" max="8192" width="1.28515625" style="1" customWidth="1"/>
    <col min="8193" max="8193" width="12.85546875" style="1" customWidth="1"/>
    <col min="8194" max="8194" width="1.28515625" style="1" customWidth="1"/>
    <col min="8195" max="8195" width="17.140625" style="1" customWidth="1"/>
    <col min="8196" max="8196" width="1.140625" style="1" customWidth="1"/>
    <col min="8197" max="8197" width="17.140625" style="1" customWidth="1"/>
    <col min="8198" max="8198" width="1.140625" style="1" customWidth="1"/>
    <col min="8199" max="8199" width="17.140625" style="1" customWidth="1"/>
    <col min="8200" max="8200" width="1.140625" style="1" customWidth="1"/>
    <col min="8201" max="8201" width="17.140625" style="1" customWidth="1"/>
    <col min="8202" max="8202" width="1.140625" style="1" customWidth="1"/>
    <col min="8203" max="8203" width="17.5703125" style="1" customWidth="1"/>
    <col min="8204" max="8204" width="1.140625" style="1" customWidth="1"/>
    <col min="8205" max="8205" width="13.42578125" style="1" customWidth="1"/>
    <col min="8206" max="8206" width="1.140625" style="1" customWidth="1"/>
    <col min="8207" max="8207" width="12.7109375" style="1" customWidth="1"/>
    <col min="8208" max="8208" width="1.140625" style="1" customWidth="1"/>
    <col min="8209" max="8209" width="13.5703125" style="1" customWidth="1"/>
    <col min="8210" max="8210" width="16" style="1" bestFit="1" customWidth="1"/>
    <col min="8211" max="8211" width="1" style="1" customWidth="1"/>
    <col min="8212" max="8212" width="14.28515625" style="1" customWidth="1"/>
    <col min="8213" max="8213" width="1" style="1" customWidth="1"/>
    <col min="8214" max="8214" width="14.42578125" style="1" customWidth="1"/>
    <col min="8215" max="8215" width="0.85546875" style="1" customWidth="1"/>
    <col min="8216" max="8216" width="13.28515625" style="1" customWidth="1"/>
    <col min="8217" max="8217" width="1" style="1" customWidth="1"/>
    <col min="8218" max="8218" width="13" style="1" customWidth="1"/>
    <col min="8219" max="8219" width="1" style="1" customWidth="1"/>
    <col min="8220" max="8220" width="14.140625" style="1" bestFit="1" customWidth="1"/>
    <col min="8221" max="8221" width="0.85546875" style="1" customWidth="1"/>
    <col min="8222" max="8222" width="14.5703125" style="1" bestFit="1" customWidth="1"/>
    <col min="8223" max="8438" width="9.140625" style="1"/>
    <col min="8439" max="8439" width="47.5703125" style="1" customWidth="1"/>
    <col min="8440" max="8440" width="9.28515625" style="1" customWidth="1"/>
    <col min="8441" max="8441" width="11.28515625" style="1" customWidth="1"/>
    <col min="8442" max="8442" width="1.28515625" style="1" customWidth="1"/>
    <col min="8443" max="8443" width="12" style="1" customWidth="1"/>
    <col min="8444" max="8444" width="1.28515625" style="1" customWidth="1"/>
    <col min="8445" max="8445" width="12.85546875" style="1" customWidth="1"/>
    <col min="8446" max="8446" width="1.140625" style="1" customWidth="1"/>
    <col min="8447" max="8447" width="12.85546875" style="1" customWidth="1"/>
    <col min="8448" max="8448" width="1.28515625" style="1" customWidth="1"/>
    <col min="8449" max="8449" width="12.85546875" style="1" customWidth="1"/>
    <col min="8450" max="8450" width="1.28515625" style="1" customWidth="1"/>
    <col min="8451" max="8451" width="17.140625" style="1" customWidth="1"/>
    <col min="8452" max="8452" width="1.140625" style="1" customWidth="1"/>
    <col min="8453" max="8453" width="17.140625" style="1" customWidth="1"/>
    <col min="8454" max="8454" width="1.140625" style="1" customWidth="1"/>
    <col min="8455" max="8455" width="17.140625" style="1" customWidth="1"/>
    <col min="8456" max="8456" width="1.140625" style="1" customWidth="1"/>
    <col min="8457" max="8457" width="17.140625" style="1" customWidth="1"/>
    <col min="8458" max="8458" width="1.140625" style="1" customWidth="1"/>
    <col min="8459" max="8459" width="17.5703125" style="1" customWidth="1"/>
    <col min="8460" max="8460" width="1.140625" style="1" customWidth="1"/>
    <col min="8461" max="8461" width="13.42578125" style="1" customWidth="1"/>
    <col min="8462" max="8462" width="1.140625" style="1" customWidth="1"/>
    <col min="8463" max="8463" width="12.7109375" style="1" customWidth="1"/>
    <col min="8464" max="8464" width="1.140625" style="1" customWidth="1"/>
    <col min="8465" max="8465" width="13.5703125" style="1" customWidth="1"/>
    <col min="8466" max="8466" width="16" style="1" bestFit="1" customWidth="1"/>
    <col min="8467" max="8467" width="1" style="1" customWidth="1"/>
    <col min="8468" max="8468" width="14.28515625" style="1" customWidth="1"/>
    <col min="8469" max="8469" width="1" style="1" customWidth="1"/>
    <col min="8470" max="8470" width="14.42578125" style="1" customWidth="1"/>
    <col min="8471" max="8471" width="0.85546875" style="1" customWidth="1"/>
    <col min="8472" max="8472" width="13.28515625" style="1" customWidth="1"/>
    <col min="8473" max="8473" width="1" style="1" customWidth="1"/>
    <col min="8474" max="8474" width="13" style="1" customWidth="1"/>
    <col min="8475" max="8475" width="1" style="1" customWidth="1"/>
    <col min="8476" max="8476" width="14.140625" style="1" bestFit="1" customWidth="1"/>
    <col min="8477" max="8477" width="0.85546875" style="1" customWidth="1"/>
    <col min="8478" max="8478" width="14.5703125" style="1" bestFit="1" customWidth="1"/>
    <col min="8479" max="8694" width="9.140625" style="1"/>
    <col min="8695" max="8695" width="47.5703125" style="1" customWidth="1"/>
    <col min="8696" max="8696" width="9.28515625" style="1" customWidth="1"/>
    <col min="8697" max="8697" width="11.28515625" style="1" customWidth="1"/>
    <col min="8698" max="8698" width="1.28515625" style="1" customWidth="1"/>
    <col min="8699" max="8699" width="12" style="1" customWidth="1"/>
    <col min="8700" max="8700" width="1.28515625" style="1" customWidth="1"/>
    <col min="8701" max="8701" width="12.85546875" style="1" customWidth="1"/>
    <col min="8702" max="8702" width="1.140625" style="1" customWidth="1"/>
    <col min="8703" max="8703" width="12.85546875" style="1" customWidth="1"/>
    <col min="8704" max="8704" width="1.28515625" style="1" customWidth="1"/>
    <col min="8705" max="8705" width="12.85546875" style="1" customWidth="1"/>
    <col min="8706" max="8706" width="1.28515625" style="1" customWidth="1"/>
    <col min="8707" max="8707" width="17.140625" style="1" customWidth="1"/>
    <col min="8708" max="8708" width="1.140625" style="1" customWidth="1"/>
    <col min="8709" max="8709" width="17.140625" style="1" customWidth="1"/>
    <col min="8710" max="8710" width="1.140625" style="1" customWidth="1"/>
    <col min="8711" max="8711" width="17.140625" style="1" customWidth="1"/>
    <col min="8712" max="8712" width="1.140625" style="1" customWidth="1"/>
    <col min="8713" max="8713" width="17.140625" style="1" customWidth="1"/>
    <col min="8714" max="8714" width="1.140625" style="1" customWidth="1"/>
    <col min="8715" max="8715" width="17.5703125" style="1" customWidth="1"/>
    <col min="8716" max="8716" width="1.140625" style="1" customWidth="1"/>
    <col min="8717" max="8717" width="13.42578125" style="1" customWidth="1"/>
    <col min="8718" max="8718" width="1.140625" style="1" customWidth="1"/>
    <col min="8719" max="8719" width="12.7109375" style="1" customWidth="1"/>
    <col min="8720" max="8720" width="1.140625" style="1" customWidth="1"/>
    <col min="8721" max="8721" width="13.5703125" style="1" customWidth="1"/>
    <col min="8722" max="8722" width="16" style="1" bestFit="1" customWidth="1"/>
    <col min="8723" max="8723" width="1" style="1" customWidth="1"/>
    <col min="8724" max="8724" width="14.28515625" style="1" customWidth="1"/>
    <col min="8725" max="8725" width="1" style="1" customWidth="1"/>
    <col min="8726" max="8726" width="14.42578125" style="1" customWidth="1"/>
    <col min="8727" max="8727" width="0.85546875" style="1" customWidth="1"/>
    <col min="8728" max="8728" width="13.28515625" style="1" customWidth="1"/>
    <col min="8729" max="8729" width="1" style="1" customWidth="1"/>
    <col min="8730" max="8730" width="13" style="1" customWidth="1"/>
    <col min="8731" max="8731" width="1" style="1" customWidth="1"/>
    <col min="8732" max="8732" width="14.140625" style="1" bestFit="1" customWidth="1"/>
    <col min="8733" max="8733" width="0.85546875" style="1" customWidth="1"/>
    <col min="8734" max="8734" width="14.5703125" style="1" bestFit="1" customWidth="1"/>
    <col min="8735" max="8950" width="9.140625" style="1"/>
    <col min="8951" max="8951" width="47.5703125" style="1" customWidth="1"/>
    <col min="8952" max="8952" width="9.28515625" style="1" customWidth="1"/>
    <col min="8953" max="8953" width="11.28515625" style="1" customWidth="1"/>
    <col min="8954" max="8954" width="1.28515625" style="1" customWidth="1"/>
    <col min="8955" max="8955" width="12" style="1" customWidth="1"/>
    <col min="8956" max="8956" width="1.28515625" style="1" customWidth="1"/>
    <col min="8957" max="8957" width="12.85546875" style="1" customWidth="1"/>
    <col min="8958" max="8958" width="1.140625" style="1" customWidth="1"/>
    <col min="8959" max="8959" width="12.85546875" style="1" customWidth="1"/>
    <col min="8960" max="8960" width="1.28515625" style="1" customWidth="1"/>
    <col min="8961" max="8961" width="12.85546875" style="1" customWidth="1"/>
    <col min="8962" max="8962" width="1.28515625" style="1" customWidth="1"/>
    <col min="8963" max="8963" width="17.140625" style="1" customWidth="1"/>
    <col min="8964" max="8964" width="1.140625" style="1" customWidth="1"/>
    <col min="8965" max="8965" width="17.140625" style="1" customWidth="1"/>
    <col min="8966" max="8966" width="1.140625" style="1" customWidth="1"/>
    <col min="8967" max="8967" width="17.140625" style="1" customWidth="1"/>
    <col min="8968" max="8968" width="1.140625" style="1" customWidth="1"/>
    <col min="8969" max="8969" width="17.140625" style="1" customWidth="1"/>
    <col min="8970" max="8970" width="1.140625" style="1" customWidth="1"/>
    <col min="8971" max="8971" width="17.5703125" style="1" customWidth="1"/>
    <col min="8972" max="8972" width="1.140625" style="1" customWidth="1"/>
    <col min="8973" max="8973" width="13.42578125" style="1" customWidth="1"/>
    <col min="8974" max="8974" width="1.140625" style="1" customWidth="1"/>
    <col min="8975" max="8975" width="12.7109375" style="1" customWidth="1"/>
    <col min="8976" max="8976" width="1.140625" style="1" customWidth="1"/>
    <col min="8977" max="8977" width="13.5703125" style="1" customWidth="1"/>
    <col min="8978" max="8978" width="16" style="1" bestFit="1" customWidth="1"/>
    <col min="8979" max="8979" width="1" style="1" customWidth="1"/>
    <col min="8980" max="8980" width="14.28515625" style="1" customWidth="1"/>
    <col min="8981" max="8981" width="1" style="1" customWidth="1"/>
    <col min="8982" max="8982" width="14.42578125" style="1" customWidth="1"/>
    <col min="8983" max="8983" width="0.85546875" style="1" customWidth="1"/>
    <col min="8984" max="8984" width="13.28515625" style="1" customWidth="1"/>
    <col min="8985" max="8985" width="1" style="1" customWidth="1"/>
    <col min="8986" max="8986" width="13" style="1" customWidth="1"/>
    <col min="8987" max="8987" width="1" style="1" customWidth="1"/>
    <col min="8988" max="8988" width="14.140625" style="1" bestFit="1" customWidth="1"/>
    <col min="8989" max="8989" width="0.85546875" style="1" customWidth="1"/>
    <col min="8990" max="8990" width="14.5703125" style="1" bestFit="1" customWidth="1"/>
    <col min="8991" max="9206" width="9.140625" style="1"/>
    <col min="9207" max="9207" width="47.5703125" style="1" customWidth="1"/>
    <col min="9208" max="9208" width="9.28515625" style="1" customWidth="1"/>
    <col min="9209" max="9209" width="11.28515625" style="1" customWidth="1"/>
    <col min="9210" max="9210" width="1.28515625" style="1" customWidth="1"/>
    <col min="9211" max="9211" width="12" style="1" customWidth="1"/>
    <col min="9212" max="9212" width="1.28515625" style="1" customWidth="1"/>
    <col min="9213" max="9213" width="12.85546875" style="1" customWidth="1"/>
    <col min="9214" max="9214" width="1.140625" style="1" customWidth="1"/>
    <col min="9215" max="9215" width="12.85546875" style="1" customWidth="1"/>
    <col min="9216" max="9216" width="1.28515625" style="1" customWidth="1"/>
    <col min="9217" max="9217" width="12.85546875" style="1" customWidth="1"/>
    <col min="9218" max="9218" width="1.28515625" style="1" customWidth="1"/>
    <col min="9219" max="9219" width="17.140625" style="1" customWidth="1"/>
    <col min="9220" max="9220" width="1.140625" style="1" customWidth="1"/>
    <col min="9221" max="9221" width="17.140625" style="1" customWidth="1"/>
    <col min="9222" max="9222" width="1.140625" style="1" customWidth="1"/>
    <col min="9223" max="9223" width="17.140625" style="1" customWidth="1"/>
    <col min="9224" max="9224" width="1.140625" style="1" customWidth="1"/>
    <col min="9225" max="9225" width="17.140625" style="1" customWidth="1"/>
    <col min="9226" max="9226" width="1.140625" style="1" customWidth="1"/>
    <col min="9227" max="9227" width="17.5703125" style="1" customWidth="1"/>
    <col min="9228" max="9228" width="1.140625" style="1" customWidth="1"/>
    <col min="9229" max="9229" width="13.42578125" style="1" customWidth="1"/>
    <col min="9230" max="9230" width="1.140625" style="1" customWidth="1"/>
    <col min="9231" max="9231" width="12.7109375" style="1" customWidth="1"/>
    <col min="9232" max="9232" width="1.140625" style="1" customWidth="1"/>
    <col min="9233" max="9233" width="13.5703125" style="1" customWidth="1"/>
    <col min="9234" max="9234" width="16" style="1" bestFit="1" customWidth="1"/>
    <col min="9235" max="9235" width="1" style="1" customWidth="1"/>
    <col min="9236" max="9236" width="14.28515625" style="1" customWidth="1"/>
    <col min="9237" max="9237" width="1" style="1" customWidth="1"/>
    <col min="9238" max="9238" width="14.42578125" style="1" customWidth="1"/>
    <col min="9239" max="9239" width="0.85546875" style="1" customWidth="1"/>
    <col min="9240" max="9240" width="13.28515625" style="1" customWidth="1"/>
    <col min="9241" max="9241" width="1" style="1" customWidth="1"/>
    <col min="9242" max="9242" width="13" style="1" customWidth="1"/>
    <col min="9243" max="9243" width="1" style="1" customWidth="1"/>
    <col min="9244" max="9244" width="14.140625" style="1" bestFit="1" customWidth="1"/>
    <col min="9245" max="9245" width="0.85546875" style="1" customWidth="1"/>
    <col min="9246" max="9246" width="14.5703125" style="1" bestFit="1" customWidth="1"/>
    <col min="9247" max="9462" width="9.140625" style="1"/>
    <col min="9463" max="9463" width="47.5703125" style="1" customWidth="1"/>
    <col min="9464" max="9464" width="9.28515625" style="1" customWidth="1"/>
    <col min="9465" max="9465" width="11.28515625" style="1" customWidth="1"/>
    <col min="9466" max="9466" width="1.28515625" style="1" customWidth="1"/>
    <col min="9467" max="9467" width="12" style="1" customWidth="1"/>
    <col min="9468" max="9468" width="1.28515625" style="1" customWidth="1"/>
    <col min="9469" max="9469" width="12.85546875" style="1" customWidth="1"/>
    <col min="9470" max="9470" width="1.140625" style="1" customWidth="1"/>
    <col min="9471" max="9471" width="12.85546875" style="1" customWidth="1"/>
    <col min="9472" max="9472" width="1.28515625" style="1" customWidth="1"/>
    <col min="9473" max="9473" width="12.85546875" style="1" customWidth="1"/>
    <col min="9474" max="9474" width="1.28515625" style="1" customWidth="1"/>
    <col min="9475" max="9475" width="17.140625" style="1" customWidth="1"/>
    <col min="9476" max="9476" width="1.140625" style="1" customWidth="1"/>
    <col min="9477" max="9477" width="17.140625" style="1" customWidth="1"/>
    <col min="9478" max="9478" width="1.140625" style="1" customWidth="1"/>
    <col min="9479" max="9479" width="17.140625" style="1" customWidth="1"/>
    <col min="9480" max="9480" width="1.140625" style="1" customWidth="1"/>
    <col min="9481" max="9481" width="17.140625" style="1" customWidth="1"/>
    <col min="9482" max="9482" width="1.140625" style="1" customWidth="1"/>
    <col min="9483" max="9483" width="17.5703125" style="1" customWidth="1"/>
    <col min="9484" max="9484" width="1.140625" style="1" customWidth="1"/>
    <col min="9485" max="9485" width="13.42578125" style="1" customWidth="1"/>
    <col min="9486" max="9486" width="1.140625" style="1" customWidth="1"/>
    <col min="9487" max="9487" width="12.7109375" style="1" customWidth="1"/>
    <col min="9488" max="9488" width="1.140625" style="1" customWidth="1"/>
    <col min="9489" max="9489" width="13.5703125" style="1" customWidth="1"/>
    <col min="9490" max="9490" width="16" style="1" bestFit="1" customWidth="1"/>
    <col min="9491" max="9491" width="1" style="1" customWidth="1"/>
    <col min="9492" max="9492" width="14.28515625" style="1" customWidth="1"/>
    <col min="9493" max="9493" width="1" style="1" customWidth="1"/>
    <col min="9494" max="9494" width="14.42578125" style="1" customWidth="1"/>
    <col min="9495" max="9495" width="0.85546875" style="1" customWidth="1"/>
    <col min="9496" max="9496" width="13.28515625" style="1" customWidth="1"/>
    <col min="9497" max="9497" width="1" style="1" customWidth="1"/>
    <col min="9498" max="9498" width="13" style="1" customWidth="1"/>
    <col min="9499" max="9499" width="1" style="1" customWidth="1"/>
    <col min="9500" max="9500" width="14.140625" style="1" bestFit="1" customWidth="1"/>
    <col min="9501" max="9501" width="0.85546875" style="1" customWidth="1"/>
    <col min="9502" max="9502" width="14.5703125" style="1" bestFit="1" customWidth="1"/>
    <col min="9503" max="9718" width="9.140625" style="1"/>
    <col min="9719" max="9719" width="47.5703125" style="1" customWidth="1"/>
    <col min="9720" max="9720" width="9.28515625" style="1" customWidth="1"/>
    <col min="9721" max="9721" width="11.28515625" style="1" customWidth="1"/>
    <col min="9722" max="9722" width="1.28515625" style="1" customWidth="1"/>
    <col min="9723" max="9723" width="12" style="1" customWidth="1"/>
    <col min="9724" max="9724" width="1.28515625" style="1" customWidth="1"/>
    <col min="9725" max="9725" width="12.85546875" style="1" customWidth="1"/>
    <col min="9726" max="9726" width="1.140625" style="1" customWidth="1"/>
    <col min="9727" max="9727" width="12.85546875" style="1" customWidth="1"/>
    <col min="9728" max="9728" width="1.28515625" style="1" customWidth="1"/>
    <col min="9729" max="9729" width="12.85546875" style="1" customWidth="1"/>
    <col min="9730" max="9730" width="1.28515625" style="1" customWidth="1"/>
    <col min="9731" max="9731" width="17.140625" style="1" customWidth="1"/>
    <col min="9732" max="9732" width="1.140625" style="1" customWidth="1"/>
    <col min="9733" max="9733" width="17.140625" style="1" customWidth="1"/>
    <col min="9734" max="9734" width="1.140625" style="1" customWidth="1"/>
    <col min="9735" max="9735" width="17.140625" style="1" customWidth="1"/>
    <col min="9736" max="9736" width="1.140625" style="1" customWidth="1"/>
    <col min="9737" max="9737" width="17.140625" style="1" customWidth="1"/>
    <col min="9738" max="9738" width="1.140625" style="1" customWidth="1"/>
    <col min="9739" max="9739" width="17.5703125" style="1" customWidth="1"/>
    <col min="9740" max="9740" width="1.140625" style="1" customWidth="1"/>
    <col min="9741" max="9741" width="13.42578125" style="1" customWidth="1"/>
    <col min="9742" max="9742" width="1.140625" style="1" customWidth="1"/>
    <col min="9743" max="9743" width="12.7109375" style="1" customWidth="1"/>
    <col min="9744" max="9744" width="1.140625" style="1" customWidth="1"/>
    <col min="9745" max="9745" width="13.5703125" style="1" customWidth="1"/>
    <col min="9746" max="9746" width="16" style="1" bestFit="1" customWidth="1"/>
    <col min="9747" max="9747" width="1" style="1" customWidth="1"/>
    <col min="9748" max="9748" width="14.28515625" style="1" customWidth="1"/>
    <col min="9749" max="9749" width="1" style="1" customWidth="1"/>
    <col min="9750" max="9750" width="14.42578125" style="1" customWidth="1"/>
    <col min="9751" max="9751" width="0.85546875" style="1" customWidth="1"/>
    <col min="9752" max="9752" width="13.28515625" style="1" customWidth="1"/>
    <col min="9753" max="9753" width="1" style="1" customWidth="1"/>
    <col min="9754" max="9754" width="13" style="1" customWidth="1"/>
    <col min="9755" max="9755" width="1" style="1" customWidth="1"/>
    <col min="9756" max="9756" width="14.140625" style="1" bestFit="1" customWidth="1"/>
    <col min="9757" max="9757" width="0.85546875" style="1" customWidth="1"/>
    <col min="9758" max="9758" width="14.5703125" style="1" bestFit="1" customWidth="1"/>
    <col min="9759" max="9974" width="9.140625" style="1"/>
    <col min="9975" max="9975" width="47.5703125" style="1" customWidth="1"/>
    <col min="9976" max="9976" width="9.28515625" style="1" customWidth="1"/>
    <col min="9977" max="9977" width="11.28515625" style="1" customWidth="1"/>
    <col min="9978" max="9978" width="1.28515625" style="1" customWidth="1"/>
    <col min="9979" max="9979" width="12" style="1" customWidth="1"/>
    <col min="9980" max="9980" width="1.28515625" style="1" customWidth="1"/>
    <col min="9981" max="9981" width="12.85546875" style="1" customWidth="1"/>
    <col min="9982" max="9982" width="1.140625" style="1" customWidth="1"/>
    <col min="9983" max="9983" width="12.85546875" style="1" customWidth="1"/>
    <col min="9984" max="9984" width="1.28515625" style="1" customWidth="1"/>
    <col min="9985" max="9985" width="12.85546875" style="1" customWidth="1"/>
    <col min="9986" max="9986" width="1.28515625" style="1" customWidth="1"/>
    <col min="9987" max="9987" width="17.140625" style="1" customWidth="1"/>
    <col min="9988" max="9988" width="1.140625" style="1" customWidth="1"/>
    <col min="9989" max="9989" width="17.140625" style="1" customWidth="1"/>
    <col min="9990" max="9990" width="1.140625" style="1" customWidth="1"/>
    <col min="9991" max="9991" width="17.140625" style="1" customWidth="1"/>
    <col min="9992" max="9992" width="1.140625" style="1" customWidth="1"/>
    <col min="9993" max="9993" width="17.140625" style="1" customWidth="1"/>
    <col min="9994" max="9994" width="1.140625" style="1" customWidth="1"/>
    <col min="9995" max="9995" width="17.5703125" style="1" customWidth="1"/>
    <col min="9996" max="9996" width="1.140625" style="1" customWidth="1"/>
    <col min="9997" max="9997" width="13.42578125" style="1" customWidth="1"/>
    <col min="9998" max="9998" width="1.140625" style="1" customWidth="1"/>
    <col min="9999" max="9999" width="12.7109375" style="1" customWidth="1"/>
    <col min="10000" max="10000" width="1.140625" style="1" customWidth="1"/>
    <col min="10001" max="10001" width="13.5703125" style="1" customWidth="1"/>
    <col min="10002" max="10002" width="16" style="1" bestFit="1" customWidth="1"/>
    <col min="10003" max="10003" width="1" style="1" customWidth="1"/>
    <col min="10004" max="10004" width="14.28515625" style="1" customWidth="1"/>
    <col min="10005" max="10005" width="1" style="1" customWidth="1"/>
    <col min="10006" max="10006" width="14.42578125" style="1" customWidth="1"/>
    <col min="10007" max="10007" width="0.85546875" style="1" customWidth="1"/>
    <col min="10008" max="10008" width="13.28515625" style="1" customWidth="1"/>
    <col min="10009" max="10009" width="1" style="1" customWidth="1"/>
    <col min="10010" max="10010" width="13" style="1" customWidth="1"/>
    <col min="10011" max="10011" width="1" style="1" customWidth="1"/>
    <col min="10012" max="10012" width="14.140625" style="1" bestFit="1" customWidth="1"/>
    <col min="10013" max="10013" width="0.85546875" style="1" customWidth="1"/>
    <col min="10014" max="10014" width="14.5703125" style="1" bestFit="1" customWidth="1"/>
    <col min="10015" max="10230" width="9.140625" style="1"/>
    <col min="10231" max="10231" width="47.5703125" style="1" customWidth="1"/>
    <col min="10232" max="10232" width="9.28515625" style="1" customWidth="1"/>
    <col min="10233" max="10233" width="11.28515625" style="1" customWidth="1"/>
    <col min="10234" max="10234" width="1.28515625" style="1" customWidth="1"/>
    <col min="10235" max="10235" width="12" style="1" customWidth="1"/>
    <col min="10236" max="10236" width="1.28515625" style="1" customWidth="1"/>
    <col min="10237" max="10237" width="12.85546875" style="1" customWidth="1"/>
    <col min="10238" max="10238" width="1.140625" style="1" customWidth="1"/>
    <col min="10239" max="10239" width="12.85546875" style="1" customWidth="1"/>
    <col min="10240" max="10240" width="1.28515625" style="1" customWidth="1"/>
    <col min="10241" max="10241" width="12.85546875" style="1" customWidth="1"/>
    <col min="10242" max="10242" width="1.28515625" style="1" customWidth="1"/>
    <col min="10243" max="10243" width="17.140625" style="1" customWidth="1"/>
    <col min="10244" max="10244" width="1.140625" style="1" customWidth="1"/>
    <col min="10245" max="10245" width="17.140625" style="1" customWidth="1"/>
    <col min="10246" max="10246" width="1.140625" style="1" customWidth="1"/>
    <col min="10247" max="10247" width="17.140625" style="1" customWidth="1"/>
    <col min="10248" max="10248" width="1.140625" style="1" customWidth="1"/>
    <col min="10249" max="10249" width="17.140625" style="1" customWidth="1"/>
    <col min="10250" max="10250" width="1.140625" style="1" customWidth="1"/>
    <col min="10251" max="10251" width="17.5703125" style="1" customWidth="1"/>
    <col min="10252" max="10252" width="1.140625" style="1" customWidth="1"/>
    <col min="10253" max="10253" width="13.42578125" style="1" customWidth="1"/>
    <col min="10254" max="10254" width="1.140625" style="1" customWidth="1"/>
    <col min="10255" max="10255" width="12.7109375" style="1" customWidth="1"/>
    <col min="10256" max="10256" width="1.140625" style="1" customWidth="1"/>
    <col min="10257" max="10257" width="13.5703125" style="1" customWidth="1"/>
    <col min="10258" max="10258" width="16" style="1" bestFit="1" customWidth="1"/>
    <col min="10259" max="10259" width="1" style="1" customWidth="1"/>
    <col min="10260" max="10260" width="14.28515625" style="1" customWidth="1"/>
    <col min="10261" max="10261" width="1" style="1" customWidth="1"/>
    <col min="10262" max="10262" width="14.42578125" style="1" customWidth="1"/>
    <col min="10263" max="10263" width="0.85546875" style="1" customWidth="1"/>
    <col min="10264" max="10264" width="13.28515625" style="1" customWidth="1"/>
    <col min="10265" max="10265" width="1" style="1" customWidth="1"/>
    <col min="10266" max="10266" width="13" style="1" customWidth="1"/>
    <col min="10267" max="10267" width="1" style="1" customWidth="1"/>
    <col min="10268" max="10268" width="14.140625" style="1" bestFit="1" customWidth="1"/>
    <col min="10269" max="10269" width="0.85546875" style="1" customWidth="1"/>
    <col min="10270" max="10270" width="14.5703125" style="1" bestFit="1" customWidth="1"/>
    <col min="10271" max="10486" width="9.140625" style="1"/>
    <col min="10487" max="10487" width="47.5703125" style="1" customWidth="1"/>
    <col min="10488" max="10488" width="9.28515625" style="1" customWidth="1"/>
    <col min="10489" max="10489" width="11.28515625" style="1" customWidth="1"/>
    <col min="10490" max="10490" width="1.28515625" style="1" customWidth="1"/>
    <col min="10491" max="10491" width="12" style="1" customWidth="1"/>
    <col min="10492" max="10492" width="1.28515625" style="1" customWidth="1"/>
    <col min="10493" max="10493" width="12.85546875" style="1" customWidth="1"/>
    <col min="10494" max="10494" width="1.140625" style="1" customWidth="1"/>
    <col min="10495" max="10495" width="12.85546875" style="1" customWidth="1"/>
    <col min="10496" max="10496" width="1.28515625" style="1" customWidth="1"/>
    <col min="10497" max="10497" width="12.85546875" style="1" customWidth="1"/>
    <col min="10498" max="10498" width="1.28515625" style="1" customWidth="1"/>
    <col min="10499" max="10499" width="17.140625" style="1" customWidth="1"/>
    <col min="10500" max="10500" width="1.140625" style="1" customWidth="1"/>
    <col min="10501" max="10501" width="17.140625" style="1" customWidth="1"/>
    <col min="10502" max="10502" width="1.140625" style="1" customWidth="1"/>
    <col min="10503" max="10503" width="17.140625" style="1" customWidth="1"/>
    <col min="10504" max="10504" width="1.140625" style="1" customWidth="1"/>
    <col min="10505" max="10505" width="17.140625" style="1" customWidth="1"/>
    <col min="10506" max="10506" width="1.140625" style="1" customWidth="1"/>
    <col min="10507" max="10507" width="17.5703125" style="1" customWidth="1"/>
    <col min="10508" max="10508" width="1.140625" style="1" customWidth="1"/>
    <col min="10509" max="10509" width="13.42578125" style="1" customWidth="1"/>
    <col min="10510" max="10510" width="1.140625" style="1" customWidth="1"/>
    <col min="10511" max="10511" width="12.7109375" style="1" customWidth="1"/>
    <col min="10512" max="10512" width="1.140625" style="1" customWidth="1"/>
    <col min="10513" max="10513" width="13.5703125" style="1" customWidth="1"/>
    <col min="10514" max="10514" width="16" style="1" bestFit="1" customWidth="1"/>
    <col min="10515" max="10515" width="1" style="1" customWidth="1"/>
    <col min="10516" max="10516" width="14.28515625" style="1" customWidth="1"/>
    <col min="10517" max="10517" width="1" style="1" customWidth="1"/>
    <col min="10518" max="10518" width="14.42578125" style="1" customWidth="1"/>
    <col min="10519" max="10519" width="0.85546875" style="1" customWidth="1"/>
    <col min="10520" max="10520" width="13.28515625" style="1" customWidth="1"/>
    <col min="10521" max="10521" width="1" style="1" customWidth="1"/>
    <col min="10522" max="10522" width="13" style="1" customWidth="1"/>
    <col min="10523" max="10523" width="1" style="1" customWidth="1"/>
    <col min="10524" max="10524" width="14.140625" style="1" bestFit="1" customWidth="1"/>
    <col min="10525" max="10525" width="0.85546875" style="1" customWidth="1"/>
    <col min="10526" max="10526" width="14.5703125" style="1" bestFit="1" customWidth="1"/>
    <col min="10527" max="10742" width="9.140625" style="1"/>
    <col min="10743" max="10743" width="47.5703125" style="1" customWidth="1"/>
    <col min="10744" max="10744" width="9.28515625" style="1" customWidth="1"/>
    <col min="10745" max="10745" width="11.28515625" style="1" customWidth="1"/>
    <col min="10746" max="10746" width="1.28515625" style="1" customWidth="1"/>
    <col min="10747" max="10747" width="12" style="1" customWidth="1"/>
    <col min="10748" max="10748" width="1.28515625" style="1" customWidth="1"/>
    <col min="10749" max="10749" width="12.85546875" style="1" customWidth="1"/>
    <col min="10750" max="10750" width="1.140625" style="1" customWidth="1"/>
    <col min="10751" max="10751" width="12.85546875" style="1" customWidth="1"/>
    <col min="10752" max="10752" width="1.28515625" style="1" customWidth="1"/>
    <col min="10753" max="10753" width="12.85546875" style="1" customWidth="1"/>
    <col min="10754" max="10754" width="1.28515625" style="1" customWidth="1"/>
    <col min="10755" max="10755" width="17.140625" style="1" customWidth="1"/>
    <col min="10756" max="10756" width="1.140625" style="1" customWidth="1"/>
    <col min="10757" max="10757" width="17.140625" style="1" customWidth="1"/>
    <col min="10758" max="10758" width="1.140625" style="1" customWidth="1"/>
    <col min="10759" max="10759" width="17.140625" style="1" customWidth="1"/>
    <col min="10760" max="10760" width="1.140625" style="1" customWidth="1"/>
    <col min="10761" max="10761" width="17.140625" style="1" customWidth="1"/>
    <col min="10762" max="10762" width="1.140625" style="1" customWidth="1"/>
    <col min="10763" max="10763" width="17.5703125" style="1" customWidth="1"/>
    <col min="10764" max="10764" width="1.140625" style="1" customWidth="1"/>
    <col min="10765" max="10765" width="13.42578125" style="1" customWidth="1"/>
    <col min="10766" max="10766" width="1.140625" style="1" customWidth="1"/>
    <col min="10767" max="10767" width="12.7109375" style="1" customWidth="1"/>
    <col min="10768" max="10768" width="1.140625" style="1" customWidth="1"/>
    <col min="10769" max="10769" width="13.5703125" style="1" customWidth="1"/>
    <col min="10770" max="10770" width="16" style="1" bestFit="1" customWidth="1"/>
    <col min="10771" max="10771" width="1" style="1" customWidth="1"/>
    <col min="10772" max="10772" width="14.28515625" style="1" customWidth="1"/>
    <col min="10773" max="10773" width="1" style="1" customWidth="1"/>
    <col min="10774" max="10774" width="14.42578125" style="1" customWidth="1"/>
    <col min="10775" max="10775" width="0.85546875" style="1" customWidth="1"/>
    <col min="10776" max="10776" width="13.28515625" style="1" customWidth="1"/>
    <col min="10777" max="10777" width="1" style="1" customWidth="1"/>
    <col min="10778" max="10778" width="13" style="1" customWidth="1"/>
    <col min="10779" max="10779" width="1" style="1" customWidth="1"/>
    <col min="10780" max="10780" width="14.140625" style="1" bestFit="1" customWidth="1"/>
    <col min="10781" max="10781" width="0.85546875" style="1" customWidth="1"/>
    <col min="10782" max="10782" width="14.5703125" style="1" bestFit="1" customWidth="1"/>
    <col min="10783" max="10998" width="9.140625" style="1"/>
    <col min="10999" max="10999" width="47.5703125" style="1" customWidth="1"/>
    <col min="11000" max="11000" width="9.28515625" style="1" customWidth="1"/>
    <col min="11001" max="11001" width="11.28515625" style="1" customWidth="1"/>
    <col min="11002" max="11002" width="1.28515625" style="1" customWidth="1"/>
    <col min="11003" max="11003" width="12" style="1" customWidth="1"/>
    <col min="11004" max="11004" width="1.28515625" style="1" customWidth="1"/>
    <col min="11005" max="11005" width="12.85546875" style="1" customWidth="1"/>
    <col min="11006" max="11006" width="1.140625" style="1" customWidth="1"/>
    <col min="11007" max="11007" width="12.85546875" style="1" customWidth="1"/>
    <col min="11008" max="11008" width="1.28515625" style="1" customWidth="1"/>
    <col min="11009" max="11009" width="12.85546875" style="1" customWidth="1"/>
    <col min="11010" max="11010" width="1.28515625" style="1" customWidth="1"/>
    <col min="11011" max="11011" width="17.140625" style="1" customWidth="1"/>
    <col min="11012" max="11012" width="1.140625" style="1" customWidth="1"/>
    <col min="11013" max="11013" width="17.140625" style="1" customWidth="1"/>
    <col min="11014" max="11014" width="1.140625" style="1" customWidth="1"/>
    <col min="11015" max="11015" width="17.140625" style="1" customWidth="1"/>
    <col min="11016" max="11016" width="1.140625" style="1" customWidth="1"/>
    <col min="11017" max="11017" width="17.140625" style="1" customWidth="1"/>
    <col min="11018" max="11018" width="1.140625" style="1" customWidth="1"/>
    <col min="11019" max="11019" width="17.5703125" style="1" customWidth="1"/>
    <col min="11020" max="11020" width="1.140625" style="1" customWidth="1"/>
    <col min="11021" max="11021" width="13.42578125" style="1" customWidth="1"/>
    <col min="11022" max="11022" width="1.140625" style="1" customWidth="1"/>
    <col min="11023" max="11023" width="12.7109375" style="1" customWidth="1"/>
    <col min="11024" max="11024" width="1.140625" style="1" customWidth="1"/>
    <col min="11025" max="11025" width="13.5703125" style="1" customWidth="1"/>
    <col min="11026" max="11026" width="16" style="1" bestFit="1" customWidth="1"/>
    <col min="11027" max="11027" width="1" style="1" customWidth="1"/>
    <col min="11028" max="11028" width="14.28515625" style="1" customWidth="1"/>
    <col min="11029" max="11029" width="1" style="1" customWidth="1"/>
    <col min="11030" max="11030" width="14.42578125" style="1" customWidth="1"/>
    <col min="11031" max="11031" width="0.85546875" style="1" customWidth="1"/>
    <col min="11032" max="11032" width="13.28515625" style="1" customWidth="1"/>
    <col min="11033" max="11033" width="1" style="1" customWidth="1"/>
    <col min="11034" max="11034" width="13" style="1" customWidth="1"/>
    <col min="11035" max="11035" width="1" style="1" customWidth="1"/>
    <col min="11036" max="11036" width="14.140625" style="1" bestFit="1" customWidth="1"/>
    <col min="11037" max="11037" width="0.85546875" style="1" customWidth="1"/>
    <col min="11038" max="11038" width="14.5703125" style="1" bestFit="1" customWidth="1"/>
    <col min="11039" max="11254" width="9.140625" style="1"/>
    <col min="11255" max="11255" width="47.5703125" style="1" customWidth="1"/>
    <col min="11256" max="11256" width="9.28515625" style="1" customWidth="1"/>
    <col min="11257" max="11257" width="11.28515625" style="1" customWidth="1"/>
    <col min="11258" max="11258" width="1.28515625" style="1" customWidth="1"/>
    <col min="11259" max="11259" width="12" style="1" customWidth="1"/>
    <col min="11260" max="11260" width="1.28515625" style="1" customWidth="1"/>
    <col min="11261" max="11261" width="12.85546875" style="1" customWidth="1"/>
    <col min="11262" max="11262" width="1.140625" style="1" customWidth="1"/>
    <col min="11263" max="11263" width="12.85546875" style="1" customWidth="1"/>
    <col min="11264" max="11264" width="1.28515625" style="1" customWidth="1"/>
    <col min="11265" max="11265" width="12.85546875" style="1" customWidth="1"/>
    <col min="11266" max="11266" width="1.28515625" style="1" customWidth="1"/>
    <col min="11267" max="11267" width="17.140625" style="1" customWidth="1"/>
    <col min="11268" max="11268" width="1.140625" style="1" customWidth="1"/>
    <col min="11269" max="11269" width="17.140625" style="1" customWidth="1"/>
    <col min="11270" max="11270" width="1.140625" style="1" customWidth="1"/>
    <col min="11271" max="11271" width="17.140625" style="1" customWidth="1"/>
    <col min="11272" max="11272" width="1.140625" style="1" customWidth="1"/>
    <col min="11273" max="11273" width="17.140625" style="1" customWidth="1"/>
    <col min="11274" max="11274" width="1.140625" style="1" customWidth="1"/>
    <col min="11275" max="11275" width="17.5703125" style="1" customWidth="1"/>
    <col min="11276" max="11276" width="1.140625" style="1" customWidth="1"/>
    <col min="11277" max="11277" width="13.42578125" style="1" customWidth="1"/>
    <col min="11278" max="11278" width="1.140625" style="1" customWidth="1"/>
    <col min="11279" max="11279" width="12.7109375" style="1" customWidth="1"/>
    <col min="11280" max="11280" width="1.140625" style="1" customWidth="1"/>
    <col min="11281" max="11281" width="13.5703125" style="1" customWidth="1"/>
    <col min="11282" max="11282" width="16" style="1" bestFit="1" customWidth="1"/>
    <col min="11283" max="11283" width="1" style="1" customWidth="1"/>
    <col min="11284" max="11284" width="14.28515625" style="1" customWidth="1"/>
    <col min="11285" max="11285" width="1" style="1" customWidth="1"/>
    <col min="11286" max="11286" width="14.42578125" style="1" customWidth="1"/>
    <col min="11287" max="11287" width="0.85546875" style="1" customWidth="1"/>
    <col min="11288" max="11288" width="13.28515625" style="1" customWidth="1"/>
    <col min="11289" max="11289" width="1" style="1" customWidth="1"/>
    <col min="11290" max="11290" width="13" style="1" customWidth="1"/>
    <col min="11291" max="11291" width="1" style="1" customWidth="1"/>
    <col min="11292" max="11292" width="14.140625" style="1" bestFit="1" customWidth="1"/>
    <col min="11293" max="11293" width="0.85546875" style="1" customWidth="1"/>
    <col min="11294" max="11294" width="14.5703125" style="1" bestFit="1" customWidth="1"/>
    <col min="11295" max="11510" width="9.140625" style="1"/>
    <col min="11511" max="11511" width="47.5703125" style="1" customWidth="1"/>
    <col min="11512" max="11512" width="9.28515625" style="1" customWidth="1"/>
    <col min="11513" max="11513" width="11.28515625" style="1" customWidth="1"/>
    <col min="11514" max="11514" width="1.28515625" style="1" customWidth="1"/>
    <col min="11515" max="11515" width="12" style="1" customWidth="1"/>
    <col min="11516" max="11516" width="1.28515625" style="1" customWidth="1"/>
    <col min="11517" max="11517" width="12.85546875" style="1" customWidth="1"/>
    <col min="11518" max="11518" width="1.140625" style="1" customWidth="1"/>
    <col min="11519" max="11519" width="12.85546875" style="1" customWidth="1"/>
    <col min="11520" max="11520" width="1.28515625" style="1" customWidth="1"/>
    <col min="11521" max="11521" width="12.85546875" style="1" customWidth="1"/>
    <col min="11522" max="11522" width="1.28515625" style="1" customWidth="1"/>
    <col min="11523" max="11523" width="17.140625" style="1" customWidth="1"/>
    <col min="11524" max="11524" width="1.140625" style="1" customWidth="1"/>
    <col min="11525" max="11525" width="17.140625" style="1" customWidth="1"/>
    <col min="11526" max="11526" width="1.140625" style="1" customWidth="1"/>
    <col min="11527" max="11527" width="17.140625" style="1" customWidth="1"/>
    <col min="11528" max="11528" width="1.140625" style="1" customWidth="1"/>
    <col min="11529" max="11529" width="17.140625" style="1" customWidth="1"/>
    <col min="11530" max="11530" width="1.140625" style="1" customWidth="1"/>
    <col min="11531" max="11531" width="17.5703125" style="1" customWidth="1"/>
    <col min="11532" max="11532" width="1.140625" style="1" customWidth="1"/>
    <col min="11533" max="11533" width="13.42578125" style="1" customWidth="1"/>
    <col min="11534" max="11534" width="1.140625" style="1" customWidth="1"/>
    <col min="11535" max="11535" width="12.7109375" style="1" customWidth="1"/>
    <col min="11536" max="11536" width="1.140625" style="1" customWidth="1"/>
    <col min="11537" max="11537" width="13.5703125" style="1" customWidth="1"/>
    <col min="11538" max="11538" width="16" style="1" bestFit="1" customWidth="1"/>
    <col min="11539" max="11539" width="1" style="1" customWidth="1"/>
    <col min="11540" max="11540" width="14.28515625" style="1" customWidth="1"/>
    <col min="11541" max="11541" width="1" style="1" customWidth="1"/>
    <col min="11542" max="11542" width="14.42578125" style="1" customWidth="1"/>
    <col min="11543" max="11543" width="0.85546875" style="1" customWidth="1"/>
    <col min="11544" max="11544" width="13.28515625" style="1" customWidth="1"/>
    <col min="11545" max="11545" width="1" style="1" customWidth="1"/>
    <col min="11546" max="11546" width="13" style="1" customWidth="1"/>
    <col min="11547" max="11547" width="1" style="1" customWidth="1"/>
    <col min="11548" max="11548" width="14.140625" style="1" bestFit="1" customWidth="1"/>
    <col min="11549" max="11549" width="0.85546875" style="1" customWidth="1"/>
    <col min="11550" max="11550" width="14.5703125" style="1" bestFit="1" customWidth="1"/>
    <col min="11551" max="11766" width="9.140625" style="1"/>
    <col min="11767" max="11767" width="47.5703125" style="1" customWidth="1"/>
    <col min="11768" max="11768" width="9.28515625" style="1" customWidth="1"/>
    <col min="11769" max="11769" width="11.28515625" style="1" customWidth="1"/>
    <col min="11770" max="11770" width="1.28515625" style="1" customWidth="1"/>
    <col min="11771" max="11771" width="12" style="1" customWidth="1"/>
    <col min="11772" max="11772" width="1.28515625" style="1" customWidth="1"/>
    <col min="11773" max="11773" width="12.85546875" style="1" customWidth="1"/>
    <col min="11774" max="11774" width="1.140625" style="1" customWidth="1"/>
    <col min="11775" max="11775" width="12.85546875" style="1" customWidth="1"/>
    <col min="11776" max="11776" width="1.28515625" style="1" customWidth="1"/>
    <col min="11777" max="11777" width="12.85546875" style="1" customWidth="1"/>
    <col min="11778" max="11778" width="1.28515625" style="1" customWidth="1"/>
    <col min="11779" max="11779" width="17.140625" style="1" customWidth="1"/>
    <col min="11780" max="11780" width="1.140625" style="1" customWidth="1"/>
    <col min="11781" max="11781" width="17.140625" style="1" customWidth="1"/>
    <col min="11782" max="11782" width="1.140625" style="1" customWidth="1"/>
    <col min="11783" max="11783" width="17.140625" style="1" customWidth="1"/>
    <col min="11784" max="11784" width="1.140625" style="1" customWidth="1"/>
    <col min="11785" max="11785" width="17.140625" style="1" customWidth="1"/>
    <col min="11786" max="11786" width="1.140625" style="1" customWidth="1"/>
    <col min="11787" max="11787" width="17.5703125" style="1" customWidth="1"/>
    <col min="11788" max="11788" width="1.140625" style="1" customWidth="1"/>
    <col min="11789" max="11789" width="13.42578125" style="1" customWidth="1"/>
    <col min="11790" max="11790" width="1.140625" style="1" customWidth="1"/>
    <col min="11791" max="11791" width="12.7109375" style="1" customWidth="1"/>
    <col min="11792" max="11792" width="1.140625" style="1" customWidth="1"/>
    <col min="11793" max="11793" width="13.5703125" style="1" customWidth="1"/>
    <col min="11794" max="11794" width="16" style="1" bestFit="1" customWidth="1"/>
    <col min="11795" max="11795" width="1" style="1" customWidth="1"/>
    <col min="11796" max="11796" width="14.28515625" style="1" customWidth="1"/>
    <col min="11797" max="11797" width="1" style="1" customWidth="1"/>
    <col min="11798" max="11798" width="14.42578125" style="1" customWidth="1"/>
    <col min="11799" max="11799" width="0.85546875" style="1" customWidth="1"/>
    <col min="11800" max="11800" width="13.28515625" style="1" customWidth="1"/>
    <col min="11801" max="11801" width="1" style="1" customWidth="1"/>
    <col min="11802" max="11802" width="13" style="1" customWidth="1"/>
    <col min="11803" max="11803" width="1" style="1" customWidth="1"/>
    <col min="11804" max="11804" width="14.140625" style="1" bestFit="1" customWidth="1"/>
    <col min="11805" max="11805" width="0.85546875" style="1" customWidth="1"/>
    <col min="11806" max="11806" width="14.5703125" style="1" bestFit="1" customWidth="1"/>
    <col min="11807" max="12022" width="9.140625" style="1"/>
    <col min="12023" max="12023" width="47.5703125" style="1" customWidth="1"/>
    <col min="12024" max="12024" width="9.28515625" style="1" customWidth="1"/>
    <col min="12025" max="12025" width="11.28515625" style="1" customWidth="1"/>
    <col min="12026" max="12026" width="1.28515625" style="1" customWidth="1"/>
    <col min="12027" max="12027" width="12" style="1" customWidth="1"/>
    <col min="12028" max="12028" width="1.28515625" style="1" customWidth="1"/>
    <col min="12029" max="12029" width="12.85546875" style="1" customWidth="1"/>
    <col min="12030" max="12030" width="1.140625" style="1" customWidth="1"/>
    <col min="12031" max="12031" width="12.85546875" style="1" customWidth="1"/>
    <col min="12032" max="12032" width="1.28515625" style="1" customWidth="1"/>
    <col min="12033" max="12033" width="12.85546875" style="1" customWidth="1"/>
    <col min="12034" max="12034" width="1.28515625" style="1" customWidth="1"/>
    <col min="12035" max="12035" width="17.140625" style="1" customWidth="1"/>
    <col min="12036" max="12036" width="1.140625" style="1" customWidth="1"/>
    <col min="12037" max="12037" width="17.140625" style="1" customWidth="1"/>
    <col min="12038" max="12038" width="1.140625" style="1" customWidth="1"/>
    <col min="12039" max="12039" width="17.140625" style="1" customWidth="1"/>
    <col min="12040" max="12040" width="1.140625" style="1" customWidth="1"/>
    <col min="12041" max="12041" width="17.140625" style="1" customWidth="1"/>
    <col min="12042" max="12042" width="1.140625" style="1" customWidth="1"/>
    <col min="12043" max="12043" width="17.5703125" style="1" customWidth="1"/>
    <col min="12044" max="12044" width="1.140625" style="1" customWidth="1"/>
    <col min="12045" max="12045" width="13.42578125" style="1" customWidth="1"/>
    <col min="12046" max="12046" width="1.140625" style="1" customWidth="1"/>
    <col min="12047" max="12047" width="12.7109375" style="1" customWidth="1"/>
    <col min="12048" max="12048" width="1.140625" style="1" customWidth="1"/>
    <col min="12049" max="12049" width="13.5703125" style="1" customWidth="1"/>
    <col min="12050" max="12050" width="16" style="1" bestFit="1" customWidth="1"/>
    <col min="12051" max="12051" width="1" style="1" customWidth="1"/>
    <col min="12052" max="12052" width="14.28515625" style="1" customWidth="1"/>
    <col min="12053" max="12053" width="1" style="1" customWidth="1"/>
    <col min="12054" max="12054" width="14.42578125" style="1" customWidth="1"/>
    <col min="12055" max="12055" width="0.85546875" style="1" customWidth="1"/>
    <col min="12056" max="12056" width="13.28515625" style="1" customWidth="1"/>
    <col min="12057" max="12057" width="1" style="1" customWidth="1"/>
    <col min="12058" max="12058" width="13" style="1" customWidth="1"/>
    <col min="12059" max="12059" width="1" style="1" customWidth="1"/>
    <col min="12060" max="12060" width="14.140625" style="1" bestFit="1" customWidth="1"/>
    <col min="12061" max="12061" width="0.85546875" style="1" customWidth="1"/>
    <col min="12062" max="12062" width="14.5703125" style="1" bestFit="1" customWidth="1"/>
    <col min="12063" max="12278" width="9.140625" style="1"/>
    <col min="12279" max="12279" width="47.5703125" style="1" customWidth="1"/>
    <col min="12280" max="12280" width="9.28515625" style="1" customWidth="1"/>
    <col min="12281" max="12281" width="11.28515625" style="1" customWidth="1"/>
    <col min="12282" max="12282" width="1.28515625" style="1" customWidth="1"/>
    <col min="12283" max="12283" width="12" style="1" customWidth="1"/>
    <col min="12284" max="12284" width="1.28515625" style="1" customWidth="1"/>
    <col min="12285" max="12285" width="12.85546875" style="1" customWidth="1"/>
    <col min="12286" max="12286" width="1.140625" style="1" customWidth="1"/>
    <col min="12287" max="12287" width="12.85546875" style="1" customWidth="1"/>
    <col min="12288" max="12288" width="1.28515625" style="1" customWidth="1"/>
    <col min="12289" max="12289" width="12.85546875" style="1" customWidth="1"/>
    <col min="12290" max="12290" width="1.28515625" style="1" customWidth="1"/>
    <col min="12291" max="12291" width="17.140625" style="1" customWidth="1"/>
    <col min="12292" max="12292" width="1.140625" style="1" customWidth="1"/>
    <col min="12293" max="12293" width="17.140625" style="1" customWidth="1"/>
    <col min="12294" max="12294" width="1.140625" style="1" customWidth="1"/>
    <col min="12295" max="12295" width="17.140625" style="1" customWidth="1"/>
    <col min="12296" max="12296" width="1.140625" style="1" customWidth="1"/>
    <col min="12297" max="12297" width="17.140625" style="1" customWidth="1"/>
    <col min="12298" max="12298" width="1.140625" style="1" customWidth="1"/>
    <col min="12299" max="12299" width="17.5703125" style="1" customWidth="1"/>
    <col min="12300" max="12300" width="1.140625" style="1" customWidth="1"/>
    <col min="12301" max="12301" width="13.42578125" style="1" customWidth="1"/>
    <col min="12302" max="12302" width="1.140625" style="1" customWidth="1"/>
    <col min="12303" max="12303" width="12.7109375" style="1" customWidth="1"/>
    <col min="12304" max="12304" width="1.140625" style="1" customWidth="1"/>
    <col min="12305" max="12305" width="13.5703125" style="1" customWidth="1"/>
    <col min="12306" max="12306" width="16" style="1" bestFit="1" customWidth="1"/>
    <col min="12307" max="12307" width="1" style="1" customWidth="1"/>
    <col min="12308" max="12308" width="14.28515625" style="1" customWidth="1"/>
    <col min="12309" max="12309" width="1" style="1" customWidth="1"/>
    <col min="12310" max="12310" width="14.42578125" style="1" customWidth="1"/>
    <col min="12311" max="12311" width="0.85546875" style="1" customWidth="1"/>
    <col min="12312" max="12312" width="13.28515625" style="1" customWidth="1"/>
    <col min="12313" max="12313" width="1" style="1" customWidth="1"/>
    <col min="12314" max="12314" width="13" style="1" customWidth="1"/>
    <col min="12315" max="12315" width="1" style="1" customWidth="1"/>
    <col min="12316" max="12316" width="14.140625" style="1" bestFit="1" customWidth="1"/>
    <col min="12317" max="12317" width="0.85546875" style="1" customWidth="1"/>
    <col min="12318" max="12318" width="14.5703125" style="1" bestFit="1" customWidth="1"/>
    <col min="12319" max="12534" width="9.140625" style="1"/>
    <col min="12535" max="12535" width="47.5703125" style="1" customWidth="1"/>
    <col min="12536" max="12536" width="9.28515625" style="1" customWidth="1"/>
    <col min="12537" max="12537" width="11.28515625" style="1" customWidth="1"/>
    <col min="12538" max="12538" width="1.28515625" style="1" customWidth="1"/>
    <col min="12539" max="12539" width="12" style="1" customWidth="1"/>
    <col min="12540" max="12540" width="1.28515625" style="1" customWidth="1"/>
    <col min="12541" max="12541" width="12.85546875" style="1" customWidth="1"/>
    <col min="12542" max="12542" width="1.140625" style="1" customWidth="1"/>
    <col min="12543" max="12543" width="12.85546875" style="1" customWidth="1"/>
    <col min="12544" max="12544" width="1.28515625" style="1" customWidth="1"/>
    <col min="12545" max="12545" width="12.85546875" style="1" customWidth="1"/>
    <col min="12546" max="12546" width="1.28515625" style="1" customWidth="1"/>
    <col min="12547" max="12547" width="17.140625" style="1" customWidth="1"/>
    <col min="12548" max="12548" width="1.140625" style="1" customWidth="1"/>
    <col min="12549" max="12549" width="17.140625" style="1" customWidth="1"/>
    <col min="12550" max="12550" width="1.140625" style="1" customWidth="1"/>
    <col min="12551" max="12551" width="17.140625" style="1" customWidth="1"/>
    <col min="12552" max="12552" width="1.140625" style="1" customWidth="1"/>
    <col min="12553" max="12553" width="17.140625" style="1" customWidth="1"/>
    <col min="12554" max="12554" width="1.140625" style="1" customWidth="1"/>
    <col min="12555" max="12555" width="17.5703125" style="1" customWidth="1"/>
    <col min="12556" max="12556" width="1.140625" style="1" customWidth="1"/>
    <col min="12557" max="12557" width="13.42578125" style="1" customWidth="1"/>
    <col min="12558" max="12558" width="1.140625" style="1" customWidth="1"/>
    <col min="12559" max="12559" width="12.7109375" style="1" customWidth="1"/>
    <col min="12560" max="12560" width="1.140625" style="1" customWidth="1"/>
    <col min="12561" max="12561" width="13.5703125" style="1" customWidth="1"/>
    <col min="12562" max="12562" width="16" style="1" bestFit="1" customWidth="1"/>
    <col min="12563" max="12563" width="1" style="1" customWidth="1"/>
    <col min="12564" max="12564" width="14.28515625" style="1" customWidth="1"/>
    <col min="12565" max="12565" width="1" style="1" customWidth="1"/>
    <col min="12566" max="12566" width="14.42578125" style="1" customWidth="1"/>
    <col min="12567" max="12567" width="0.85546875" style="1" customWidth="1"/>
    <col min="12568" max="12568" width="13.28515625" style="1" customWidth="1"/>
    <col min="12569" max="12569" width="1" style="1" customWidth="1"/>
    <col min="12570" max="12570" width="13" style="1" customWidth="1"/>
    <col min="12571" max="12571" width="1" style="1" customWidth="1"/>
    <col min="12572" max="12572" width="14.140625" style="1" bestFit="1" customWidth="1"/>
    <col min="12573" max="12573" width="0.85546875" style="1" customWidth="1"/>
    <col min="12574" max="12574" width="14.5703125" style="1" bestFit="1" customWidth="1"/>
    <col min="12575" max="12790" width="9.140625" style="1"/>
    <col min="12791" max="12791" width="47.5703125" style="1" customWidth="1"/>
    <col min="12792" max="12792" width="9.28515625" style="1" customWidth="1"/>
    <col min="12793" max="12793" width="11.28515625" style="1" customWidth="1"/>
    <col min="12794" max="12794" width="1.28515625" style="1" customWidth="1"/>
    <col min="12795" max="12795" width="12" style="1" customWidth="1"/>
    <col min="12796" max="12796" width="1.28515625" style="1" customWidth="1"/>
    <col min="12797" max="12797" width="12.85546875" style="1" customWidth="1"/>
    <col min="12798" max="12798" width="1.140625" style="1" customWidth="1"/>
    <col min="12799" max="12799" width="12.85546875" style="1" customWidth="1"/>
    <col min="12800" max="12800" width="1.28515625" style="1" customWidth="1"/>
    <col min="12801" max="12801" width="12.85546875" style="1" customWidth="1"/>
    <col min="12802" max="12802" width="1.28515625" style="1" customWidth="1"/>
    <col min="12803" max="12803" width="17.140625" style="1" customWidth="1"/>
    <col min="12804" max="12804" width="1.140625" style="1" customWidth="1"/>
    <col min="12805" max="12805" width="17.140625" style="1" customWidth="1"/>
    <col min="12806" max="12806" width="1.140625" style="1" customWidth="1"/>
    <col min="12807" max="12807" width="17.140625" style="1" customWidth="1"/>
    <col min="12808" max="12808" width="1.140625" style="1" customWidth="1"/>
    <col min="12809" max="12809" width="17.140625" style="1" customWidth="1"/>
    <col min="12810" max="12810" width="1.140625" style="1" customWidth="1"/>
    <col min="12811" max="12811" width="17.5703125" style="1" customWidth="1"/>
    <col min="12812" max="12812" width="1.140625" style="1" customWidth="1"/>
    <col min="12813" max="12813" width="13.42578125" style="1" customWidth="1"/>
    <col min="12814" max="12814" width="1.140625" style="1" customWidth="1"/>
    <col min="12815" max="12815" width="12.7109375" style="1" customWidth="1"/>
    <col min="12816" max="12816" width="1.140625" style="1" customWidth="1"/>
    <col min="12817" max="12817" width="13.5703125" style="1" customWidth="1"/>
    <col min="12818" max="12818" width="16" style="1" bestFit="1" customWidth="1"/>
    <col min="12819" max="12819" width="1" style="1" customWidth="1"/>
    <col min="12820" max="12820" width="14.28515625" style="1" customWidth="1"/>
    <col min="12821" max="12821" width="1" style="1" customWidth="1"/>
    <col min="12822" max="12822" width="14.42578125" style="1" customWidth="1"/>
    <col min="12823" max="12823" width="0.85546875" style="1" customWidth="1"/>
    <col min="12824" max="12824" width="13.28515625" style="1" customWidth="1"/>
    <col min="12825" max="12825" width="1" style="1" customWidth="1"/>
    <col min="12826" max="12826" width="13" style="1" customWidth="1"/>
    <col min="12827" max="12827" width="1" style="1" customWidth="1"/>
    <col min="12828" max="12828" width="14.140625" style="1" bestFit="1" customWidth="1"/>
    <col min="12829" max="12829" width="0.85546875" style="1" customWidth="1"/>
    <col min="12830" max="12830" width="14.5703125" style="1" bestFit="1" customWidth="1"/>
    <col min="12831" max="13046" width="9.140625" style="1"/>
    <col min="13047" max="13047" width="47.5703125" style="1" customWidth="1"/>
    <col min="13048" max="13048" width="9.28515625" style="1" customWidth="1"/>
    <col min="13049" max="13049" width="11.28515625" style="1" customWidth="1"/>
    <col min="13050" max="13050" width="1.28515625" style="1" customWidth="1"/>
    <col min="13051" max="13051" width="12" style="1" customWidth="1"/>
    <col min="13052" max="13052" width="1.28515625" style="1" customWidth="1"/>
    <col min="13053" max="13053" width="12.85546875" style="1" customWidth="1"/>
    <col min="13054" max="13054" width="1.140625" style="1" customWidth="1"/>
    <col min="13055" max="13055" width="12.85546875" style="1" customWidth="1"/>
    <col min="13056" max="13056" width="1.28515625" style="1" customWidth="1"/>
    <col min="13057" max="13057" width="12.85546875" style="1" customWidth="1"/>
    <col min="13058" max="13058" width="1.28515625" style="1" customWidth="1"/>
    <col min="13059" max="13059" width="17.140625" style="1" customWidth="1"/>
    <col min="13060" max="13060" width="1.140625" style="1" customWidth="1"/>
    <col min="13061" max="13061" width="17.140625" style="1" customWidth="1"/>
    <col min="13062" max="13062" width="1.140625" style="1" customWidth="1"/>
    <col min="13063" max="13063" width="17.140625" style="1" customWidth="1"/>
    <col min="13064" max="13064" width="1.140625" style="1" customWidth="1"/>
    <col min="13065" max="13065" width="17.140625" style="1" customWidth="1"/>
    <col min="13066" max="13066" width="1.140625" style="1" customWidth="1"/>
    <col min="13067" max="13067" width="17.5703125" style="1" customWidth="1"/>
    <col min="13068" max="13068" width="1.140625" style="1" customWidth="1"/>
    <col min="13069" max="13069" width="13.42578125" style="1" customWidth="1"/>
    <col min="13070" max="13070" width="1.140625" style="1" customWidth="1"/>
    <col min="13071" max="13071" width="12.7109375" style="1" customWidth="1"/>
    <col min="13072" max="13072" width="1.140625" style="1" customWidth="1"/>
    <col min="13073" max="13073" width="13.5703125" style="1" customWidth="1"/>
    <col min="13074" max="13074" width="16" style="1" bestFit="1" customWidth="1"/>
    <col min="13075" max="13075" width="1" style="1" customWidth="1"/>
    <col min="13076" max="13076" width="14.28515625" style="1" customWidth="1"/>
    <col min="13077" max="13077" width="1" style="1" customWidth="1"/>
    <col min="13078" max="13078" width="14.42578125" style="1" customWidth="1"/>
    <col min="13079" max="13079" width="0.85546875" style="1" customWidth="1"/>
    <col min="13080" max="13080" width="13.28515625" style="1" customWidth="1"/>
    <col min="13081" max="13081" width="1" style="1" customWidth="1"/>
    <col min="13082" max="13082" width="13" style="1" customWidth="1"/>
    <col min="13083" max="13083" width="1" style="1" customWidth="1"/>
    <col min="13084" max="13084" width="14.140625" style="1" bestFit="1" customWidth="1"/>
    <col min="13085" max="13085" width="0.85546875" style="1" customWidth="1"/>
    <col min="13086" max="13086" width="14.5703125" style="1" bestFit="1" customWidth="1"/>
    <col min="13087" max="13302" width="9.140625" style="1"/>
    <col min="13303" max="13303" width="47.5703125" style="1" customWidth="1"/>
    <col min="13304" max="13304" width="9.28515625" style="1" customWidth="1"/>
    <col min="13305" max="13305" width="11.28515625" style="1" customWidth="1"/>
    <col min="13306" max="13306" width="1.28515625" style="1" customWidth="1"/>
    <col min="13307" max="13307" width="12" style="1" customWidth="1"/>
    <col min="13308" max="13308" width="1.28515625" style="1" customWidth="1"/>
    <col min="13309" max="13309" width="12.85546875" style="1" customWidth="1"/>
    <col min="13310" max="13310" width="1.140625" style="1" customWidth="1"/>
    <col min="13311" max="13311" width="12.85546875" style="1" customWidth="1"/>
    <col min="13312" max="13312" width="1.28515625" style="1" customWidth="1"/>
    <col min="13313" max="13313" width="12.85546875" style="1" customWidth="1"/>
    <col min="13314" max="13314" width="1.28515625" style="1" customWidth="1"/>
    <col min="13315" max="13315" width="17.140625" style="1" customWidth="1"/>
    <col min="13316" max="13316" width="1.140625" style="1" customWidth="1"/>
    <col min="13317" max="13317" width="17.140625" style="1" customWidth="1"/>
    <col min="13318" max="13318" width="1.140625" style="1" customWidth="1"/>
    <col min="13319" max="13319" width="17.140625" style="1" customWidth="1"/>
    <col min="13320" max="13320" width="1.140625" style="1" customWidth="1"/>
    <col min="13321" max="13321" width="17.140625" style="1" customWidth="1"/>
    <col min="13322" max="13322" width="1.140625" style="1" customWidth="1"/>
    <col min="13323" max="13323" width="17.5703125" style="1" customWidth="1"/>
    <col min="13324" max="13324" width="1.140625" style="1" customWidth="1"/>
    <col min="13325" max="13325" width="13.42578125" style="1" customWidth="1"/>
    <col min="13326" max="13326" width="1.140625" style="1" customWidth="1"/>
    <col min="13327" max="13327" width="12.7109375" style="1" customWidth="1"/>
    <col min="13328" max="13328" width="1.140625" style="1" customWidth="1"/>
    <col min="13329" max="13329" width="13.5703125" style="1" customWidth="1"/>
    <col min="13330" max="13330" width="16" style="1" bestFit="1" customWidth="1"/>
    <col min="13331" max="13331" width="1" style="1" customWidth="1"/>
    <col min="13332" max="13332" width="14.28515625" style="1" customWidth="1"/>
    <col min="13333" max="13333" width="1" style="1" customWidth="1"/>
    <col min="13334" max="13334" width="14.42578125" style="1" customWidth="1"/>
    <col min="13335" max="13335" width="0.85546875" style="1" customWidth="1"/>
    <col min="13336" max="13336" width="13.28515625" style="1" customWidth="1"/>
    <col min="13337" max="13337" width="1" style="1" customWidth="1"/>
    <col min="13338" max="13338" width="13" style="1" customWidth="1"/>
    <col min="13339" max="13339" width="1" style="1" customWidth="1"/>
    <col min="13340" max="13340" width="14.140625" style="1" bestFit="1" customWidth="1"/>
    <col min="13341" max="13341" width="0.85546875" style="1" customWidth="1"/>
    <col min="13342" max="13342" width="14.5703125" style="1" bestFit="1" customWidth="1"/>
    <col min="13343" max="13558" width="9.140625" style="1"/>
    <col min="13559" max="13559" width="47.5703125" style="1" customWidth="1"/>
    <col min="13560" max="13560" width="9.28515625" style="1" customWidth="1"/>
    <col min="13561" max="13561" width="11.28515625" style="1" customWidth="1"/>
    <col min="13562" max="13562" width="1.28515625" style="1" customWidth="1"/>
    <col min="13563" max="13563" width="12" style="1" customWidth="1"/>
    <col min="13564" max="13564" width="1.28515625" style="1" customWidth="1"/>
    <col min="13565" max="13565" width="12.85546875" style="1" customWidth="1"/>
    <col min="13566" max="13566" width="1.140625" style="1" customWidth="1"/>
    <col min="13567" max="13567" width="12.85546875" style="1" customWidth="1"/>
    <col min="13568" max="13568" width="1.28515625" style="1" customWidth="1"/>
    <col min="13569" max="13569" width="12.85546875" style="1" customWidth="1"/>
    <col min="13570" max="13570" width="1.28515625" style="1" customWidth="1"/>
    <col min="13571" max="13571" width="17.140625" style="1" customWidth="1"/>
    <col min="13572" max="13572" width="1.140625" style="1" customWidth="1"/>
    <col min="13573" max="13573" width="17.140625" style="1" customWidth="1"/>
    <col min="13574" max="13574" width="1.140625" style="1" customWidth="1"/>
    <col min="13575" max="13575" width="17.140625" style="1" customWidth="1"/>
    <col min="13576" max="13576" width="1.140625" style="1" customWidth="1"/>
    <col min="13577" max="13577" width="17.140625" style="1" customWidth="1"/>
    <col min="13578" max="13578" width="1.140625" style="1" customWidth="1"/>
    <col min="13579" max="13579" width="17.5703125" style="1" customWidth="1"/>
    <col min="13580" max="13580" width="1.140625" style="1" customWidth="1"/>
    <col min="13581" max="13581" width="13.42578125" style="1" customWidth="1"/>
    <col min="13582" max="13582" width="1.140625" style="1" customWidth="1"/>
    <col min="13583" max="13583" width="12.7109375" style="1" customWidth="1"/>
    <col min="13584" max="13584" width="1.140625" style="1" customWidth="1"/>
    <col min="13585" max="13585" width="13.5703125" style="1" customWidth="1"/>
    <col min="13586" max="13586" width="16" style="1" bestFit="1" customWidth="1"/>
    <col min="13587" max="13587" width="1" style="1" customWidth="1"/>
    <col min="13588" max="13588" width="14.28515625" style="1" customWidth="1"/>
    <col min="13589" max="13589" width="1" style="1" customWidth="1"/>
    <col min="13590" max="13590" width="14.42578125" style="1" customWidth="1"/>
    <col min="13591" max="13591" width="0.85546875" style="1" customWidth="1"/>
    <col min="13592" max="13592" width="13.28515625" style="1" customWidth="1"/>
    <col min="13593" max="13593" width="1" style="1" customWidth="1"/>
    <col min="13594" max="13594" width="13" style="1" customWidth="1"/>
    <col min="13595" max="13595" width="1" style="1" customWidth="1"/>
    <col min="13596" max="13596" width="14.140625" style="1" bestFit="1" customWidth="1"/>
    <col min="13597" max="13597" width="0.85546875" style="1" customWidth="1"/>
    <col min="13598" max="13598" width="14.5703125" style="1" bestFit="1" customWidth="1"/>
    <col min="13599" max="13814" width="9.140625" style="1"/>
    <col min="13815" max="13815" width="47.5703125" style="1" customWidth="1"/>
    <col min="13816" max="13816" width="9.28515625" style="1" customWidth="1"/>
    <col min="13817" max="13817" width="11.28515625" style="1" customWidth="1"/>
    <col min="13818" max="13818" width="1.28515625" style="1" customWidth="1"/>
    <col min="13819" max="13819" width="12" style="1" customWidth="1"/>
    <col min="13820" max="13820" width="1.28515625" style="1" customWidth="1"/>
    <col min="13821" max="13821" width="12.85546875" style="1" customWidth="1"/>
    <col min="13822" max="13822" width="1.140625" style="1" customWidth="1"/>
    <col min="13823" max="13823" width="12.85546875" style="1" customWidth="1"/>
    <col min="13824" max="13824" width="1.28515625" style="1" customWidth="1"/>
    <col min="13825" max="13825" width="12.85546875" style="1" customWidth="1"/>
    <col min="13826" max="13826" width="1.28515625" style="1" customWidth="1"/>
    <col min="13827" max="13827" width="17.140625" style="1" customWidth="1"/>
    <col min="13828" max="13828" width="1.140625" style="1" customWidth="1"/>
    <col min="13829" max="13829" width="17.140625" style="1" customWidth="1"/>
    <col min="13830" max="13830" width="1.140625" style="1" customWidth="1"/>
    <col min="13831" max="13831" width="17.140625" style="1" customWidth="1"/>
    <col min="13832" max="13832" width="1.140625" style="1" customWidth="1"/>
    <col min="13833" max="13833" width="17.140625" style="1" customWidth="1"/>
    <col min="13834" max="13834" width="1.140625" style="1" customWidth="1"/>
    <col min="13835" max="13835" width="17.5703125" style="1" customWidth="1"/>
    <col min="13836" max="13836" width="1.140625" style="1" customWidth="1"/>
    <col min="13837" max="13837" width="13.42578125" style="1" customWidth="1"/>
    <col min="13838" max="13838" width="1.140625" style="1" customWidth="1"/>
    <col min="13839" max="13839" width="12.7109375" style="1" customWidth="1"/>
    <col min="13840" max="13840" width="1.140625" style="1" customWidth="1"/>
    <col min="13841" max="13841" width="13.5703125" style="1" customWidth="1"/>
    <col min="13842" max="13842" width="16" style="1" bestFit="1" customWidth="1"/>
    <col min="13843" max="13843" width="1" style="1" customWidth="1"/>
    <col min="13844" max="13844" width="14.28515625" style="1" customWidth="1"/>
    <col min="13845" max="13845" width="1" style="1" customWidth="1"/>
    <col min="13846" max="13846" width="14.42578125" style="1" customWidth="1"/>
    <col min="13847" max="13847" width="0.85546875" style="1" customWidth="1"/>
    <col min="13848" max="13848" width="13.28515625" style="1" customWidth="1"/>
    <col min="13849" max="13849" width="1" style="1" customWidth="1"/>
    <col min="13850" max="13850" width="13" style="1" customWidth="1"/>
    <col min="13851" max="13851" width="1" style="1" customWidth="1"/>
    <col min="13852" max="13852" width="14.140625" style="1" bestFit="1" customWidth="1"/>
    <col min="13853" max="13853" width="0.85546875" style="1" customWidth="1"/>
    <col min="13854" max="13854" width="14.5703125" style="1" bestFit="1" customWidth="1"/>
    <col min="13855" max="14070" width="9.140625" style="1"/>
    <col min="14071" max="14071" width="47.5703125" style="1" customWidth="1"/>
    <col min="14072" max="14072" width="9.28515625" style="1" customWidth="1"/>
    <col min="14073" max="14073" width="11.28515625" style="1" customWidth="1"/>
    <col min="14074" max="14074" width="1.28515625" style="1" customWidth="1"/>
    <col min="14075" max="14075" width="12" style="1" customWidth="1"/>
    <col min="14076" max="14076" width="1.28515625" style="1" customWidth="1"/>
    <col min="14077" max="14077" width="12.85546875" style="1" customWidth="1"/>
    <col min="14078" max="14078" width="1.140625" style="1" customWidth="1"/>
    <col min="14079" max="14079" width="12.85546875" style="1" customWidth="1"/>
    <col min="14080" max="14080" width="1.28515625" style="1" customWidth="1"/>
    <col min="14081" max="14081" width="12.85546875" style="1" customWidth="1"/>
    <col min="14082" max="14082" width="1.28515625" style="1" customWidth="1"/>
    <col min="14083" max="14083" width="17.140625" style="1" customWidth="1"/>
    <col min="14084" max="14084" width="1.140625" style="1" customWidth="1"/>
    <col min="14085" max="14085" width="17.140625" style="1" customWidth="1"/>
    <col min="14086" max="14086" width="1.140625" style="1" customWidth="1"/>
    <col min="14087" max="14087" width="17.140625" style="1" customWidth="1"/>
    <col min="14088" max="14088" width="1.140625" style="1" customWidth="1"/>
    <col min="14089" max="14089" width="17.140625" style="1" customWidth="1"/>
    <col min="14090" max="14090" width="1.140625" style="1" customWidth="1"/>
    <col min="14091" max="14091" width="17.5703125" style="1" customWidth="1"/>
    <col min="14092" max="14092" width="1.140625" style="1" customWidth="1"/>
    <col min="14093" max="14093" width="13.42578125" style="1" customWidth="1"/>
    <col min="14094" max="14094" width="1.140625" style="1" customWidth="1"/>
    <col min="14095" max="14095" width="12.7109375" style="1" customWidth="1"/>
    <col min="14096" max="14096" width="1.140625" style="1" customWidth="1"/>
    <col min="14097" max="14097" width="13.5703125" style="1" customWidth="1"/>
    <col min="14098" max="14098" width="16" style="1" bestFit="1" customWidth="1"/>
    <col min="14099" max="14099" width="1" style="1" customWidth="1"/>
    <col min="14100" max="14100" width="14.28515625" style="1" customWidth="1"/>
    <col min="14101" max="14101" width="1" style="1" customWidth="1"/>
    <col min="14102" max="14102" width="14.42578125" style="1" customWidth="1"/>
    <col min="14103" max="14103" width="0.85546875" style="1" customWidth="1"/>
    <col min="14104" max="14104" width="13.28515625" style="1" customWidth="1"/>
    <col min="14105" max="14105" width="1" style="1" customWidth="1"/>
    <col min="14106" max="14106" width="13" style="1" customWidth="1"/>
    <col min="14107" max="14107" width="1" style="1" customWidth="1"/>
    <col min="14108" max="14108" width="14.140625" style="1" bestFit="1" customWidth="1"/>
    <col min="14109" max="14109" width="0.85546875" style="1" customWidth="1"/>
    <col min="14110" max="14110" width="14.5703125" style="1" bestFit="1" customWidth="1"/>
    <col min="14111" max="14326" width="9.140625" style="1"/>
    <col min="14327" max="14327" width="47.5703125" style="1" customWidth="1"/>
    <col min="14328" max="14328" width="9.28515625" style="1" customWidth="1"/>
    <col min="14329" max="14329" width="11.28515625" style="1" customWidth="1"/>
    <col min="14330" max="14330" width="1.28515625" style="1" customWidth="1"/>
    <col min="14331" max="14331" width="12" style="1" customWidth="1"/>
    <col min="14332" max="14332" width="1.28515625" style="1" customWidth="1"/>
    <col min="14333" max="14333" width="12.85546875" style="1" customWidth="1"/>
    <col min="14334" max="14334" width="1.140625" style="1" customWidth="1"/>
    <col min="14335" max="14335" width="12.85546875" style="1" customWidth="1"/>
    <col min="14336" max="14336" width="1.28515625" style="1" customWidth="1"/>
    <col min="14337" max="14337" width="12.85546875" style="1" customWidth="1"/>
    <col min="14338" max="14338" width="1.28515625" style="1" customWidth="1"/>
    <col min="14339" max="14339" width="17.140625" style="1" customWidth="1"/>
    <col min="14340" max="14340" width="1.140625" style="1" customWidth="1"/>
    <col min="14341" max="14341" width="17.140625" style="1" customWidth="1"/>
    <col min="14342" max="14342" width="1.140625" style="1" customWidth="1"/>
    <col min="14343" max="14343" width="17.140625" style="1" customWidth="1"/>
    <col min="14344" max="14344" width="1.140625" style="1" customWidth="1"/>
    <col min="14345" max="14345" width="17.140625" style="1" customWidth="1"/>
    <col min="14346" max="14346" width="1.140625" style="1" customWidth="1"/>
    <col min="14347" max="14347" width="17.5703125" style="1" customWidth="1"/>
    <col min="14348" max="14348" width="1.140625" style="1" customWidth="1"/>
    <col min="14349" max="14349" width="13.42578125" style="1" customWidth="1"/>
    <col min="14350" max="14350" width="1.140625" style="1" customWidth="1"/>
    <col min="14351" max="14351" width="12.7109375" style="1" customWidth="1"/>
    <col min="14352" max="14352" width="1.140625" style="1" customWidth="1"/>
    <col min="14353" max="14353" width="13.5703125" style="1" customWidth="1"/>
    <col min="14354" max="14354" width="16" style="1" bestFit="1" customWidth="1"/>
    <col min="14355" max="14355" width="1" style="1" customWidth="1"/>
    <col min="14356" max="14356" width="14.28515625" style="1" customWidth="1"/>
    <col min="14357" max="14357" width="1" style="1" customWidth="1"/>
    <col min="14358" max="14358" width="14.42578125" style="1" customWidth="1"/>
    <col min="14359" max="14359" width="0.85546875" style="1" customWidth="1"/>
    <col min="14360" max="14360" width="13.28515625" style="1" customWidth="1"/>
    <col min="14361" max="14361" width="1" style="1" customWidth="1"/>
    <col min="14362" max="14362" width="13" style="1" customWidth="1"/>
    <col min="14363" max="14363" width="1" style="1" customWidth="1"/>
    <col min="14364" max="14364" width="14.140625" style="1" bestFit="1" customWidth="1"/>
    <col min="14365" max="14365" width="0.85546875" style="1" customWidth="1"/>
    <col min="14366" max="14366" width="14.5703125" style="1" bestFit="1" customWidth="1"/>
    <col min="14367" max="14582" width="9.140625" style="1"/>
    <col min="14583" max="14583" width="47.5703125" style="1" customWidth="1"/>
    <col min="14584" max="14584" width="9.28515625" style="1" customWidth="1"/>
    <col min="14585" max="14585" width="11.28515625" style="1" customWidth="1"/>
    <col min="14586" max="14586" width="1.28515625" style="1" customWidth="1"/>
    <col min="14587" max="14587" width="12" style="1" customWidth="1"/>
    <col min="14588" max="14588" width="1.28515625" style="1" customWidth="1"/>
    <col min="14589" max="14589" width="12.85546875" style="1" customWidth="1"/>
    <col min="14590" max="14590" width="1.140625" style="1" customWidth="1"/>
    <col min="14591" max="14591" width="12.85546875" style="1" customWidth="1"/>
    <col min="14592" max="14592" width="1.28515625" style="1" customWidth="1"/>
    <col min="14593" max="14593" width="12.85546875" style="1" customWidth="1"/>
    <col min="14594" max="14594" width="1.28515625" style="1" customWidth="1"/>
    <col min="14595" max="14595" width="17.140625" style="1" customWidth="1"/>
    <col min="14596" max="14596" width="1.140625" style="1" customWidth="1"/>
    <col min="14597" max="14597" width="17.140625" style="1" customWidth="1"/>
    <col min="14598" max="14598" width="1.140625" style="1" customWidth="1"/>
    <col min="14599" max="14599" width="17.140625" style="1" customWidth="1"/>
    <col min="14600" max="14600" width="1.140625" style="1" customWidth="1"/>
    <col min="14601" max="14601" width="17.140625" style="1" customWidth="1"/>
    <col min="14602" max="14602" width="1.140625" style="1" customWidth="1"/>
    <col min="14603" max="14603" width="17.5703125" style="1" customWidth="1"/>
    <col min="14604" max="14604" width="1.140625" style="1" customWidth="1"/>
    <col min="14605" max="14605" width="13.42578125" style="1" customWidth="1"/>
    <col min="14606" max="14606" width="1.140625" style="1" customWidth="1"/>
    <col min="14607" max="14607" width="12.7109375" style="1" customWidth="1"/>
    <col min="14608" max="14608" width="1.140625" style="1" customWidth="1"/>
    <col min="14609" max="14609" width="13.5703125" style="1" customWidth="1"/>
    <col min="14610" max="14610" width="16" style="1" bestFit="1" customWidth="1"/>
    <col min="14611" max="14611" width="1" style="1" customWidth="1"/>
    <col min="14612" max="14612" width="14.28515625" style="1" customWidth="1"/>
    <col min="14613" max="14613" width="1" style="1" customWidth="1"/>
    <col min="14614" max="14614" width="14.42578125" style="1" customWidth="1"/>
    <col min="14615" max="14615" width="0.85546875" style="1" customWidth="1"/>
    <col min="14616" max="14616" width="13.28515625" style="1" customWidth="1"/>
    <col min="14617" max="14617" width="1" style="1" customWidth="1"/>
    <col min="14618" max="14618" width="13" style="1" customWidth="1"/>
    <col min="14619" max="14619" width="1" style="1" customWidth="1"/>
    <col min="14620" max="14620" width="14.140625" style="1" bestFit="1" customWidth="1"/>
    <col min="14621" max="14621" width="0.85546875" style="1" customWidth="1"/>
    <col min="14622" max="14622" width="14.5703125" style="1" bestFit="1" customWidth="1"/>
    <col min="14623" max="14838" width="9.140625" style="1"/>
    <col min="14839" max="14839" width="47.5703125" style="1" customWidth="1"/>
    <col min="14840" max="14840" width="9.28515625" style="1" customWidth="1"/>
    <col min="14841" max="14841" width="11.28515625" style="1" customWidth="1"/>
    <col min="14842" max="14842" width="1.28515625" style="1" customWidth="1"/>
    <col min="14843" max="14843" width="12" style="1" customWidth="1"/>
    <col min="14844" max="14844" width="1.28515625" style="1" customWidth="1"/>
    <col min="14845" max="14845" width="12.85546875" style="1" customWidth="1"/>
    <col min="14846" max="14846" width="1.140625" style="1" customWidth="1"/>
    <col min="14847" max="14847" width="12.85546875" style="1" customWidth="1"/>
    <col min="14848" max="14848" width="1.28515625" style="1" customWidth="1"/>
    <col min="14849" max="14849" width="12.85546875" style="1" customWidth="1"/>
    <col min="14850" max="14850" width="1.28515625" style="1" customWidth="1"/>
    <col min="14851" max="14851" width="17.140625" style="1" customWidth="1"/>
    <col min="14852" max="14852" width="1.140625" style="1" customWidth="1"/>
    <col min="14853" max="14853" width="17.140625" style="1" customWidth="1"/>
    <col min="14854" max="14854" width="1.140625" style="1" customWidth="1"/>
    <col min="14855" max="14855" width="17.140625" style="1" customWidth="1"/>
    <col min="14856" max="14856" width="1.140625" style="1" customWidth="1"/>
    <col min="14857" max="14857" width="17.140625" style="1" customWidth="1"/>
    <col min="14858" max="14858" width="1.140625" style="1" customWidth="1"/>
    <col min="14859" max="14859" width="17.5703125" style="1" customWidth="1"/>
    <col min="14860" max="14860" width="1.140625" style="1" customWidth="1"/>
    <col min="14861" max="14861" width="13.42578125" style="1" customWidth="1"/>
    <col min="14862" max="14862" width="1.140625" style="1" customWidth="1"/>
    <col min="14863" max="14863" width="12.7109375" style="1" customWidth="1"/>
    <col min="14864" max="14864" width="1.140625" style="1" customWidth="1"/>
    <col min="14865" max="14865" width="13.5703125" style="1" customWidth="1"/>
    <col min="14866" max="14866" width="16" style="1" bestFit="1" customWidth="1"/>
    <col min="14867" max="14867" width="1" style="1" customWidth="1"/>
    <col min="14868" max="14868" width="14.28515625" style="1" customWidth="1"/>
    <col min="14869" max="14869" width="1" style="1" customWidth="1"/>
    <col min="14870" max="14870" width="14.42578125" style="1" customWidth="1"/>
    <col min="14871" max="14871" width="0.85546875" style="1" customWidth="1"/>
    <col min="14872" max="14872" width="13.28515625" style="1" customWidth="1"/>
    <col min="14873" max="14873" width="1" style="1" customWidth="1"/>
    <col min="14874" max="14874" width="13" style="1" customWidth="1"/>
    <col min="14875" max="14875" width="1" style="1" customWidth="1"/>
    <col min="14876" max="14876" width="14.140625" style="1" bestFit="1" customWidth="1"/>
    <col min="14877" max="14877" width="0.85546875" style="1" customWidth="1"/>
    <col min="14878" max="14878" width="14.5703125" style="1" bestFit="1" customWidth="1"/>
    <col min="14879" max="15094" width="9.140625" style="1"/>
    <col min="15095" max="15095" width="47.5703125" style="1" customWidth="1"/>
    <col min="15096" max="15096" width="9.28515625" style="1" customWidth="1"/>
    <col min="15097" max="15097" width="11.28515625" style="1" customWidth="1"/>
    <col min="15098" max="15098" width="1.28515625" style="1" customWidth="1"/>
    <col min="15099" max="15099" width="12" style="1" customWidth="1"/>
    <col min="15100" max="15100" width="1.28515625" style="1" customWidth="1"/>
    <col min="15101" max="15101" width="12.85546875" style="1" customWidth="1"/>
    <col min="15102" max="15102" width="1.140625" style="1" customWidth="1"/>
    <col min="15103" max="15103" width="12.85546875" style="1" customWidth="1"/>
    <col min="15104" max="15104" width="1.28515625" style="1" customWidth="1"/>
    <col min="15105" max="15105" width="12.85546875" style="1" customWidth="1"/>
    <col min="15106" max="15106" width="1.28515625" style="1" customWidth="1"/>
    <col min="15107" max="15107" width="17.140625" style="1" customWidth="1"/>
    <col min="15108" max="15108" width="1.140625" style="1" customWidth="1"/>
    <col min="15109" max="15109" width="17.140625" style="1" customWidth="1"/>
    <col min="15110" max="15110" width="1.140625" style="1" customWidth="1"/>
    <col min="15111" max="15111" width="17.140625" style="1" customWidth="1"/>
    <col min="15112" max="15112" width="1.140625" style="1" customWidth="1"/>
    <col min="15113" max="15113" width="17.140625" style="1" customWidth="1"/>
    <col min="15114" max="15114" width="1.140625" style="1" customWidth="1"/>
    <col min="15115" max="15115" width="17.5703125" style="1" customWidth="1"/>
    <col min="15116" max="15116" width="1.140625" style="1" customWidth="1"/>
    <col min="15117" max="15117" width="13.42578125" style="1" customWidth="1"/>
    <col min="15118" max="15118" width="1.140625" style="1" customWidth="1"/>
    <col min="15119" max="15119" width="12.7109375" style="1" customWidth="1"/>
    <col min="15120" max="15120" width="1.140625" style="1" customWidth="1"/>
    <col min="15121" max="15121" width="13.5703125" style="1" customWidth="1"/>
    <col min="15122" max="15122" width="16" style="1" bestFit="1" customWidth="1"/>
    <col min="15123" max="15123" width="1" style="1" customWidth="1"/>
    <col min="15124" max="15124" width="14.28515625" style="1" customWidth="1"/>
    <col min="15125" max="15125" width="1" style="1" customWidth="1"/>
    <col min="15126" max="15126" width="14.42578125" style="1" customWidth="1"/>
    <col min="15127" max="15127" width="0.85546875" style="1" customWidth="1"/>
    <col min="15128" max="15128" width="13.28515625" style="1" customWidth="1"/>
    <col min="15129" max="15129" width="1" style="1" customWidth="1"/>
    <col min="15130" max="15130" width="13" style="1" customWidth="1"/>
    <col min="15131" max="15131" width="1" style="1" customWidth="1"/>
    <col min="15132" max="15132" width="14.140625" style="1" bestFit="1" customWidth="1"/>
    <col min="15133" max="15133" width="0.85546875" style="1" customWidth="1"/>
    <col min="15134" max="15134" width="14.5703125" style="1" bestFit="1" customWidth="1"/>
    <col min="15135" max="15350" width="9.140625" style="1"/>
    <col min="15351" max="15351" width="47.5703125" style="1" customWidth="1"/>
    <col min="15352" max="15352" width="9.28515625" style="1" customWidth="1"/>
    <col min="15353" max="15353" width="11.28515625" style="1" customWidth="1"/>
    <col min="15354" max="15354" width="1.28515625" style="1" customWidth="1"/>
    <col min="15355" max="15355" width="12" style="1" customWidth="1"/>
    <col min="15356" max="15356" width="1.28515625" style="1" customWidth="1"/>
    <col min="15357" max="15357" width="12.85546875" style="1" customWidth="1"/>
    <col min="15358" max="15358" width="1.140625" style="1" customWidth="1"/>
    <col min="15359" max="15359" width="12.85546875" style="1" customWidth="1"/>
    <col min="15360" max="15360" width="1.28515625" style="1" customWidth="1"/>
    <col min="15361" max="15361" width="12.85546875" style="1" customWidth="1"/>
    <col min="15362" max="15362" width="1.28515625" style="1" customWidth="1"/>
    <col min="15363" max="15363" width="17.140625" style="1" customWidth="1"/>
    <col min="15364" max="15364" width="1.140625" style="1" customWidth="1"/>
    <col min="15365" max="15365" width="17.140625" style="1" customWidth="1"/>
    <col min="15366" max="15366" width="1.140625" style="1" customWidth="1"/>
    <col min="15367" max="15367" width="17.140625" style="1" customWidth="1"/>
    <col min="15368" max="15368" width="1.140625" style="1" customWidth="1"/>
    <col min="15369" max="15369" width="17.140625" style="1" customWidth="1"/>
    <col min="15370" max="15370" width="1.140625" style="1" customWidth="1"/>
    <col min="15371" max="15371" width="17.5703125" style="1" customWidth="1"/>
    <col min="15372" max="15372" width="1.140625" style="1" customWidth="1"/>
    <col min="15373" max="15373" width="13.42578125" style="1" customWidth="1"/>
    <col min="15374" max="15374" width="1.140625" style="1" customWidth="1"/>
    <col min="15375" max="15375" width="12.7109375" style="1" customWidth="1"/>
    <col min="15376" max="15376" width="1.140625" style="1" customWidth="1"/>
    <col min="15377" max="15377" width="13.5703125" style="1" customWidth="1"/>
    <col min="15378" max="15378" width="16" style="1" bestFit="1" customWidth="1"/>
    <col min="15379" max="15379" width="1" style="1" customWidth="1"/>
    <col min="15380" max="15380" width="14.28515625" style="1" customWidth="1"/>
    <col min="15381" max="15381" width="1" style="1" customWidth="1"/>
    <col min="15382" max="15382" width="14.42578125" style="1" customWidth="1"/>
    <col min="15383" max="15383" width="0.85546875" style="1" customWidth="1"/>
    <col min="15384" max="15384" width="13.28515625" style="1" customWidth="1"/>
    <col min="15385" max="15385" width="1" style="1" customWidth="1"/>
    <col min="15386" max="15386" width="13" style="1" customWidth="1"/>
    <col min="15387" max="15387" width="1" style="1" customWidth="1"/>
    <col min="15388" max="15388" width="14.140625" style="1" bestFit="1" customWidth="1"/>
    <col min="15389" max="15389" width="0.85546875" style="1" customWidth="1"/>
    <col min="15390" max="15390" width="14.5703125" style="1" bestFit="1" customWidth="1"/>
    <col min="15391" max="15606" width="9.140625" style="1"/>
    <col min="15607" max="15607" width="47.5703125" style="1" customWidth="1"/>
    <col min="15608" max="15608" width="9.28515625" style="1" customWidth="1"/>
    <col min="15609" max="15609" width="11.28515625" style="1" customWidth="1"/>
    <col min="15610" max="15610" width="1.28515625" style="1" customWidth="1"/>
    <col min="15611" max="15611" width="12" style="1" customWidth="1"/>
    <col min="15612" max="15612" width="1.28515625" style="1" customWidth="1"/>
    <col min="15613" max="15613" width="12.85546875" style="1" customWidth="1"/>
    <col min="15614" max="15614" width="1.140625" style="1" customWidth="1"/>
    <col min="15615" max="15615" width="12.85546875" style="1" customWidth="1"/>
    <col min="15616" max="15616" width="1.28515625" style="1" customWidth="1"/>
    <col min="15617" max="15617" width="12.85546875" style="1" customWidth="1"/>
    <col min="15618" max="15618" width="1.28515625" style="1" customWidth="1"/>
    <col min="15619" max="15619" width="17.140625" style="1" customWidth="1"/>
    <col min="15620" max="15620" width="1.140625" style="1" customWidth="1"/>
    <col min="15621" max="15621" width="17.140625" style="1" customWidth="1"/>
    <col min="15622" max="15622" width="1.140625" style="1" customWidth="1"/>
    <col min="15623" max="15623" width="17.140625" style="1" customWidth="1"/>
    <col min="15624" max="15624" width="1.140625" style="1" customWidth="1"/>
    <col min="15625" max="15625" width="17.140625" style="1" customWidth="1"/>
    <col min="15626" max="15626" width="1.140625" style="1" customWidth="1"/>
    <col min="15627" max="15627" width="17.5703125" style="1" customWidth="1"/>
    <col min="15628" max="15628" width="1.140625" style="1" customWidth="1"/>
    <col min="15629" max="15629" width="13.42578125" style="1" customWidth="1"/>
    <col min="15630" max="15630" width="1.140625" style="1" customWidth="1"/>
    <col min="15631" max="15631" width="12.7109375" style="1" customWidth="1"/>
    <col min="15632" max="15632" width="1.140625" style="1" customWidth="1"/>
    <col min="15633" max="15633" width="13.5703125" style="1" customWidth="1"/>
    <col min="15634" max="15634" width="16" style="1" bestFit="1" customWidth="1"/>
    <col min="15635" max="15635" width="1" style="1" customWidth="1"/>
    <col min="15636" max="15636" width="14.28515625" style="1" customWidth="1"/>
    <col min="15637" max="15637" width="1" style="1" customWidth="1"/>
    <col min="15638" max="15638" width="14.42578125" style="1" customWidth="1"/>
    <col min="15639" max="15639" width="0.85546875" style="1" customWidth="1"/>
    <col min="15640" max="15640" width="13.28515625" style="1" customWidth="1"/>
    <col min="15641" max="15641" width="1" style="1" customWidth="1"/>
    <col min="15642" max="15642" width="13" style="1" customWidth="1"/>
    <col min="15643" max="15643" width="1" style="1" customWidth="1"/>
    <col min="15644" max="15644" width="14.140625" style="1" bestFit="1" customWidth="1"/>
    <col min="15645" max="15645" width="0.85546875" style="1" customWidth="1"/>
    <col min="15646" max="15646" width="14.5703125" style="1" bestFit="1" customWidth="1"/>
    <col min="15647" max="15862" width="9.140625" style="1"/>
    <col min="15863" max="15863" width="47.5703125" style="1" customWidth="1"/>
    <col min="15864" max="15864" width="9.28515625" style="1" customWidth="1"/>
    <col min="15865" max="15865" width="11.28515625" style="1" customWidth="1"/>
    <col min="15866" max="15866" width="1.28515625" style="1" customWidth="1"/>
    <col min="15867" max="15867" width="12" style="1" customWidth="1"/>
    <col min="15868" max="15868" width="1.28515625" style="1" customWidth="1"/>
    <col min="15869" max="15869" width="12.85546875" style="1" customWidth="1"/>
    <col min="15870" max="15870" width="1.140625" style="1" customWidth="1"/>
    <col min="15871" max="15871" width="12.85546875" style="1" customWidth="1"/>
    <col min="15872" max="15872" width="1.28515625" style="1" customWidth="1"/>
    <col min="15873" max="15873" width="12.85546875" style="1" customWidth="1"/>
    <col min="15874" max="15874" width="1.28515625" style="1" customWidth="1"/>
    <col min="15875" max="15875" width="17.140625" style="1" customWidth="1"/>
    <col min="15876" max="15876" width="1.140625" style="1" customWidth="1"/>
    <col min="15877" max="15877" width="17.140625" style="1" customWidth="1"/>
    <col min="15878" max="15878" width="1.140625" style="1" customWidth="1"/>
    <col min="15879" max="15879" width="17.140625" style="1" customWidth="1"/>
    <col min="15880" max="15880" width="1.140625" style="1" customWidth="1"/>
    <col min="15881" max="15881" width="17.140625" style="1" customWidth="1"/>
    <col min="15882" max="15882" width="1.140625" style="1" customWidth="1"/>
    <col min="15883" max="15883" width="17.5703125" style="1" customWidth="1"/>
    <col min="15884" max="15884" width="1.140625" style="1" customWidth="1"/>
    <col min="15885" max="15885" width="13.42578125" style="1" customWidth="1"/>
    <col min="15886" max="15886" width="1.140625" style="1" customWidth="1"/>
    <col min="15887" max="15887" width="12.7109375" style="1" customWidth="1"/>
    <col min="15888" max="15888" width="1.140625" style="1" customWidth="1"/>
    <col min="15889" max="15889" width="13.5703125" style="1" customWidth="1"/>
    <col min="15890" max="15890" width="16" style="1" bestFit="1" customWidth="1"/>
    <col min="15891" max="15891" width="1" style="1" customWidth="1"/>
    <col min="15892" max="15892" width="14.28515625" style="1" customWidth="1"/>
    <col min="15893" max="15893" width="1" style="1" customWidth="1"/>
    <col min="15894" max="15894" width="14.42578125" style="1" customWidth="1"/>
    <col min="15895" max="15895" width="0.85546875" style="1" customWidth="1"/>
    <col min="15896" max="15896" width="13.28515625" style="1" customWidth="1"/>
    <col min="15897" max="15897" width="1" style="1" customWidth="1"/>
    <col min="15898" max="15898" width="13" style="1" customWidth="1"/>
    <col min="15899" max="15899" width="1" style="1" customWidth="1"/>
    <col min="15900" max="15900" width="14.140625" style="1" bestFit="1" customWidth="1"/>
    <col min="15901" max="15901" width="0.85546875" style="1" customWidth="1"/>
    <col min="15902" max="15902" width="14.5703125" style="1" bestFit="1" customWidth="1"/>
    <col min="15903" max="16118" width="9.140625" style="1"/>
    <col min="16119" max="16119" width="47.5703125" style="1" customWidth="1"/>
    <col min="16120" max="16120" width="9.28515625" style="1" customWidth="1"/>
    <col min="16121" max="16121" width="11.28515625" style="1" customWidth="1"/>
    <col min="16122" max="16122" width="1.28515625" style="1" customWidth="1"/>
    <col min="16123" max="16123" width="12" style="1" customWidth="1"/>
    <col min="16124" max="16124" width="1.28515625" style="1" customWidth="1"/>
    <col min="16125" max="16125" width="12.85546875" style="1" customWidth="1"/>
    <col min="16126" max="16126" width="1.140625" style="1" customWidth="1"/>
    <col min="16127" max="16127" width="12.85546875" style="1" customWidth="1"/>
    <col min="16128" max="16128" width="1.28515625" style="1" customWidth="1"/>
    <col min="16129" max="16129" width="12.85546875" style="1" customWidth="1"/>
    <col min="16130" max="16130" width="1.28515625" style="1" customWidth="1"/>
    <col min="16131" max="16131" width="17.140625" style="1" customWidth="1"/>
    <col min="16132" max="16132" width="1.140625" style="1" customWidth="1"/>
    <col min="16133" max="16133" width="17.140625" style="1" customWidth="1"/>
    <col min="16134" max="16134" width="1.140625" style="1" customWidth="1"/>
    <col min="16135" max="16135" width="17.140625" style="1" customWidth="1"/>
    <col min="16136" max="16136" width="1.140625" style="1" customWidth="1"/>
    <col min="16137" max="16137" width="17.140625" style="1" customWidth="1"/>
    <col min="16138" max="16138" width="1.140625" style="1" customWidth="1"/>
    <col min="16139" max="16139" width="17.5703125" style="1" customWidth="1"/>
    <col min="16140" max="16140" width="1.140625" style="1" customWidth="1"/>
    <col min="16141" max="16141" width="13.42578125" style="1" customWidth="1"/>
    <col min="16142" max="16142" width="1.140625" style="1" customWidth="1"/>
    <col min="16143" max="16143" width="12.7109375" style="1" customWidth="1"/>
    <col min="16144" max="16144" width="1.140625" style="1" customWidth="1"/>
    <col min="16145" max="16145" width="13.5703125" style="1" customWidth="1"/>
    <col min="16146" max="16146" width="16" style="1" bestFit="1" customWidth="1"/>
    <col min="16147" max="16147" width="1" style="1" customWidth="1"/>
    <col min="16148" max="16148" width="14.28515625" style="1" customWidth="1"/>
    <col min="16149" max="16149" width="1" style="1" customWidth="1"/>
    <col min="16150" max="16150" width="14.42578125" style="1" customWidth="1"/>
    <col min="16151" max="16151" width="0.85546875" style="1" customWidth="1"/>
    <col min="16152" max="16152" width="13.28515625" style="1" customWidth="1"/>
    <col min="16153" max="16153" width="1" style="1" customWidth="1"/>
    <col min="16154" max="16154" width="13" style="1" customWidth="1"/>
    <col min="16155" max="16155" width="1" style="1" customWidth="1"/>
    <col min="16156" max="16156" width="14.140625" style="1" bestFit="1" customWidth="1"/>
    <col min="16157" max="16157" width="0.85546875" style="1" customWidth="1"/>
    <col min="16158" max="16158" width="14.5703125" style="1" bestFit="1" customWidth="1"/>
    <col min="16159" max="16384" width="9.140625" style="1"/>
  </cols>
  <sheetData>
    <row r="1" spans="1:47" ht="21.75" customHeight="1">
      <c r="A1" s="44" t="s">
        <v>75</v>
      </c>
      <c r="B1" s="3"/>
      <c r="Z1" s="4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</row>
    <row r="2" spans="1:47" ht="21.75" customHeight="1">
      <c r="A2" s="45" t="s">
        <v>66</v>
      </c>
      <c r="B2" s="5"/>
      <c r="C2" s="5"/>
      <c r="D2" s="205"/>
      <c r="E2" s="5"/>
      <c r="F2" s="205"/>
      <c r="G2" s="5"/>
      <c r="H2" s="205"/>
      <c r="I2" s="5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</row>
    <row r="3" spans="1:47" ht="21.75" customHeight="1">
      <c r="A3" s="45"/>
      <c r="B3" s="5"/>
      <c r="C3" s="5"/>
      <c r="D3" s="205"/>
      <c r="E3" s="5"/>
      <c r="F3" s="205"/>
      <c r="G3" s="5"/>
      <c r="H3" s="205"/>
      <c r="I3" s="5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</row>
    <row r="4" spans="1:47" s="111" customFormat="1" ht="21.75" customHeight="1">
      <c r="A4" s="110"/>
      <c r="B4" s="46"/>
      <c r="C4" s="227" t="s">
        <v>36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</row>
    <row r="5" spans="1:47" s="111" customFormat="1" ht="21.75" customHeight="1">
      <c r="A5" s="110"/>
      <c r="B5" s="46"/>
      <c r="C5" s="48"/>
      <c r="D5" s="48"/>
      <c r="F5" s="48"/>
      <c r="G5" s="48"/>
      <c r="H5" s="48"/>
      <c r="I5" s="48"/>
      <c r="J5" s="48"/>
      <c r="K5" s="144" t="s">
        <v>37</v>
      </c>
      <c r="L5" s="47"/>
      <c r="M5" s="48" t="s">
        <v>108</v>
      </c>
      <c r="N5" s="47"/>
      <c r="O5" s="48"/>
      <c r="P5" s="47"/>
      <c r="Q5" s="48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</row>
    <row r="6" spans="1:47" s="111" customFormat="1" ht="21.75" customHeight="1">
      <c r="A6" s="110"/>
      <c r="B6" s="50"/>
      <c r="C6" s="48" t="s">
        <v>38</v>
      </c>
      <c r="D6" s="48"/>
      <c r="E6" s="48" t="s">
        <v>144</v>
      </c>
      <c r="F6" s="48"/>
      <c r="G6" s="228" t="s">
        <v>25</v>
      </c>
      <c r="H6" s="228"/>
      <c r="I6" s="228"/>
      <c r="J6" s="48"/>
      <c r="K6" s="210" t="s">
        <v>123</v>
      </c>
      <c r="L6" s="48"/>
      <c r="M6" s="49" t="s">
        <v>109</v>
      </c>
      <c r="N6" s="48"/>
      <c r="O6" s="49" t="s">
        <v>112</v>
      </c>
      <c r="P6" s="48"/>
      <c r="Q6" s="49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</row>
    <row r="7" spans="1:47" s="111" customFormat="1" ht="21.75" customHeight="1">
      <c r="A7" s="110"/>
      <c r="B7" s="46"/>
      <c r="C7" s="48" t="s">
        <v>143</v>
      </c>
      <c r="D7" s="48"/>
      <c r="E7" s="48" t="s">
        <v>157</v>
      </c>
      <c r="F7" s="48"/>
      <c r="G7" s="48" t="s">
        <v>39</v>
      </c>
      <c r="H7" s="48"/>
      <c r="I7" s="48"/>
      <c r="J7" s="48"/>
      <c r="K7" s="48" t="s">
        <v>141</v>
      </c>
      <c r="L7" s="48"/>
      <c r="M7" s="48" t="s">
        <v>110</v>
      </c>
      <c r="N7" s="48"/>
      <c r="O7" s="48" t="s">
        <v>113</v>
      </c>
      <c r="P7" s="48"/>
      <c r="Q7" s="49" t="s">
        <v>40</v>
      </c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</row>
    <row r="8" spans="1:47" s="111" customFormat="1" ht="21.75" customHeight="1">
      <c r="A8" s="110"/>
      <c r="B8" s="51"/>
      <c r="C8" s="48" t="s">
        <v>41</v>
      </c>
      <c r="D8" s="48"/>
      <c r="E8" s="48" t="s">
        <v>156</v>
      </c>
      <c r="F8" s="48"/>
      <c r="G8" s="48" t="s">
        <v>42</v>
      </c>
      <c r="H8" s="48"/>
      <c r="I8" s="48" t="s">
        <v>43</v>
      </c>
      <c r="J8" s="48"/>
      <c r="K8" s="49" t="s">
        <v>142</v>
      </c>
      <c r="L8" s="48"/>
      <c r="M8" s="48" t="s">
        <v>111</v>
      </c>
      <c r="N8" s="48"/>
      <c r="O8" s="48" t="s">
        <v>114</v>
      </c>
      <c r="P8" s="48"/>
      <c r="Q8" s="48" t="s">
        <v>44</v>
      </c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</row>
    <row r="9" spans="1:47" s="111" customFormat="1" ht="21.75" customHeight="1">
      <c r="A9" s="110"/>
      <c r="B9" s="52"/>
      <c r="C9" s="229" t="s">
        <v>59</v>
      </c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</row>
    <row r="10" spans="1:47" s="111" customFormat="1" ht="21.75" customHeight="1">
      <c r="A10" s="53" t="s">
        <v>99</v>
      </c>
      <c r="B10" s="113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</row>
    <row r="11" spans="1:47" s="111" customFormat="1" ht="22.5" hidden="1" customHeight="1">
      <c r="A11" s="119" t="s">
        <v>1</v>
      </c>
      <c r="B11" s="113"/>
      <c r="C11" s="96"/>
      <c r="D11" s="97"/>
      <c r="E11" s="96"/>
      <c r="F11" s="97"/>
      <c r="G11" s="96"/>
      <c r="H11" s="97"/>
      <c r="I11" s="96"/>
      <c r="J11" s="97"/>
      <c r="K11" s="96"/>
      <c r="L11" s="97"/>
      <c r="M11" s="98"/>
      <c r="N11" s="97"/>
      <c r="O11" s="98"/>
      <c r="P11" s="97"/>
      <c r="Q11" s="98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</row>
    <row r="12" spans="1:47" s="111" customFormat="1" ht="22.5" hidden="1" customHeight="1">
      <c r="A12" s="54" t="s">
        <v>0</v>
      </c>
      <c r="B12" s="113"/>
      <c r="C12" s="96"/>
      <c r="D12" s="99"/>
      <c r="E12" s="96"/>
      <c r="F12" s="99"/>
      <c r="G12" s="96"/>
      <c r="H12" s="98"/>
      <c r="I12" s="96"/>
      <c r="J12" s="100"/>
      <c r="K12" s="96"/>
      <c r="L12" s="100"/>
      <c r="M12" s="98"/>
      <c r="N12" s="100"/>
      <c r="O12" s="98"/>
      <c r="P12" s="100"/>
      <c r="Q12" s="98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</row>
    <row r="13" spans="1:47" s="115" customFormat="1" ht="21.75" customHeight="1">
      <c r="A13" s="53" t="s">
        <v>100</v>
      </c>
      <c r="B13" s="95"/>
      <c r="C13" s="98">
        <v>465000</v>
      </c>
      <c r="D13" s="98"/>
      <c r="E13" s="96">
        <v>297619</v>
      </c>
      <c r="F13" s="98"/>
      <c r="G13" s="98">
        <v>26000</v>
      </c>
      <c r="H13" s="98"/>
      <c r="I13" s="98">
        <v>96401</v>
      </c>
      <c r="J13" s="98"/>
      <c r="K13" s="98">
        <v>905</v>
      </c>
      <c r="L13" s="98"/>
      <c r="M13" s="98">
        <v>885925</v>
      </c>
      <c r="N13" s="98"/>
      <c r="O13" s="96">
        <v>0</v>
      </c>
      <c r="P13" s="98"/>
      <c r="Q13" s="98">
        <v>885925</v>
      </c>
      <c r="R13" s="114"/>
      <c r="S13" s="114"/>
      <c r="T13" s="116"/>
      <c r="U13" s="116"/>
      <c r="V13" s="116"/>
      <c r="W13" s="111"/>
      <c r="X13" s="116"/>
      <c r="Y13" s="111"/>
      <c r="Z13" s="1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</row>
    <row r="14" spans="1:47" s="115" customFormat="1" ht="21.75" customHeight="1">
      <c r="A14" s="53"/>
      <c r="B14" s="95"/>
      <c r="C14" s="98"/>
      <c r="D14" s="98"/>
      <c r="E14" s="96"/>
      <c r="F14" s="98"/>
      <c r="G14" s="98"/>
      <c r="H14" s="98"/>
      <c r="I14" s="98"/>
      <c r="J14" s="98"/>
      <c r="K14" s="98"/>
      <c r="L14" s="98"/>
      <c r="M14" s="98"/>
      <c r="N14" s="98"/>
      <c r="O14" s="96"/>
      <c r="P14" s="98"/>
      <c r="Q14" s="98"/>
      <c r="R14" s="114"/>
      <c r="S14" s="114"/>
      <c r="T14" s="116"/>
      <c r="U14" s="116"/>
      <c r="V14" s="116"/>
      <c r="W14" s="111"/>
      <c r="X14" s="116"/>
      <c r="Y14" s="111"/>
      <c r="Z14" s="116"/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  <c r="AS14" s="216"/>
      <c r="AT14" s="216"/>
      <c r="AU14" s="216"/>
    </row>
    <row r="15" spans="1:47" s="111" customFormat="1" ht="22.5" customHeight="1">
      <c r="A15" s="53" t="s">
        <v>115</v>
      </c>
      <c r="B15" s="113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116"/>
      <c r="S15" s="116"/>
      <c r="T15" s="116"/>
      <c r="U15" s="116"/>
      <c r="V15" s="116"/>
      <c r="X15" s="116"/>
      <c r="Z15" s="116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</row>
    <row r="16" spans="1:47" s="111" customFormat="1" ht="22.5" customHeight="1">
      <c r="A16" s="54" t="s">
        <v>145</v>
      </c>
      <c r="B16" s="113"/>
      <c r="C16" s="96"/>
      <c r="D16" s="99"/>
      <c r="E16" s="96"/>
      <c r="F16" s="99"/>
      <c r="G16" s="96"/>
      <c r="H16" s="98"/>
      <c r="I16" s="96"/>
      <c r="J16" s="98"/>
      <c r="K16" s="96"/>
      <c r="L16" s="98"/>
      <c r="M16" s="96"/>
      <c r="N16" s="98"/>
      <c r="O16" s="96"/>
      <c r="P16" s="98"/>
      <c r="Q16" s="96"/>
      <c r="T16" s="116"/>
      <c r="U16" s="116"/>
      <c r="V16" s="116"/>
      <c r="X16" s="116"/>
      <c r="Z16" s="116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</row>
    <row r="17" spans="1:47" s="111" customFormat="1" ht="22.5" customHeight="1">
      <c r="A17" s="54" t="s">
        <v>158</v>
      </c>
      <c r="B17" s="113"/>
      <c r="C17" s="96">
        <v>0</v>
      </c>
      <c r="D17" s="99"/>
      <c r="E17" s="96">
        <v>0</v>
      </c>
      <c r="F17" s="99"/>
      <c r="G17" s="96">
        <v>0</v>
      </c>
      <c r="H17" s="98"/>
      <c r="I17" s="96">
        <v>0</v>
      </c>
      <c r="J17" s="98"/>
      <c r="K17" s="96">
        <v>0</v>
      </c>
      <c r="L17" s="98"/>
      <c r="M17" s="96">
        <f>SUM(C17:K17)</f>
        <v>0</v>
      </c>
      <c r="N17" s="98"/>
      <c r="O17" s="96">
        <v>2577</v>
      </c>
      <c r="P17" s="98"/>
      <c r="Q17" s="96">
        <f>SUM(M17:O17)</f>
        <v>2577</v>
      </c>
      <c r="T17" s="116"/>
      <c r="U17" s="116"/>
      <c r="V17" s="116"/>
      <c r="X17" s="116"/>
      <c r="Z17" s="116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</row>
    <row r="18" spans="1:47" s="111" customFormat="1" ht="22.5" customHeight="1">
      <c r="A18" s="54" t="s">
        <v>124</v>
      </c>
      <c r="B18" s="113"/>
      <c r="C18" s="96"/>
      <c r="D18" s="99"/>
      <c r="E18" s="96"/>
      <c r="F18" s="99"/>
      <c r="G18" s="96"/>
      <c r="H18" s="98"/>
      <c r="I18" s="96"/>
      <c r="J18" s="98"/>
      <c r="K18" s="96"/>
      <c r="L18" s="98"/>
      <c r="M18" s="96"/>
      <c r="N18" s="98"/>
      <c r="O18" s="96"/>
      <c r="P18" s="98"/>
      <c r="Q18" s="96"/>
      <c r="T18" s="116"/>
      <c r="U18" s="116"/>
      <c r="V18" s="116"/>
      <c r="X18" s="116"/>
      <c r="Z18" s="116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</row>
    <row r="19" spans="1:47" s="111" customFormat="1" ht="22.5" customHeight="1">
      <c r="A19" s="54" t="s">
        <v>125</v>
      </c>
      <c r="B19" s="113"/>
      <c r="C19" s="102">
        <v>0</v>
      </c>
      <c r="D19" s="99"/>
      <c r="E19" s="102">
        <v>0</v>
      </c>
      <c r="F19" s="99"/>
      <c r="G19" s="102">
        <v>0</v>
      </c>
      <c r="H19" s="98"/>
      <c r="I19" s="102">
        <v>0</v>
      </c>
      <c r="J19" s="98"/>
      <c r="K19" s="102">
        <v>0</v>
      </c>
      <c r="L19" s="98"/>
      <c r="M19" s="102">
        <f>SUM(C19:K19)</f>
        <v>0</v>
      </c>
      <c r="N19" s="98"/>
      <c r="O19" s="102">
        <v>3500</v>
      </c>
      <c r="P19" s="98"/>
      <c r="Q19" s="102">
        <f>SUM(M19:O19)</f>
        <v>3500</v>
      </c>
      <c r="T19" s="116"/>
      <c r="U19" s="116"/>
      <c r="V19" s="116"/>
      <c r="X19" s="116"/>
      <c r="Z19" s="116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</row>
    <row r="20" spans="1:47" s="111" customFormat="1" ht="22.5" customHeight="1">
      <c r="A20" s="53" t="s">
        <v>146</v>
      </c>
      <c r="B20" s="113"/>
      <c r="C20" s="182">
        <f>SUM(C16:C19)</f>
        <v>0</v>
      </c>
      <c r="D20" s="112">
        <f t="shared" ref="D20:P20" si="0">SUM(D16:D19)</f>
        <v>0</v>
      </c>
      <c r="E20" s="182">
        <f t="shared" si="0"/>
        <v>0</v>
      </c>
      <c r="F20" s="112">
        <f t="shared" si="0"/>
        <v>0</v>
      </c>
      <c r="G20" s="182">
        <f t="shared" si="0"/>
        <v>0</v>
      </c>
      <c r="H20" s="112">
        <f t="shared" si="0"/>
        <v>0</v>
      </c>
      <c r="I20" s="182">
        <f t="shared" si="0"/>
        <v>0</v>
      </c>
      <c r="J20" s="112">
        <f t="shared" si="0"/>
        <v>0</v>
      </c>
      <c r="K20" s="182">
        <f t="shared" si="0"/>
        <v>0</v>
      </c>
      <c r="L20" s="112">
        <f t="shared" si="0"/>
        <v>0</v>
      </c>
      <c r="M20" s="182">
        <f t="shared" si="0"/>
        <v>0</v>
      </c>
      <c r="N20" s="112">
        <f t="shared" si="0"/>
        <v>0</v>
      </c>
      <c r="O20" s="182">
        <f>SUM(O16:O19)</f>
        <v>6077</v>
      </c>
      <c r="P20" s="112">
        <f t="shared" si="0"/>
        <v>0</v>
      </c>
      <c r="Q20" s="182">
        <f>SUM(Q16:Q19)</f>
        <v>6077</v>
      </c>
      <c r="T20" s="116"/>
      <c r="U20" s="116"/>
      <c r="V20" s="116"/>
      <c r="X20" s="116"/>
      <c r="Z20" s="116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</row>
    <row r="21" spans="1:47" s="111" customFormat="1" ht="22.5" customHeight="1">
      <c r="A21" s="53"/>
      <c r="B21" s="113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T21" s="116"/>
      <c r="U21" s="116"/>
      <c r="V21" s="116"/>
      <c r="X21" s="116"/>
      <c r="Z21" s="116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</row>
    <row r="22" spans="1:47" s="111" customFormat="1" ht="21.75" customHeight="1">
      <c r="A22" s="53" t="s">
        <v>58</v>
      </c>
      <c r="B22" s="113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T22" s="116"/>
      <c r="U22" s="116"/>
      <c r="V22" s="116"/>
      <c r="X22" s="116"/>
      <c r="Z22" s="116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</row>
    <row r="23" spans="1:47" s="111" customFormat="1" ht="21.75" customHeight="1">
      <c r="A23" s="54" t="s">
        <v>126</v>
      </c>
      <c r="B23" s="113"/>
      <c r="C23" s="96">
        <v>0</v>
      </c>
      <c r="D23" s="99"/>
      <c r="E23" s="96">
        <v>0</v>
      </c>
      <c r="F23" s="99"/>
      <c r="G23" s="96">
        <v>0</v>
      </c>
      <c r="H23" s="98"/>
      <c r="I23" s="98">
        <v>17941</v>
      </c>
      <c r="J23" s="98"/>
      <c r="K23" s="96">
        <v>0</v>
      </c>
      <c r="L23" s="97"/>
      <c r="M23" s="98">
        <f>SUM(C23:K23)</f>
        <v>17941</v>
      </c>
      <c r="N23" s="97"/>
      <c r="O23" s="96">
        <v>-62</v>
      </c>
      <c r="P23" s="97"/>
      <c r="Q23" s="98">
        <f>SUM(M23:O23)</f>
        <v>17879</v>
      </c>
      <c r="T23" s="116"/>
      <c r="U23" s="116"/>
      <c r="V23" s="116"/>
      <c r="X23" s="116"/>
      <c r="Z23" s="116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</row>
    <row r="24" spans="1:47" s="111" customFormat="1" ht="21.75" customHeight="1">
      <c r="A24" s="54" t="s">
        <v>45</v>
      </c>
      <c r="B24" s="113"/>
      <c r="C24" s="96">
        <v>0</v>
      </c>
      <c r="D24" s="99"/>
      <c r="E24" s="96">
        <v>0</v>
      </c>
      <c r="F24" s="99"/>
      <c r="G24" s="96">
        <v>0</v>
      </c>
      <c r="H24" s="98"/>
      <c r="I24" s="102">
        <v>0</v>
      </c>
      <c r="J24" s="98"/>
      <c r="K24" s="102">
        <v>470</v>
      </c>
      <c r="L24" s="97"/>
      <c r="M24" s="185">
        <f>SUM(C24:K24)</f>
        <v>470</v>
      </c>
      <c r="N24" s="97"/>
      <c r="O24" s="96">
        <v>0</v>
      </c>
      <c r="P24" s="97"/>
      <c r="Q24" s="98">
        <f>SUM(M24:O24)</f>
        <v>470</v>
      </c>
      <c r="T24" s="116"/>
      <c r="U24" s="116"/>
      <c r="V24" s="116"/>
      <c r="X24" s="116"/>
      <c r="Z24" s="116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</row>
    <row r="25" spans="1:47" s="111" customFormat="1" ht="21.75" customHeight="1">
      <c r="A25" s="53" t="s">
        <v>57</v>
      </c>
      <c r="B25" s="113"/>
      <c r="C25" s="103">
        <v>0</v>
      </c>
      <c r="D25" s="186"/>
      <c r="E25" s="103">
        <v>0</v>
      </c>
      <c r="F25" s="186"/>
      <c r="G25" s="103">
        <v>0</v>
      </c>
      <c r="H25" s="97"/>
      <c r="I25" s="184">
        <f>SUM(I23:I24)</f>
        <v>17941</v>
      </c>
      <c r="J25" s="97"/>
      <c r="K25" s="184">
        <f t="shared" ref="K25:M25" si="1">SUM(K23:K24)</f>
        <v>470</v>
      </c>
      <c r="L25" s="97"/>
      <c r="M25" s="184">
        <f t="shared" si="1"/>
        <v>18411</v>
      </c>
      <c r="N25" s="97"/>
      <c r="O25" s="109">
        <f>SUM(O23:O24)</f>
        <v>-62</v>
      </c>
      <c r="P25" s="97"/>
      <c r="Q25" s="106">
        <f>SUM(M25:O25)</f>
        <v>18349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</row>
    <row r="26" spans="1:47" s="111" customFormat="1" ht="21.75" customHeight="1">
      <c r="A26" s="53"/>
      <c r="B26" s="113"/>
      <c r="C26" s="186"/>
      <c r="D26" s="186"/>
      <c r="E26" s="186"/>
      <c r="F26" s="186"/>
      <c r="G26" s="186"/>
      <c r="H26" s="97"/>
      <c r="I26" s="97"/>
      <c r="J26" s="97"/>
      <c r="K26" s="97"/>
      <c r="L26" s="97"/>
      <c r="M26" s="97"/>
      <c r="N26" s="97"/>
      <c r="O26" s="112"/>
      <c r="P26" s="97"/>
      <c r="Q26" s="97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</row>
    <row r="27" spans="1:47" s="111" customFormat="1" ht="21.75" customHeight="1" thickBot="1">
      <c r="A27" s="55" t="s">
        <v>101</v>
      </c>
      <c r="B27" s="118"/>
      <c r="C27" s="121">
        <f>C13+C17+C25</f>
        <v>465000</v>
      </c>
      <c r="D27" s="108"/>
      <c r="E27" s="121">
        <f>E13+E17+E25</f>
        <v>297619</v>
      </c>
      <c r="F27" s="108"/>
      <c r="G27" s="121">
        <f>G13+G17+G25</f>
        <v>26000</v>
      </c>
      <c r="H27" s="108"/>
      <c r="I27" s="121">
        <f>I13+I17+I25</f>
        <v>114342</v>
      </c>
      <c r="J27" s="108"/>
      <c r="K27" s="121">
        <f>K13+K17+K25</f>
        <v>1375</v>
      </c>
      <c r="L27" s="108"/>
      <c r="M27" s="107">
        <f>SUM(C27:K27)</f>
        <v>904336</v>
      </c>
      <c r="N27" s="108"/>
      <c r="O27" s="121">
        <f>O13+O20+O25</f>
        <v>6015</v>
      </c>
      <c r="P27" s="108"/>
      <c r="Q27" s="107">
        <f>SUM(M27:O27)</f>
        <v>910351</v>
      </c>
      <c r="R27" s="116"/>
      <c r="S27" s="116"/>
      <c r="T27" s="116"/>
      <c r="U27" s="116"/>
      <c r="V27" s="116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</row>
    <row r="28" spans="1:47" ht="22.5" customHeight="1" thickTop="1"/>
    <row r="29" spans="1:47" ht="22.5" customHeight="1">
      <c r="A29" s="44" t="s">
        <v>75</v>
      </c>
      <c r="B29" s="3"/>
    </row>
    <row r="30" spans="1:47" ht="22.5" customHeight="1">
      <c r="A30" s="45" t="s">
        <v>66</v>
      </c>
      <c r="B30" s="5"/>
      <c r="C30" s="5"/>
      <c r="D30" s="205"/>
      <c r="E30" s="5"/>
      <c r="F30" s="205"/>
      <c r="G30" s="5"/>
      <c r="H30" s="205"/>
      <c r="I30" s="5"/>
    </row>
    <row r="31" spans="1:47" ht="22.5" customHeight="1">
      <c r="A31" s="45"/>
      <c r="B31" s="5"/>
      <c r="C31" s="5"/>
      <c r="D31" s="205"/>
      <c r="E31" s="5"/>
      <c r="F31" s="205"/>
      <c r="G31" s="5"/>
      <c r="H31" s="205"/>
      <c r="I31" s="5"/>
    </row>
    <row r="32" spans="1:47" s="111" customFormat="1" ht="22.5" customHeight="1">
      <c r="A32" s="110"/>
      <c r="B32" s="46"/>
      <c r="C32" s="227" t="s">
        <v>36</v>
      </c>
      <c r="D32" s="227"/>
      <c r="E32" s="227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</row>
    <row r="33" spans="1:17" s="111" customFormat="1" ht="22.5" customHeight="1">
      <c r="A33" s="110"/>
      <c r="B33" s="46"/>
      <c r="C33" s="48"/>
      <c r="D33" s="48"/>
      <c r="F33" s="48"/>
      <c r="G33" s="48"/>
      <c r="H33" s="48"/>
      <c r="I33" s="48"/>
      <c r="J33" s="48"/>
      <c r="K33" s="144" t="s">
        <v>37</v>
      </c>
      <c r="L33" s="47"/>
      <c r="M33" s="48" t="s">
        <v>108</v>
      </c>
      <c r="N33" s="47"/>
      <c r="O33" s="48"/>
      <c r="P33" s="47"/>
      <c r="Q33" s="48"/>
    </row>
    <row r="34" spans="1:17" s="111" customFormat="1" ht="22.5" customHeight="1">
      <c r="A34" s="110"/>
      <c r="B34" s="50"/>
      <c r="C34" s="48" t="s">
        <v>38</v>
      </c>
      <c r="D34" s="48"/>
      <c r="E34" s="48" t="s">
        <v>144</v>
      </c>
      <c r="F34" s="48"/>
      <c r="G34" s="228" t="s">
        <v>25</v>
      </c>
      <c r="H34" s="228"/>
      <c r="I34" s="228"/>
      <c r="J34" s="48"/>
      <c r="K34" s="210" t="s">
        <v>123</v>
      </c>
      <c r="L34" s="48"/>
      <c r="M34" s="49" t="s">
        <v>109</v>
      </c>
      <c r="N34" s="48"/>
      <c r="O34" s="49" t="s">
        <v>112</v>
      </c>
      <c r="P34" s="48"/>
      <c r="Q34" s="49"/>
    </row>
    <row r="35" spans="1:17" s="111" customFormat="1" ht="22.5" customHeight="1">
      <c r="A35" s="110"/>
      <c r="B35" s="46"/>
      <c r="C35" s="48" t="s">
        <v>143</v>
      </c>
      <c r="D35" s="48"/>
      <c r="E35" s="48" t="s">
        <v>157</v>
      </c>
      <c r="F35" s="48"/>
      <c r="G35" s="48" t="s">
        <v>39</v>
      </c>
      <c r="H35" s="48"/>
      <c r="I35" s="48"/>
      <c r="J35" s="48"/>
      <c r="K35" s="48" t="s">
        <v>141</v>
      </c>
      <c r="L35" s="48"/>
      <c r="M35" s="48" t="s">
        <v>110</v>
      </c>
      <c r="N35" s="48"/>
      <c r="O35" s="48" t="s">
        <v>113</v>
      </c>
      <c r="P35" s="48"/>
      <c r="Q35" s="49" t="s">
        <v>40</v>
      </c>
    </row>
    <row r="36" spans="1:17" s="111" customFormat="1" ht="22.5" customHeight="1">
      <c r="A36" s="110"/>
      <c r="B36" s="51"/>
      <c r="C36" s="48" t="s">
        <v>41</v>
      </c>
      <c r="D36" s="48"/>
      <c r="E36" s="48" t="s">
        <v>156</v>
      </c>
      <c r="F36" s="48"/>
      <c r="G36" s="48" t="s">
        <v>42</v>
      </c>
      <c r="H36" s="48"/>
      <c r="I36" s="48" t="s">
        <v>43</v>
      </c>
      <c r="J36" s="48"/>
      <c r="K36" s="49" t="s">
        <v>142</v>
      </c>
      <c r="L36" s="48"/>
      <c r="M36" s="48" t="s">
        <v>111</v>
      </c>
      <c r="N36" s="48"/>
      <c r="O36" s="48" t="s">
        <v>114</v>
      </c>
      <c r="P36" s="48"/>
      <c r="Q36" s="48" t="s">
        <v>44</v>
      </c>
    </row>
    <row r="37" spans="1:17" s="111" customFormat="1" ht="22.5" customHeight="1">
      <c r="A37" s="110"/>
      <c r="B37" s="52"/>
      <c r="C37" s="229" t="s">
        <v>59</v>
      </c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</row>
    <row r="38" spans="1:17" s="111" customFormat="1" ht="22.5" customHeight="1">
      <c r="A38" s="53" t="s">
        <v>166</v>
      </c>
      <c r="B38" s="113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</row>
    <row r="39" spans="1:17" s="111" customFormat="1" ht="22.5" customHeight="1">
      <c r="A39" s="54" t="s">
        <v>167</v>
      </c>
      <c r="B39" s="95"/>
      <c r="C39" s="96">
        <v>465000</v>
      </c>
      <c r="D39" s="96"/>
      <c r="E39" s="96">
        <v>297619</v>
      </c>
      <c r="F39" s="96"/>
      <c r="G39" s="96">
        <v>29300</v>
      </c>
      <c r="H39" s="96">
        <v>0</v>
      </c>
      <c r="I39" s="96">
        <v>151881</v>
      </c>
      <c r="J39" s="96">
        <v>0</v>
      </c>
      <c r="K39" s="96">
        <v>898</v>
      </c>
      <c r="L39" s="112"/>
      <c r="M39" s="96">
        <f>SUM(C39:L39)</f>
        <v>944698</v>
      </c>
      <c r="N39" s="112"/>
      <c r="O39" s="96">
        <v>74823</v>
      </c>
      <c r="P39" s="112"/>
      <c r="Q39" s="96">
        <f>SUM(M39:P39)</f>
        <v>1019521</v>
      </c>
    </row>
    <row r="40" spans="1:17" s="111" customFormat="1" ht="22.5" customHeight="1">
      <c r="A40" s="54"/>
      <c r="B40" s="95"/>
      <c r="C40" s="96"/>
      <c r="D40" s="96"/>
      <c r="E40" s="96"/>
      <c r="F40" s="96"/>
      <c r="G40" s="96"/>
      <c r="H40" s="96"/>
      <c r="I40" s="96"/>
      <c r="J40" s="96"/>
      <c r="K40" s="96"/>
      <c r="L40" s="112"/>
      <c r="M40" s="96"/>
      <c r="N40" s="112"/>
      <c r="O40" s="96"/>
      <c r="P40" s="112"/>
      <c r="Q40" s="96"/>
    </row>
    <row r="41" spans="1:17" s="111" customFormat="1" ht="22.5" customHeight="1">
      <c r="A41" s="53" t="s">
        <v>58</v>
      </c>
      <c r="B41" s="113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8"/>
    </row>
    <row r="42" spans="1:17" s="111" customFormat="1" ht="22.5" customHeight="1">
      <c r="A42" s="54" t="s">
        <v>126</v>
      </c>
      <c r="B42" s="113"/>
      <c r="C42" s="96">
        <v>0</v>
      </c>
      <c r="D42" s="99"/>
      <c r="E42" s="96">
        <v>0</v>
      </c>
      <c r="F42" s="99"/>
      <c r="G42" s="96">
        <v>0</v>
      </c>
      <c r="H42" s="98"/>
      <c r="I42" s="98">
        <f>'PL 5-6'!D53</f>
        <v>6093</v>
      </c>
      <c r="J42" s="98"/>
      <c r="K42" s="96">
        <v>0</v>
      </c>
      <c r="L42" s="97"/>
      <c r="M42" s="98">
        <f>SUM(C42:K42)</f>
        <v>6093</v>
      </c>
      <c r="N42" s="97"/>
      <c r="O42" s="98">
        <f>'PL 5-6'!D54</f>
        <v>-1096</v>
      </c>
      <c r="P42" s="97"/>
      <c r="Q42" s="98">
        <f>M42+O42</f>
        <v>4997</v>
      </c>
    </row>
    <row r="43" spans="1:17" s="111" customFormat="1" ht="22.5" customHeight="1">
      <c r="A43" s="54" t="s">
        <v>45</v>
      </c>
      <c r="B43" s="113"/>
      <c r="C43" s="96">
        <v>0</v>
      </c>
      <c r="D43" s="99"/>
      <c r="E43" s="96">
        <v>0</v>
      </c>
      <c r="F43" s="99"/>
      <c r="G43" s="96">
        <v>0</v>
      </c>
      <c r="H43" s="98"/>
      <c r="I43" s="96">
        <v>104</v>
      </c>
      <c r="J43" s="98"/>
      <c r="K43" s="96">
        <v>147</v>
      </c>
      <c r="L43" s="97"/>
      <c r="M43" s="98">
        <f>SUM(I43:K43)</f>
        <v>251</v>
      </c>
      <c r="N43" s="97"/>
      <c r="O43" s="96">
        <v>6</v>
      </c>
      <c r="P43" s="97"/>
      <c r="Q43" s="98">
        <f>M43+O43</f>
        <v>257</v>
      </c>
    </row>
    <row r="44" spans="1:17" s="111" customFormat="1" ht="22.5" customHeight="1">
      <c r="A44" s="53" t="s">
        <v>57</v>
      </c>
      <c r="B44" s="113"/>
      <c r="C44" s="103">
        <f>SUM(C42:C43)</f>
        <v>0</v>
      </c>
      <c r="D44" s="186"/>
      <c r="E44" s="103">
        <f>SUM(E42:E43)</f>
        <v>0</v>
      </c>
      <c r="F44" s="186"/>
      <c r="G44" s="103">
        <f>SUM(G42:G43)</f>
        <v>0</v>
      </c>
      <c r="H44" s="97"/>
      <c r="I44" s="106">
        <f>SUM(I42:I43)</f>
        <v>6197</v>
      </c>
      <c r="J44" s="97"/>
      <c r="K44" s="106">
        <f>SUM(K42:K43)</f>
        <v>147</v>
      </c>
      <c r="L44" s="97"/>
      <c r="M44" s="106">
        <f>SUM(M42:M43)</f>
        <v>6344</v>
      </c>
      <c r="N44" s="97"/>
      <c r="O44" s="106">
        <f>SUM(O42:O43)</f>
        <v>-1090</v>
      </c>
      <c r="P44" s="97"/>
      <c r="Q44" s="106">
        <f>SUM(Q42:Q43)</f>
        <v>5254</v>
      </c>
    </row>
    <row r="45" spans="1:17" s="111" customFormat="1" ht="22.5" customHeight="1">
      <c r="A45" s="53"/>
      <c r="B45" s="113"/>
      <c r="C45" s="203"/>
      <c r="D45" s="186"/>
      <c r="E45" s="203"/>
      <c r="F45" s="186"/>
      <c r="G45" s="203"/>
      <c r="H45" s="97"/>
      <c r="I45" s="204"/>
      <c r="J45" s="97"/>
      <c r="K45" s="204"/>
      <c r="L45" s="97"/>
      <c r="M45" s="204"/>
      <c r="N45" s="97"/>
      <c r="O45" s="204"/>
      <c r="P45" s="97"/>
      <c r="Q45" s="204"/>
    </row>
    <row r="46" spans="1:17" s="111" customFormat="1" ht="22.5" customHeight="1" thickBot="1">
      <c r="A46" s="55" t="s">
        <v>168</v>
      </c>
      <c r="B46" s="118"/>
      <c r="C46" s="107">
        <f>SUM(C39,C44)</f>
        <v>465000</v>
      </c>
      <c r="D46" s="108"/>
      <c r="E46" s="107">
        <f t="shared" ref="E46:Q46" si="2">SUM(E39,E44)</f>
        <v>297619</v>
      </c>
      <c r="F46" s="108"/>
      <c r="G46" s="107">
        <f t="shared" si="2"/>
        <v>29300</v>
      </c>
      <c r="H46" s="108"/>
      <c r="I46" s="107">
        <f t="shared" si="2"/>
        <v>158078</v>
      </c>
      <c r="J46" s="108"/>
      <c r="K46" s="107">
        <f t="shared" si="2"/>
        <v>1045</v>
      </c>
      <c r="L46" s="108"/>
      <c r="M46" s="107">
        <f t="shared" si="2"/>
        <v>951042</v>
      </c>
      <c r="N46" s="108"/>
      <c r="O46" s="107">
        <f>SUM(O39,O44)</f>
        <v>73733</v>
      </c>
      <c r="P46" s="108"/>
      <c r="Q46" s="107">
        <f t="shared" si="2"/>
        <v>1024775</v>
      </c>
    </row>
    <row r="47" spans="1:17" s="111" customFormat="1" ht="22.5" customHeight="1" thickTop="1">
      <c r="D47" s="115"/>
      <c r="F47" s="115"/>
      <c r="H47" s="115"/>
      <c r="J47" s="115"/>
      <c r="L47" s="115"/>
      <c r="N47" s="115"/>
      <c r="P47" s="115"/>
    </row>
  </sheetData>
  <mergeCells count="6">
    <mergeCell ref="C32:Q32"/>
    <mergeCell ref="G34:I34"/>
    <mergeCell ref="C37:Q37"/>
    <mergeCell ref="C4:Q4"/>
    <mergeCell ref="G6:I6"/>
    <mergeCell ref="C9:Q9"/>
  </mergeCells>
  <pageMargins left="0.7" right="0.7" top="0.48" bottom="0.5" header="0.5" footer="0.5"/>
  <pageSetup paperSize="9" scale="76" firstPageNumber="7" fitToHeight="0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43"/>
  <sheetViews>
    <sheetView view="pageBreakPreview" topLeftCell="A26" zoomScale="85" zoomScaleNormal="81" zoomScaleSheetLayoutView="85" workbookViewId="0">
      <selection activeCell="A39" sqref="A39"/>
    </sheetView>
  </sheetViews>
  <sheetFormatPr defaultRowHeight="22.5" customHeight="1"/>
  <cols>
    <col min="1" max="1" width="47.7109375" style="1" customWidth="1"/>
    <col min="2" max="2" width="5.7109375" style="1" customWidth="1"/>
    <col min="3" max="3" width="1.5703125" style="1" customWidth="1"/>
    <col min="4" max="4" width="15.7109375" style="1" customWidth="1"/>
    <col min="5" max="5" width="2" style="1" customWidth="1"/>
    <col min="6" max="6" width="16.5703125" style="1" bestFit="1" customWidth="1"/>
    <col min="7" max="7" width="2" style="1" customWidth="1"/>
    <col min="8" max="8" width="15.7109375" style="1" customWidth="1"/>
    <col min="9" max="9" width="2" style="1" customWidth="1"/>
    <col min="10" max="10" width="15.7109375" style="1" customWidth="1"/>
    <col min="11" max="11" width="2" style="1" customWidth="1"/>
    <col min="12" max="12" width="17.28515625" style="1" bestFit="1" customWidth="1"/>
    <col min="13" max="13" width="2" style="1" customWidth="1"/>
    <col min="14" max="14" width="15.7109375" style="1" customWidth="1"/>
    <col min="15" max="15" width="8.5703125" style="1" customWidth="1"/>
    <col min="16" max="16" width="11.5703125" style="1" bestFit="1" customWidth="1"/>
    <col min="17" max="231" width="9.140625" style="1"/>
    <col min="232" max="232" width="47.5703125" style="1" customWidth="1"/>
    <col min="233" max="233" width="9.28515625" style="1" customWidth="1"/>
    <col min="234" max="234" width="11.28515625" style="1" customWidth="1"/>
    <col min="235" max="235" width="1.28515625" style="1" customWidth="1"/>
    <col min="236" max="236" width="12" style="1" customWidth="1"/>
    <col min="237" max="237" width="1.28515625" style="1" customWidth="1"/>
    <col min="238" max="238" width="12.85546875" style="1" customWidth="1"/>
    <col min="239" max="239" width="1.140625" style="1" customWidth="1"/>
    <col min="240" max="240" width="12.85546875" style="1" customWidth="1"/>
    <col min="241" max="241" width="1.28515625" style="1" customWidth="1"/>
    <col min="242" max="242" width="12.85546875" style="1" customWidth="1"/>
    <col min="243" max="243" width="1.28515625" style="1" customWidth="1"/>
    <col min="244" max="244" width="17.140625" style="1" customWidth="1"/>
    <col min="245" max="245" width="1.140625" style="1" customWidth="1"/>
    <col min="246" max="246" width="17.140625" style="1" customWidth="1"/>
    <col min="247" max="247" width="1.140625" style="1" customWidth="1"/>
    <col min="248" max="248" width="17.140625" style="1" customWidth="1"/>
    <col min="249" max="249" width="1.140625" style="1" customWidth="1"/>
    <col min="250" max="250" width="17.140625" style="1" customWidth="1"/>
    <col min="251" max="251" width="1.140625" style="1" customWidth="1"/>
    <col min="252" max="252" width="17.5703125" style="1" customWidth="1"/>
    <col min="253" max="253" width="1.140625" style="1" customWidth="1"/>
    <col min="254" max="254" width="13.42578125" style="1" customWidth="1"/>
    <col min="255" max="255" width="1.140625" style="1" customWidth="1"/>
    <col min="256" max="256" width="12.7109375" style="1" customWidth="1"/>
    <col min="257" max="257" width="1.140625" style="1" customWidth="1"/>
    <col min="258" max="258" width="13.5703125" style="1" customWidth="1"/>
    <col min="259" max="259" width="16" style="1" bestFit="1" customWidth="1"/>
    <col min="260" max="260" width="1" style="1" customWidth="1"/>
    <col min="261" max="261" width="14.28515625" style="1" customWidth="1"/>
    <col min="262" max="262" width="1" style="1" customWidth="1"/>
    <col min="263" max="263" width="14.42578125" style="1" customWidth="1"/>
    <col min="264" max="264" width="0.85546875" style="1" customWidth="1"/>
    <col min="265" max="265" width="13.28515625" style="1" customWidth="1"/>
    <col min="266" max="266" width="1" style="1" customWidth="1"/>
    <col min="267" max="267" width="13" style="1" customWidth="1"/>
    <col min="268" max="268" width="1" style="1" customWidth="1"/>
    <col min="269" max="269" width="14.140625" style="1" bestFit="1" customWidth="1"/>
    <col min="270" max="270" width="0.85546875" style="1" customWidth="1"/>
    <col min="271" max="271" width="14.5703125" style="1" bestFit="1" customWidth="1"/>
    <col min="272" max="487" width="9.140625" style="1"/>
    <col min="488" max="488" width="47.5703125" style="1" customWidth="1"/>
    <col min="489" max="489" width="9.28515625" style="1" customWidth="1"/>
    <col min="490" max="490" width="11.28515625" style="1" customWidth="1"/>
    <col min="491" max="491" width="1.28515625" style="1" customWidth="1"/>
    <col min="492" max="492" width="12" style="1" customWidth="1"/>
    <col min="493" max="493" width="1.28515625" style="1" customWidth="1"/>
    <col min="494" max="494" width="12.85546875" style="1" customWidth="1"/>
    <col min="495" max="495" width="1.140625" style="1" customWidth="1"/>
    <col min="496" max="496" width="12.85546875" style="1" customWidth="1"/>
    <col min="497" max="497" width="1.28515625" style="1" customWidth="1"/>
    <col min="498" max="498" width="12.85546875" style="1" customWidth="1"/>
    <col min="499" max="499" width="1.28515625" style="1" customWidth="1"/>
    <col min="500" max="500" width="17.140625" style="1" customWidth="1"/>
    <col min="501" max="501" width="1.140625" style="1" customWidth="1"/>
    <col min="502" max="502" width="17.140625" style="1" customWidth="1"/>
    <col min="503" max="503" width="1.140625" style="1" customWidth="1"/>
    <col min="504" max="504" width="17.140625" style="1" customWidth="1"/>
    <col min="505" max="505" width="1.140625" style="1" customWidth="1"/>
    <col min="506" max="506" width="17.140625" style="1" customWidth="1"/>
    <col min="507" max="507" width="1.140625" style="1" customWidth="1"/>
    <col min="508" max="508" width="17.5703125" style="1" customWidth="1"/>
    <col min="509" max="509" width="1.140625" style="1" customWidth="1"/>
    <col min="510" max="510" width="13.42578125" style="1" customWidth="1"/>
    <col min="511" max="511" width="1.140625" style="1" customWidth="1"/>
    <col min="512" max="512" width="12.7109375" style="1" customWidth="1"/>
    <col min="513" max="513" width="1.140625" style="1" customWidth="1"/>
    <col min="514" max="514" width="13.5703125" style="1" customWidth="1"/>
    <col min="515" max="515" width="16" style="1" bestFit="1" customWidth="1"/>
    <col min="516" max="516" width="1" style="1" customWidth="1"/>
    <col min="517" max="517" width="14.28515625" style="1" customWidth="1"/>
    <col min="518" max="518" width="1" style="1" customWidth="1"/>
    <col min="519" max="519" width="14.42578125" style="1" customWidth="1"/>
    <col min="520" max="520" width="0.85546875" style="1" customWidth="1"/>
    <col min="521" max="521" width="13.28515625" style="1" customWidth="1"/>
    <col min="522" max="522" width="1" style="1" customWidth="1"/>
    <col min="523" max="523" width="13" style="1" customWidth="1"/>
    <col min="524" max="524" width="1" style="1" customWidth="1"/>
    <col min="525" max="525" width="14.140625" style="1" bestFit="1" customWidth="1"/>
    <col min="526" max="526" width="0.85546875" style="1" customWidth="1"/>
    <col min="527" max="527" width="14.5703125" style="1" bestFit="1" customWidth="1"/>
    <col min="528" max="743" width="9.140625" style="1"/>
    <col min="744" max="744" width="47.5703125" style="1" customWidth="1"/>
    <col min="745" max="745" width="9.28515625" style="1" customWidth="1"/>
    <col min="746" max="746" width="11.28515625" style="1" customWidth="1"/>
    <col min="747" max="747" width="1.28515625" style="1" customWidth="1"/>
    <col min="748" max="748" width="12" style="1" customWidth="1"/>
    <col min="749" max="749" width="1.28515625" style="1" customWidth="1"/>
    <col min="750" max="750" width="12.85546875" style="1" customWidth="1"/>
    <col min="751" max="751" width="1.140625" style="1" customWidth="1"/>
    <col min="752" max="752" width="12.85546875" style="1" customWidth="1"/>
    <col min="753" max="753" width="1.28515625" style="1" customWidth="1"/>
    <col min="754" max="754" width="12.85546875" style="1" customWidth="1"/>
    <col min="755" max="755" width="1.28515625" style="1" customWidth="1"/>
    <col min="756" max="756" width="17.140625" style="1" customWidth="1"/>
    <col min="757" max="757" width="1.140625" style="1" customWidth="1"/>
    <col min="758" max="758" width="17.140625" style="1" customWidth="1"/>
    <col min="759" max="759" width="1.140625" style="1" customWidth="1"/>
    <col min="760" max="760" width="17.140625" style="1" customWidth="1"/>
    <col min="761" max="761" width="1.140625" style="1" customWidth="1"/>
    <col min="762" max="762" width="17.140625" style="1" customWidth="1"/>
    <col min="763" max="763" width="1.140625" style="1" customWidth="1"/>
    <col min="764" max="764" width="17.5703125" style="1" customWidth="1"/>
    <col min="765" max="765" width="1.140625" style="1" customWidth="1"/>
    <col min="766" max="766" width="13.42578125" style="1" customWidth="1"/>
    <col min="767" max="767" width="1.140625" style="1" customWidth="1"/>
    <col min="768" max="768" width="12.7109375" style="1" customWidth="1"/>
    <col min="769" max="769" width="1.140625" style="1" customWidth="1"/>
    <col min="770" max="770" width="13.5703125" style="1" customWidth="1"/>
    <col min="771" max="771" width="16" style="1" bestFit="1" customWidth="1"/>
    <col min="772" max="772" width="1" style="1" customWidth="1"/>
    <col min="773" max="773" width="14.28515625" style="1" customWidth="1"/>
    <col min="774" max="774" width="1" style="1" customWidth="1"/>
    <col min="775" max="775" width="14.42578125" style="1" customWidth="1"/>
    <col min="776" max="776" width="0.85546875" style="1" customWidth="1"/>
    <col min="777" max="777" width="13.28515625" style="1" customWidth="1"/>
    <col min="778" max="778" width="1" style="1" customWidth="1"/>
    <col min="779" max="779" width="13" style="1" customWidth="1"/>
    <col min="780" max="780" width="1" style="1" customWidth="1"/>
    <col min="781" max="781" width="14.140625" style="1" bestFit="1" customWidth="1"/>
    <col min="782" max="782" width="0.85546875" style="1" customWidth="1"/>
    <col min="783" max="783" width="14.5703125" style="1" bestFit="1" customWidth="1"/>
    <col min="784" max="999" width="9.140625" style="1"/>
    <col min="1000" max="1000" width="47.5703125" style="1" customWidth="1"/>
    <col min="1001" max="1001" width="9.28515625" style="1" customWidth="1"/>
    <col min="1002" max="1002" width="11.28515625" style="1" customWidth="1"/>
    <col min="1003" max="1003" width="1.28515625" style="1" customWidth="1"/>
    <col min="1004" max="1004" width="12" style="1" customWidth="1"/>
    <col min="1005" max="1005" width="1.28515625" style="1" customWidth="1"/>
    <col min="1006" max="1006" width="12.85546875" style="1" customWidth="1"/>
    <col min="1007" max="1007" width="1.140625" style="1" customWidth="1"/>
    <col min="1008" max="1008" width="12.85546875" style="1" customWidth="1"/>
    <col min="1009" max="1009" width="1.28515625" style="1" customWidth="1"/>
    <col min="1010" max="1010" width="12.85546875" style="1" customWidth="1"/>
    <col min="1011" max="1011" width="1.28515625" style="1" customWidth="1"/>
    <col min="1012" max="1012" width="17.140625" style="1" customWidth="1"/>
    <col min="1013" max="1013" width="1.140625" style="1" customWidth="1"/>
    <col min="1014" max="1014" width="17.140625" style="1" customWidth="1"/>
    <col min="1015" max="1015" width="1.140625" style="1" customWidth="1"/>
    <col min="1016" max="1016" width="17.140625" style="1" customWidth="1"/>
    <col min="1017" max="1017" width="1.140625" style="1" customWidth="1"/>
    <col min="1018" max="1018" width="17.140625" style="1" customWidth="1"/>
    <col min="1019" max="1019" width="1.140625" style="1" customWidth="1"/>
    <col min="1020" max="1020" width="17.5703125" style="1" customWidth="1"/>
    <col min="1021" max="1021" width="1.140625" style="1" customWidth="1"/>
    <col min="1022" max="1022" width="13.42578125" style="1" customWidth="1"/>
    <col min="1023" max="1023" width="1.140625" style="1" customWidth="1"/>
    <col min="1024" max="1024" width="12.7109375" style="1" customWidth="1"/>
    <col min="1025" max="1025" width="1.140625" style="1" customWidth="1"/>
    <col min="1026" max="1026" width="13.5703125" style="1" customWidth="1"/>
    <col min="1027" max="1027" width="16" style="1" bestFit="1" customWidth="1"/>
    <col min="1028" max="1028" width="1" style="1" customWidth="1"/>
    <col min="1029" max="1029" width="14.28515625" style="1" customWidth="1"/>
    <col min="1030" max="1030" width="1" style="1" customWidth="1"/>
    <col min="1031" max="1031" width="14.42578125" style="1" customWidth="1"/>
    <col min="1032" max="1032" width="0.85546875" style="1" customWidth="1"/>
    <col min="1033" max="1033" width="13.28515625" style="1" customWidth="1"/>
    <col min="1034" max="1034" width="1" style="1" customWidth="1"/>
    <col min="1035" max="1035" width="13" style="1" customWidth="1"/>
    <col min="1036" max="1036" width="1" style="1" customWidth="1"/>
    <col min="1037" max="1037" width="14.140625" style="1" bestFit="1" customWidth="1"/>
    <col min="1038" max="1038" width="0.85546875" style="1" customWidth="1"/>
    <col min="1039" max="1039" width="14.5703125" style="1" bestFit="1" customWidth="1"/>
    <col min="1040" max="1255" width="9.140625" style="1"/>
    <col min="1256" max="1256" width="47.5703125" style="1" customWidth="1"/>
    <col min="1257" max="1257" width="9.28515625" style="1" customWidth="1"/>
    <col min="1258" max="1258" width="11.28515625" style="1" customWidth="1"/>
    <col min="1259" max="1259" width="1.28515625" style="1" customWidth="1"/>
    <col min="1260" max="1260" width="12" style="1" customWidth="1"/>
    <col min="1261" max="1261" width="1.28515625" style="1" customWidth="1"/>
    <col min="1262" max="1262" width="12.85546875" style="1" customWidth="1"/>
    <col min="1263" max="1263" width="1.140625" style="1" customWidth="1"/>
    <col min="1264" max="1264" width="12.85546875" style="1" customWidth="1"/>
    <col min="1265" max="1265" width="1.28515625" style="1" customWidth="1"/>
    <col min="1266" max="1266" width="12.85546875" style="1" customWidth="1"/>
    <col min="1267" max="1267" width="1.28515625" style="1" customWidth="1"/>
    <col min="1268" max="1268" width="17.140625" style="1" customWidth="1"/>
    <col min="1269" max="1269" width="1.140625" style="1" customWidth="1"/>
    <col min="1270" max="1270" width="17.140625" style="1" customWidth="1"/>
    <col min="1271" max="1271" width="1.140625" style="1" customWidth="1"/>
    <col min="1272" max="1272" width="17.140625" style="1" customWidth="1"/>
    <col min="1273" max="1273" width="1.140625" style="1" customWidth="1"/>
    <col min="1274" max="1274" width="17.140625" style="1" customWidth="1"/>
    <col min="1275" max="1275" width="1.140625" style="1" customWidth="1"/>
    <col min="1276" max="1276" width="17.5703125" style="1" customWidth="1"/>
    <col min="1277" max="1277" width="1.140625" style="1" customWidth="1"/>
    <col min="1278" max="1278" width="13.42578125" style="1" customWidth="1"/>
    <col min="1279" max="1279" width="1.140625" style="1" customWidth="1"/>
    <col min="1280" max="1280" width="12.7109375" style="1" customWidth="1"/>
    <col min="1281" max="1281" width="1.140625" style="1" customWidth="1"/>
    <col min="1282" max="1282" width="13.5703125" style="1" customWidth="1"/>
    <col min="1283" max="1283" width="16" style="1" bestFit="1" customWidth="1"/>
    <col min="1284" max="1284" width="1" style="1" customWidth="1"/>
    <col min="1285" max="1285" width="14.28515625" style="1" customWidth="1"/>
    <col min="1286" max="1286" width="1" style="1" customWidth="1"/>
    <col min="1287" max="1287" width="14.42578125" style="1" customWidth="1"/>
    <col min="1288" max="1288" width="0.85546875" style="1" customWidth="1"/>
    <col min="1289" max="1289" width="13.28515625" style="1" customWidth="1"/>
    <col min="1290" max="1290" width="1" style="1" customWidth="1"/>
    <col min="1291" max="1291" width="13" style="1" customWidth="1"/>
    <col min="1292" max="1292" width="1" style="1" customWidth="1"/>
    <col min="1293" max="1293" width="14.140625" style="1" bestFit="1" customWidth="1"/>
    <col min="1294" max="1294" width="0.85546875" style="1" customWidth="1"/>
    <col min="1295" max="1295" width="14.5703125" style="1" bestFit="1" customWidth="1"/>
    <col min="1296" max="1511" width="9.140625" style="1"/>
    <col min="1512" max="1512" width="47.5703125" style="1" customWidth="1"/>
    <col min="1513" max="1513" width="9.28515625" style="1" customWidth="1"/>
    <col min="1514" max="1514" width="11.28515625" style="1" customWidth="1"/>
    <col min="1515" max="1515" width="1.28515625" style="1" customWidth="1"/>
    <col min="1516" max="1516" width="12" style="1" customWidth="1"/>
    <col min="1517" max="1517" width="1.28515625" style="1" customWidth="1"/>
    <col min="1518" max="1518" width="12.85546875" style="1" customWidth="1"/>
    <col min="1519" max="1519" width="1.140625" style="1" customWidth="1"/>
    <col min="1520" max="1520" width="12.85546875" style="1" customWidth="1"/>
    <col min="1521" max="1521" width="1.28515625" style="1" customWidth="1"/>
    <col min="1522" max="1522" width="12.85546875" style="1" customWidth="1"/>
    <col min="1523" max="1523" width="1.28515625" style="1" customWidth="1"/>
    <col min="1524" max="1524" width="17.140625" style="1" customWidth="1"/>
    <col min="1525" max="1525" width="1.140625" style="1" customWidth="1"/>
    <col min="1526" max="1526" width="17.140625" style="1" customWidth="1"/>
    <col min="1527" max="1527" width="1.140625" style="1" customWidth="1"/>
    <col min="1528" max="1528" width="17.140625" style="1" customWidth="1"/>
    <col min="1529" max="1529" width="1.140625" style="1" customWidth="1"/>
    <col min="1530" max="1530" width="17.140625" style="1" customWidth="1"/>
    <col min="1531" max="1531" width="1.140625" style="1" customWidth="1"/>
    <col min="1532" max="1532" width="17.5703125" style="1" customWidth="1"/>
    <col min="1533" max="1533" width="1.140625" style="1" customWidth="1"/>
    <col min="1534" max="1534" width="13.42578125" style="1" customWidth="1"/>
    <col min="1535" max="1535" width="1.140625" style="1" customWidth="1"/>
    <col min="1536" max="1536" width="12.7109375" style="1" customWidth="1"/>
    <col min="1537" max="1537" width="1.140625" style="1" customWidth="1"/>
    <col min="1538" max="1538" width="13.5703125" style="1" customWidth="1"/>
    <col min="1539" max="1539" width="16" style="1" bestFit="1" customWidth="1"/>
    <col min="1540" max="1540" width="1" style="1" customWidth="1"/>
    <col min="1541" max="1541" width="14.28515625" style="1" customWidth="1"/>
    <col min="1542" max="1542" width="1" style="1" customWidth="1"/>
    <col min="1543" max="1543" width="14.42578125" style="1" customWidth="1"/>
    <col min="1544" max="1544" width="0.85546875" style="1" customWidth="1"/>
    <col min="1545" max="1545" width="13.28515625" style="1" customWidth="1"/>
    <col min="1546" max="1546" width="1" style="1" customWidth="1"/>
    <col min="1547" max="1547" width="13" style="1" customWidth="1"/>
    <col min="1548" max="1548" width="1" style="1" customWidth="1"/>
    <col min="1549" max="1549" width="14.140625" style="1" bestFit="1" customWidth="1"/>
    <col min="1550" max="1550" width="0.85546875" style="1" customWidth="1"/>
    <col min="1551" max="1551" width="14.5703125" style="1" bestFit="1" customWidth="1"/>
    <col min="1552" max="1767" width="9.140625" style="1"/>
    <col min="1768" max="1768" width="47.5703125" style="1" customWidth="1"/>
    <col min="1769" max="1769" width="9.28515625" style="1" customWidth="1"/>
    <col min="1770" max="1770" width="11.28515625" style="1" customWidth="1"/>
    <col min="1771" max="1771" width="1.28515625" style="1" customWidth="1"/>
    <col min="1772" max="1772" width="12" style="1" customWidth="1"/>
    <col min="1773" max="1773" width="1.28515625" style="1" customWidth="1"/>
    <col min="1774" max="1774" width="12.85546875" style="1" customWidth="1"/>
    <col min="1775" max="1775" width="1.140625" style="1" customWidth="1"/>
    <col min="1776" max="1776" width="12.85546875" style="1" customWidth="1"/>
    <col min="1777" max="1777" width="1.28515625" style="1" customWidth="1"/>
    <col min="1778" max="1778" width="12.85546875" style="1" customWidth="1"/>
    <col min="1779" max="1779" width="1.28515625" style="1" customWidth="1"/>
    <col min="1780" max="1780" width="17.140625" style="1" customWidth="1"/>
    <col min="1781" max="1781" width="1.140625" style="1" customWidth="1"/>
    <col min="1782" max="1782" width="17.140625" style="1" customWidth="1"/>
    <col min="1783" max="1783" width="1.140625" style="1" customWidth="1"/>
    <col min="1784" max="1784" width="17.140625" style="1" customWidth="1"/>
    <col min="1785" max="1785" width="1.140625" style="1" customWidth="1"/>
    <col min="1786" max="1786" width="17.140625" style="1" customWidth="1"/>
    <col min="1787" max="1787" width="1.140625" style="1" customWidth="1"/>
    <col min="1788" max="1788" width="17.5703125" style="1" customWidth="1"/>
    <col min="1789" max="1789" width="1.140625" style="1" customWidth="1"/>
    <col min="1790" max="1790" width="13.42578125" style="1" customWidth="1"/>
    <col min="1791" max="1791" width="1.140625" style="1" customWidth="1"/>
    <col min="1792" max="1792" width="12.7109375" style="1" customWidth="1"/>
    <col min="1793" max="1793" width="1.140625" style="1" customWidth="1"/>
    <col min="1794" max="1794" width="13.5703125" style="1" customWidth="1"/>
    <col min="1795" max="1795" width="16" style="1" bestFit="1" customWidth="1"/>
    <col min="1796" max="1796" width="1" style="1" customWidth="1"/>
    <col min="1797" max="1797" width="14.28515625" style="1" customWidth="1"/>
    <col min="1798" max="1798" width="1" style="1" customWidth="1"/>
    <col min="1799" max="1799" width="14.42578125" style="1" customWidth="1"/>
    <col min="1800" max="1800" width="0.85546875" style="1" customWidth="1"/>
    <col min="1801" max="1801" width="13.28515625" style="1" customWidth="1"/>
    <col min="1802" max="1802" width="1" style="1" customWidth="1"/>
    <col min="1803" max="1803" width="13" style="1" customWidth="1"/>
    <col min="1804" max="1804" width="1" style="1" customWidth="1"/>
    <col min="1805" max="1805" width="14.140625" style="1" bestFit="1" customWidth="1"/>
    <col min="1806" max="1806" width="0.85546875" style="1" customWidth="1"/>
    <col min="1807" max="1807" width="14.5703125" style="1" bestFit="1" customWidth="1"/>
    <col min="1808" max="2023" width="9.140625" style="1"/>
    <col min="2024" max="2024" width="47.5703125" style="1" customWidth="1"/>
    <col min="2025" max="2025" width="9.28515625" style="1" customWidth="1"/>
    <col min="2026" max="2026" width="11.28515625" style="1" customWidth="1"/>
    <col min="2027" max="2027" width="1.28515625" style="1" customWidth="1"/>
    <col min="2028" max="2028" width="12" style="1" customWidth="1"/>
    <col min="2029" max="2029" width="1.28515625" style="1" customWidth="1"/>
    <col min="2030" max="2030" width="12.85546875" style="1" customWidth="1"/>
    <col min="2031" max="2031" width="1.140625" style="1" customWidth="1"/>
    <col min="2032" max="2032" width="12.85546875" style="1" customWidth="1"/>
    <col min="2033" max="2033" width="1.28515625" style="1" customWidth="1"/>
    <col min="2034" max="2034" width="12.85546875" style="1" customWidth="1"/>
    <col min="2035" max="2035" width="1.28515625" style="1" customWidth="1"/>
    <col min="2036" max="2036" width="17.140625" style="1" customWidth="1"/>
    <col min="2037" max="2037" width="1.140625" style="1" customWidth="1"/>
    <col min="2038" max="2038" width="17.140625" style="1" customWidth="1"/>
    <col min="2039" max="2039" width="1.140625" style="1" customWidth="1"/>
    <col min="2040" max="2040" width="17.140625" style="1" customWidth="1"/>
    <col min="2041" max="2041" width="1.140625" style="1" customWidth="1"/>
    <col min="2042" max="2042" width="17.140625" style="1" customWidth="1"/>
    <col min="2043" max="2043" width="1.140625" style="1" customWidth="1"/>
    <col min="2044" max="2044" width="17.5703125" style="1" customWidth="1"/>
    <col min="2045" max="2045" width="1.140625" style="1" customWidth="1"/>
    <col min="2046" max="2046" width="13.42578125" style="1" customWidth="1"/>
    <col min="2047" max="2047" width="1.140625" style="1" customWidth="1"/>
    <col min="2048" max="2048" width="12.7109375" style="1" customWidth="1"/>
    <col min="2049" max="2049" width="1.140625" style="1" customWidth="1"/>
    <col min="2050" max="2050" width="13.5703125" style="1" customWidth="1"/>
    <col min="2051" max="2051" width="16" style="1" bestFit="1" customWidth="1"/>
    <col min="2052" max="2052" width="1" style="1" customWidth="1"/>
    <col min="2053" max="2053" width="14.28515625" style="1" customWidth="1"/>
    <col min="2054" max="2054" width="1" style="1" customWidth="1"/>
    <col min="2055" max="2055" width="14.42578125" style="1" customWidth="1"/>
    <col min="2056" max="2056" width="0.85546875" style="1" customWidth="1"/>
    <col min="2057" max="2057" width="13.28515625" style="1" customWidth="1"/>
    <col min="2058" max="2058" width="1" style="1" customWidth="1"/>
    <col min="2059" max="2059" width="13" style="1" customWidth="1"/>
    <col min="2060" max="2060" width="1" style="1" customWidth="1"/>
    <col min="2061" max="2061" width="14.140625" style="1" bestFit="1" customWidth="1"/>
    <col min="2062" max="2062" width="0.85546875" style="1" customWidth="1"/>
    <col min="2063" max="2063" width="14.5703125" style="1" bestFit="1" customWidth="1"/>
    <col min="2064" max="2279" width="9.140625" style="1"/>
    <col min="2280" max="2280" width="47.5703125" style="1" customWidth="1"/>
    <col min="2281" max="2281" width="9.28515625" style="1" customWidth="1"/>
    <col min="2282" max="2282" width="11.28515625" style="1" customWidth="1"/>
    <col min="2283" max="2283" width="1.28515625" style="1" customWidth="1"/>
    <col min="2284" max="2284" width="12" style="1" customWidth="1"/>
    <col min="2285" max="2285" width="1.28515625" style="1" customWidth="1"/>
    <col min="2286" max="2286" width="12.85546875" style="1" customWidth="1"/>
    <col min="2287" max="2287" width="1.140625" style="1" customWidth="1"/>
    <col min="2288" max="2288" width="12.85546875" style="1" customWidth="1"/>
    <col min="2289" max="2289" width="1.28515625" style="1" customWidth="1"/>
    <col min="2290" max="2290" width="12.85546875" style="1" customWidth="1"/>
    <col min="2291" max="2291" width="1.28515625" style="1" customWidth="1"/>
    <col min="2292" max="2292" width="17.140625" style="1" customWidth="1"/>
    <col min="2293" max="2293" width="1.140625" style="1" customWidth="1"/>
    <col min="2294" max="2294" width="17.140625" style="1" customWidth="1"/>
    <col min="2295" max="2295" width="1.140625" style="1" customWidth="1"/>
    <col min="2296" max="2296" width="17.140625" style="1" customWidth="1"/>
    <col min="2297" max="2297" width="1.140625" style="1" customWidth="1"/>
    <col min="2298" max="2298" width="17.140625" style="1" customWidth="1"/>
    <col min="2299" max="2299" width="1.140625" style="1" customWidth="1"/>
    <col min="2300" max="2300" width="17.5703125" style="1" customWidth="1"/>
    <col min="2301" max="2301" width="1.140625" style="1" customWidth="1"/>
    <col min="2302" max="2302" width="13.42578125" style="1" customWidth="1"/>
    <col min="2303" max="2303" width="1.140625" style="1" customWidth="1"/>
    <col min="2304" max="2304" width="12.7109375" style="1" customWidth="1"/>
    <col min="2305" max="2305" width="1.140625" style="1" customWidth="1"/>
    <col min="2306" max="2306" width="13.5703125" style="1" customWidth="1"/>
    <col min="2307" max="2307" width="16" style="1" bestFit="1" customWidth="1"/>
    <col min="2308" max="2308" width="1" style="1" customWidth="1"/>
    <col min="2309" max="2309" width="14.28515625" style="1" customWidth="1"/>
    <col min="2310" max="2310" width="1" style="1" customWidth="1"/>
    <col min="2311" max="2311" width="14.42578125" style="1" customWidth="1"/>
    <col min="2312" max="2312" width="0.85546875" style="1" customWidth="1"/>
    <col min="2313" max="2313" width="13.28515625" style="1" customWidth="1"/>
    <col min="2314" max="2314" width="1" style="1" customWidth="1"/>
    <col min="2315" max="2315" width="13" style="1" customWidth="1"/>
    <col min="2316" max="2316" width="1" style="1" customWidth="1"/>
    <col min="2317" max="2317" width="14.140625" style="1" bestFit="1" customWidth="1"/>
    <col min="2318" max="2318" width="0.85546875" style="1" customWidth="1"/>
    <col min="2319" max="2319" width="14.5703125" style="1" bestFit="1" customWidth="1"/>
    <col min="2320" max="2535" width="9.140625" style="1"/>
    <col min="2536" max="2536" width="47.5703125" style="1" customWidth="1"/>
    <col min="2537" max="2537" width="9.28515625" style="1" customWidth="1"/>
    <col min="2538" max="2538" width="11.28515625" style="1" customWidth="1"/>
    <col min="2539" max="2539" width="1.28515625" style="1" customWidth="1"/>
    <col min="2540" max="2540" width="12" style="1" customWidth="1"/>
    <col min="2541" max="2541" width="1.28515625" style="1" customWidth="1"/>
    <col min="2542" max="2542" width="12.85546875" style="1" customWidth="1"/>
    <col min="2543" max="2543" width="1.140625" style="1" customWidth="1"/>
    <col min="2544" max="2544" width="12.85546875" style="1" customWidth="1"/>
    <col min="2545" max="2545" width="1.28515625" style="1" customWidth="1"/>
    <col min="2546" max="2546" width="12.85546875" style="1" customWidth="1"/>
    <col min="2547" max="2547" width="1.28515625" style="1" customWidth="1"/>
    <col min="2548" max="2548" width="17.140625" style="1" customWidth="1"/>
    <col min="2549" max="2549" width="1.140625" style="1" customWidth="1"/>
    <col min="2550" max="2550" width="17.140625" style="1" customWidth="1"/>
    <col min="2551" max="2551" width="1.140625" style="1" customWidth="1"/>
    <col min="2552" max="2552" width="17.140625" style="1" customWidth="1"/>
    <col min="2553" max="2553" width="1.140625" style="1" customWidth="1"/>
    <col min="2554" max="2554" width="17.140625" style="1" customWidth="1"/>
    <col min="2555" max="2555" width="1.140625" style="1" customWidth="1"/>
    <col min="2556" max="2556" width="17.5703125" style="1" customWidth="1"/>
    <col min="2557" max="2557" width="1.140625" style="1" customWidth="1"/>
    <col min="2558" max="2558" width="13.42578125" style="1" customWidth="1"/>
    <col min="2559" max="2559" width="1.140625" style="1" customWidth="1"/>
    <col min="2560" max="2560" width="12.7109375" style="1" customWidth="1"/>
    <col min="2561" max="2561" width="1.140625" style="1" customWidth="1"/>
    <col min="2562" max="2562" width="13.5703125" style="1" customWidth="1"/>
    <col min="2563" max="2563" width="16" style="1" bestFit="1" customWidth="1"/>
    <col min="2564" max="2564" width="1" style="1" customWidth="1"/>
    <col min="2565" max="2565" width="14.28515625" style="1" customWidth="1"/>
    <col min="2566" max="2566" width="1" style="1" customWidth="1"/>
    <col min="2567" max="2567" width="14.42578125" style="1" customWidth="1"/>
    <col min="2568" max="2568" width="0.85546875" style="1" customWidth="1"/>
    <col min="2569" max="2569" width="13.28515625" style="1" customWidth="1"/>
    <col min="2570" max="2570" width="1" style="1" customWidth="1"/>
    <col min="2571" max="2571" width="13" style="1" customWidth="1"/>
    <col min="2572" max="2572" width="1" style="1" customWidth="1"/>
    <col min="2573" max="2573" width="14.140625" style="1" bestFit="1" customWidth="1"/>
    <col min="2574" max="2574" width="0.85546875" style="1" customWidth="1"/>
    <col min="2575" max="2575" width="14.5703125" style="1" bestFit="1" customWidth="1"/>
    <col min="2576" max="2791" width="9.140625" style="1"/>
    <col min="2792" max="2792" width="47.5703125" style="1" customWidth="1"/>
    <col min="2793" max="2793" width="9.28515625" style="1" customWidth="1"/>
    <col min="2794" max="2794" width="11.28515625" style="1" customWidth="1"/>
    <col min="2795" max="2795" width="1.28515625" style="1" customWidth="1"/>
    <col min="2796" max="2796" width="12" style="1" customWidth="1"/>
    <col min="2797" max="2797" width="1.28515625" style="1" customWidth="1"/>
    <col min="2798" max="2798" width="12.85546875" style="1" customWidth="1"/>
    <col min="2799" max="2799" width="1.140625" style="1" customWidth="1"/>
    <col min="2800" max="2800" width="12.85546875" style="1" customWidth="1"/>
    <col min="2801" max="2801" width="1.28515625" style="1" customWidth="1"/>
    <col min="2802" max="2802" width="12.85546875" style="1" customWidth="1"/>
    <col min="2803" max="2803" width="1.28515625" style="1" customWidth="1"/>
    <col min="2804" max="2804" width="17.140625" style="1" customWidth="1"/>
    <col min="2805" max="2805" width="1.140625" style="1" customWidth="1"/>
    <col min="2806" max="2806" width="17.140625" style="1" customWidth="1"/>
    <col min="2807" max="2807" width="1.140625" style="1" customWidth="1"/>
    <col min="2808" max="2808" width="17.140625" style="1" customWidth="1"/>
    <col min="2809" max="2809" width="1.140625" style="1" customWidth="1"/>
    <col min="2810" max="2810" width="17.140625" style="1" customWidth="1"/>
    <col min="2811" max="2811" width="1.140625" style="1" customWidth="1"/>
    <col min="2812" max="2812" width="17.5703125" style="1" customWidth="1"/>
    <col min="2813" max="2813" width="1.140625" style="1" customWidth="1"/>
    <col min="2814" max="2814" width="13.42578125" style="1" customWidth="1"/>
    <col min="2815" max="2815" width="1.140625" style="1" customWidth="1"/>
    <col min="2816" max="2816" width="12.7109375" style="1" customWidth="1"/>
    <col min="2817" max="2817" width="1.140625" style="1" customWidth="1"/>
    <col min="2818" max="2818" width="13.5703125" style="1" customWidth="1"/>
    <col min="2819" max="2819" width="16" style="1" bestFit="1" customWidth="1"/>
    <col min="2820" max="2820" width="1" style="1" customWidth="1"/>
    <col min="2821" max="2821" width="14.28515625" style="1" customWidth="1"/>
    <col min="2822" max="2822" width="1" style="1" customWidth="1"/>
    <col min="2823" max="2823" width="14.42578125" style="1" customWidth="1"/>
    <col min="2824" max="2824" width="0.85546875" style="1" customWidth="1"/>
    <col min="2825" max="2825" width="13.28515625" style="1" customWidth="1"/>
    <col min="2826" max="2826" width="1" style="1" customWidth="1"/>
    <col min="2827" max="2827" width="13" style="1" customWidth="1"/>
    <col min="2828" max="2828" width="1" style="1" customWidth="1"/>
    <col min="2829" max="2829" width="14.140625" style="1" bestFit="1" customWidth="1"/>
    <col min="2830" max="2830" width="0.85546875" style="1" customWidth="1"/>
    <col min="2831" max="2831" width="14.5703125" style="1" bestFit="1" customWidth="1"/>
    <col min="2832" max="3047" width="9.140625" style="1"/>
    <col min="3048" max="3048" width="47.5703125" style="1" customWidth="1"/>
    <col min="3049" max="3049" width="9.28515625" style="1" customWidth="1"/>
    <col min="3050" max="3050" width="11.28515625" style="1" customWidth="1"/>
    <col min="3051" max="3051" width="1.28515625" style="1" customWidth="1"/>
    <col min="3052" max="3052" width="12" style="1" customWidth="1"/>
    <col min="3053" max="3053" width="1.28515625" style="1" customWidth="1"/>
    <col min="3054" max="3054" width="12.85546875" style="1" customWidth="1"/>
    <col min="3055" max="3055" width="1.140625" style="1" customWidth="1"/>
    <col min="3056" max="3056" width="12.85546875" style="1" customWidth="1"/>
    <col min="3057" max="3057" width="1.28515625" style="1" customWidth="1"/>
    <col min="3058" max="3058" width="12.85546875" style="1" customWidth="1"/>
    <col min="3059" max="3059" width="1.28515625" style="1" customWidth="1"/>
    <col min="3060" max="3060" width="17.140625" style="1" customWidth="1"/>
    <col min="3061" max="3061" width="1.140625" style="1" customWidth="1"/>
    <col min="3062" max="3062" width="17.140625" style="1" customWidth="1"/>
    <col min="3063" max="3063" width="1.140625" style="1" customWidth="1"/>
    <col min="3064" max="3064" width="17.140625" style="1" customWidth="1"/>
    <col min="3065" max="3065" width="1.140625" style="1" customWidth="1"/>
    <col min="3066" max="3066" width="17.140625" style="1" customWidth="1"/>
    <col min="3067" max="3067" width="1.140625" style="1" customWidth="1"/>
    <col min="3068" max="3068" width="17.5703125" style="1" customWidth="1"/>
    <col min="3069" max="3069" width="1.140625" style="1" customWidth="1"/>
    <col min="3070" max="3070" width="13.42578125" style="1" customWidth="1"/>
    <col min="3071" max="3071" width="1.140625" style="1" customWidth="1"/>
    <col min="3072" max="3072" width="12.7109375" style="1" customWidth="1"/>
    <col min="3073" max="3073" width="1.140625" style="1" customWidth="1"/>
    <col min="3074" max="3074" width="13.5703125" style="1" customWidth="1"/>
    <col min="3075" max="3075" width="16" style="1" bestFit="1" customWidth="1"/>
    <col min="3076" max="3076" width="1" style="1" customWidth="1"/>
    <col min="3077" max="3077" width="14.28515625" style="1" customWidth="1"/>
    <col min="3078" max="3078" width="1" style="1" customWidth="1"/>
    <col min="3079" max="3079" width="14.42578125" style="1" customWidth="1"/>
    <col min="3080" max="3080" width="0.85546875" style="1" customWidth="1"/>
    <col min="3081" max="3081" width="13.28515625" style="1" customWidth="1"/>
    <col min="3082" max="3082" width="1" style="1" customWidth="1"/>
    <col min="3083" max="3083" width="13" style="1" customWidth="1"/>
    <col min="3084" max="3084" width="1" style="1" customWidth="1"/>
    <col min="3085" max="3085" width="14.140625" style="1" bestFit="1" customWidth="1"/>
    <col min="3086" max="3086" width="0.85546875" style="1" customWidth="1"/>
    <col min="3087" max="3087" width="14.5703125" style="1" bestFit="1" customWidth="1"/>
    <col min="3088" max="3303" width="9.140625" style="1"/>
    <col min="3304" max="3304" width="47.5703125" style="1" customWidth="1"/>
    <col min="3305" max="3305" width="9.28515625" style="1" customWidth="1"/>
    <col min="3306" max="3306" width="11.28515625" style="1" customWidth="1"/>
    <col min="3307" max="3307" width="1.28515625" style="1" customWidth="1"/>
    <col min="3308" max="3308" width="12" style="1" customWidth="1"/>
    <col min="3309" max="3309" width="1.28515625" style="1" customWidth="1"/>
    <col min="3310" max="3310" width="12.85546875" style="1" customWidth="1"/>
    <col min="3311" max="3311" width="1.140625" style="1" customWidth="1"/>
    <col min="3312" max="3312" width="12.85546875" style="1" customWidth="1"/>
    <col min="3313" max="3313" width="1.28515625" style="1" customWidth="1"/>
    <col min="3314" max="3314" width="12.85546875" style="1" customWidth="1"/>
    <col min="3315" max="3315" width="1.28515625" style="1" customWidth="1"/>
    <col min="3316" max="3316" width="17.140625" style="1" customWidth="1"/>
    <col min="3317" max="3317" width="1.140625" style="1" customWidth="1"/>
    <col min="3318" max="3318" width="17.140625" style="1" customWidth="1"/>
    <col min="3319" max="3319" width="1.140625" style="1" customWidth="1"/>
    <col min="3320" max="3320" width="17.140625" style="1" customWidth="1"/>
    <col min="3321" max="3321" width="1.140625" style="1" customWidth="1"/>
    <col min="3322" max="3322" width="17.140625" style="1" customWidth="1"/>
    <col min="3323" max="3323" width="1.140625" style="1" customWidth="1"/>
    <col min="3324" max="3324" width="17.5703125" style="1" customWidth="1"/>
    <col min="3325" max="3325" width="1.140625" style="1" customWidth="1"/>
    <col min="3326" max="3326" width="13.42578125" style="1" customWidth="1"/>
    <col min="3327" max="3327" width="1.140625" style="1" customWidth="1"/>
    <col min="3328" max="3328" width="12.7109375" style="1" customWidth="1"/>
    <col min="3329" max="3329" width="1.140625" style="1" customWidth="1"/>
    <col min="3330" max="3330" width="13.5703125" style="1" customWidth="1"/>
    <col min="3331" max="3331" width="16" style="1" bestFit="1" customWidth="1"/>
    <col min="3332" max="3332" width="1" style="1" customWidth="1"/>
    <col min="3333" max="3333" width="14.28515625" style="1" customWidth="1"/>
    <col min="3334" max="3334" width="1" style="1" customWidth="1"/>
    <col min="3335" max="3335" width="14.42578125" style="1" customWidth="1"/>
    <col min="3336" max="3336" width="0.85546875" style="1" customWidth="1"/>
    <col min="3337" max="3337" width="13.28515625" style="1" customWidth="1"/>
    <col min="3338" max="3338" width="1" style="1" customWidth="1"/>
    <col min="3339" max="3339" width="13" style="1" customWidth="1"/>
    <col min="3340" max="3340" width="1" style="1" customWidth="1"/>
    <col min="3341" max="3341" width="14.140625" style="1" bestFit="1" customWidth="1"/>
    <col min="3342" max="3342" width="0.85546875" style="1" customWidth="1"/>
    <col min="3343" max="3343" width="14.5703125" style="1" bestFit="1" customWidth="1"/>
    <col min="3344" max="3559" width="9.140625" style="1"/>
    <col min="3560" max="3560" width="47.5703125" style="1" customWidth="1"/>
    <col min="3561" max="3561" width="9.28515625" style="1" customWidth="1"/>
    <col min="3562" max="3562" width="11.28515625" style="1" customWidth="1"/>
    <col min="3563" max="3563" width="1.28515625" style="1" customWidth="1"/>
    <col min="3564" max="3564" width="12" style="1" customWidth="1"/>
    <col min="3565" max="3565" width="1.28515625" style="1" customWidth="1"/>
    <col min="3566" max="3566" width="12.85546875" style="1" customWidth="1"/>
    <col min="3567" max="3567" width="1.140625" style="1" customWidth="1"/>
    <col min="3568" max="3568" width="12.85546875" style="1" customWidth="1"/>
    <col min="3569" max="3569" width="1.28515625" style="1" customWidth="1"/>
    <col min="3570" max="3570" width="12.85546875" style="1" customWidth="1"/>
    <col min="3571" max="3571" width="1.28515625" style="1" customWidth="1"/>
    <col min="3572" max="3572" width="17.140625" style="1" customWidth="1"/>
    <col min="3573" max="3573" width="1.140625" style="1" customWidth="1"/>
    <col min="3574" max="3574" width="17.140625" style="1" customWidth="1"/>
    <col min="3575" max="3575" width="1.140625" style="1" customWidth="1"/>
    <col min="3576" max="3576" width="17.140625" style="1" customWidth="1"/>
    <col min="3577" max="3577" width="1.140625" style="1" customWidth="1"/>
    <col min="3578" max="3578" width="17.140625" style="1" customWidth="1"/>
    <col min="3579" max="3579" width="1.140625" style="1" customWidth="1"/>
    <col min="3580" max="3580" width="17.5703125" style="1" customWidth="1"/>
    <col min="3581" max="3581" width="1.140625" style="1" customWidth="1"/>
    <col min="3582" max="3582" width="13.42578125" style="1" customWidth="1"/>
    <col min="3583" max="3583" width="1.140625" style="1" customWidth="1"/>
    <col min="3584" max="3584" width="12.7109375" style="1" customWidth="1"/>
    <col min="3585" max="3585" width="1.140625" style="1" customWidth="1"/>
    <col min="3586" max="3586" width="13.5703125" style="1" customWidth="1"/>
    <col min="3587" max="3587" width="16" style="1" bestFit="1" customWidth="1"/>
    <col min="3588" max="3588" width="1" style="1" customWidth="1"/>
    <col min="3589" max="3589" width="14.28515625" style="1" customWidth="1"/>
    <col min="3590" max="3590" width="1" style="1" customWidth="1"/>
    <col min="3591" max="3591" width="14.42578125" style="1" customWidth="1"/>
    <col min="3592" max="3592" width="0.85546875" style="1" customWidth="1"/>
    <col min="3593" max="3593" width="13.28515625" style="1" customWidth="1"/>
    <col min="3594" max="3594" width="1" style="1" customWidth="1"/>
    <col min="3595" max="3595" width="13" style="1" customWidth="1"/>
    <col min="3596" max="3596" width="1" style="1" customWidth="1"/>
    <col min="3597" max="3597" width="14.140625" style="1" bestFit="1" customWidth="1"/>
    <col min="3598" max="3598" width="0.85546875" style="1" customWidth="1"/>
    <col min="3599" max="3599" width="14.5703125" style="1" bestFit="1" customWidth="1"/>
    <col min="3600" max="3815" width="9.140625" style="1"/>
    <col min="3816" max="3816" width="47.5703125" style="1" customWidth="1"/>
    <col min="3817" max="3817" width="9.28515625" style="1" customWidth="1"/>
    <col min="3818" max="3818" width="11.28515625" style="1" customWidth="1"/>
    <col min="3819" max="3819" width="1.28515625" style="1" customWidth="1"/>
    <col min="3820" max="3820" width="12" style="1" customWidth="1"/>
    <col min="3821" max="3821" width="1.28515625" style="1" customWidth="1"/>
    <col min="3822" max="3822" width="12.85546875" style="1" customWidth="1"/>
    <col min="3823" max="3823" width="1.140625" style="1" customWidth="1"/>
    <col min="3824" max="3824" width="12.85546875" style="1" customWidth="1"/>
    <col min="3825" max="3825" width="1.28515625" style="1" customWidth="1"/>
    <col min="3826" max="3826" width="12.85546875" style="1" customWidth="1"/>
    <col min="3827" max="3827" width="1.28515625" style="1" customWidth="1"/>
    <col min="3828" max="3828" width="17.140625" style="1" customWidth="1"/>
    <col min="3829" max="3829" width="1.140625" style="1" customWidth="1"/>
    <col min="3830" max="3830" width="17.140625" style="1" customWidth="1"/>
    <col min="3831" max="3831" width="1.140625" style="1" customWidth="1"/>
    <col min="3832" max="3832" width="17.140625" style="1" customWidth="1"/>
    <col min="3833" max="3833" width="1.140625" style="1" customWidth="1"/>
    <col min="3834" max="3834" width="17.140625" style="1" customWidth="1"/>
    <col min="3835" max="3835" width="1.140625" style="1" customWidth="1"/>
    <col min="3836" max="3836" width="17.5703125" style="1" customWidth="1"/>
    <col min="3837" max="3837" width="1.140625" style="1" customWidth="1"/>
    <col min="3838" max="3838" width="13.42578125" style="1" customWidth="1"/>
    <col min="3839" max="3839" width="1.140625" style="1" customWidth="1"/>
    <col min="3840" max="3840" width="12.7109375" style="1" customWidth="1"/>
    <col min="3841" max="3841" width="1.140625" style="1" customWidth="1"/>
    <col min="3842" max="3842" width="13.5703125" style="1" customWidth="1"/>
    <col min="3843" max="3843" width="16" style="1" bestFit="1" customWidth="1"/>
    <col min="3844" max="3844" width="1" style="1" customWidth="1"/>
    <col min="3845" max="3845" width="14.28515625" style="1" customWidth="1"/>
    <col min="3846" max="3846" width="1" style="1" customWidth="1"/>
    <col min="3847" max="3847" width="14.42578125" style="1" customWidth="1"/>
    <col min="3848" max="3848" width="0.85546875" style="1" customWidth="1"/>
    <col min="3849" max="3849" width="13.28515625" style="1" customWidth="1"/>
    <col min="3850" max="3850" width="1" style="1" customWidth="1"/>
    <col min="3851" max="3851" width="13" style="1" customWidth="1"/>
    <col min="3852" max="3852" width="1" style="1" customWidth="1"/>
    <col min="3853" max="3853" width="14.140625" style="1" bestFit="1" customWidth="1"/>
    <col min="3854" max="3854" width="0.85546875" style="1" customWidth="1"/>
    <col min="3855" max="3855" width="14.5703125" style="1" bestFit="1" customWidth="1"/>
    <col min="3856" max="4071" width="9.140625" style="1"/>
    <col min="4072" max="4072" width="47.5703125" style="1" customWidth="1"/>
    <col min="4073" max="4073" width="9.28515625" style="1" customWidth="1"/>
    <col min="4074" max="4074" width="11.28515625" style="1" customWidth="1"/>
    <col min="4075" max="4075" width="1.28515625" style="1" customWidth="1"/>
    <col min="4076" max="4076" width="12" style="1" customWidth="1"/>
    <col min="4077" max="4077" width="1.28515625" style="1" customWidth="1"/>
    <col min="4078" max="4078" width="12.85546875" style="1" customWidth="1"/>
    <col min="4079" max="4079" width="1.140625" style="1" customWidth="1"/>
    <col min="4080" max="4080" width="12.85546875" style="1" customWidth="1"/>
    <col min="4081" max="4081" width="1.28515625" style="1" customWidth="1"/>
    <col min="4082" max="4082" width="12.85546875" style="1" customWidth="1"/>
    <col min="4083" max="4083" width="1.28515625" style="1" customWidth="1"/>
    <col min="4084" max="4084" width="17.140625" style="1" customWidth="1"/>
    <col min="4085" max="4085" width="1.140625" style="1" customWidth="1"/>
    <col min="4086" max="4086" width="17.140625" style="1" customWidth="1"/>
    <col min="4087" max="4087" width="1.140625" style="1" customWidth="1"/>
    <col min="4088" max="4088" width="17.140625" style="1" customWidth="1"/>
    <col min="4089" max="4089" width="1.140625" style="1" customWidth="1"/>
    <col min="4090" max="4090" width="17.140625" style="1" customWidth="1"/>
    <col min="4091" max="4091" width="1.140625" style="1" customWidth="1"/>
    <col min="4092" max="4092" width="17.5703125" style="1" customWidth="1"/>
    <col min="4093" max="4093" width="1.140625" style="1" customWidth="1"/>
    <col min="4094" max="4094" width="13.42578125" style="1" customWidth="1"/>
    <col min="4095" max="4095" width="1.140625" style="1" customWidth="1"/>
    <col min="4096" max="4096" width="12.7109375" style="1" customWidth="1"/>
    <col min="4097" max="4097" width="1.140625" style="1" customWidth="1"/>
    <col min="4098" max="4098" width="13.5703125" style="1" customWidth="1"/>
    <col min="4099" max="4099" width="16" style="1" bestFit="1" customWidth="1"/>
    <col min="4100" max="4100" width="1" style="1" customWidth="1"/>
    <col min="4101" max="4101" width="14.28515625" style="1" customWidth="1"/>
    <col min="4102" max="4102" width="1" style="1" customWidth="1"/>
    <col min="4103" max="4103" width="14.42578125" style="1" customWidth="1"/>
    <col min="4104" max="4104" width="0.85546875" style="1" customWidth="1"/>
    <col min="4105" max="4105" width="13.28515625" style="1" customWidth="1"/>
    <col min="4106" max="4106" width="1" style="1" customWidth="1"/>
    <col min="4107" max="4107" width="13" style="1" customWidth="1"/>
    <col min="4108" max="4108" width="1" style="1" customWidth="1"/>
    <col min="4109" max="4109" width="14.140625" style="1" bestFit="1" customWidth="1"/>
    <col min="4110" max="4110" width="0.85546875" style="1" customWidth="1"/>
    <col min="4111" max="4111" width="14.5703125" style="1" bestFit="1" customWidth="1"/>
    <col min="4112" max="4327" width="9.140625" style="1"/>
    <col min="4328" max="4328" width="47.5703125" style="1" customWidth="1"/>
    <col min="4329" max="4329" width="9.28515625" style="1" customWidth="1"/>
    <col min="4330" max="4330" width="11.28515625" style="1" customWidth="1"/>
    <col min="4331" max="4331" width="1.28515625" style="1" customWidth="1"/>
    <col min="4332" max="4332" width="12" style="1" customWidth="1"/>
    <col min="4333" max="4333" width="1.28515625" style="1" customWidth="1"/>
    <col min="4334" max="4334" width="12.85546875" style="1" customWidth="1"/>
    <col min="4335" max="4335" width="1.140625" style="1" customWidth="1"/>
    <col min="4336" max="4336" width="12.85546875" style="1" customWidth="1"/>
    <col min="4337" max="4337" width="1.28515625" style="1" customWidth="1"/>
    <col min="4338" max="4338" width="12.85546875" style="1" customWidth="1"/>
    <col min="4339" max="4339" width="1.28515625" style="1" customWidth="1"/>
    <col min="4340" max="4340" width="17.140625" style="1" customWidth="1"/>
    <col min="4341" max="4341" width="1.140625" style="1" customWidth="1"/>
    <col min="4342" max="4342" width="17.140625" style="1" customWidth="1"/>
    <col min="4343" max="4343" width="1.140625" style="1" customWidth="1"/>
    <col min="4344" max="4344" width="17.140625" style="1" customWidth="1"/>
    <col min="4345" max="4345" width="1.140625" style="1" customWidth="1"/>
    <col min="4346" max="4346" width="17.140625" style="1" customWidth="1"/>
    <col min="4347" max="4347" width="1.140625" style="1" customWidth="1"/>
    <col min="4348" max="4348" width="17.5703125" style="1" customWidth="1"/>
    <col min="4349" max="4349" width="1.140625" style="1" customWidth="1"/>
    <col min="4350" max="4350" width="13.42578125" style="1" customWidth="1"/>
    <col min="4351" max="4351" width="1.140625" style="1" customWidth="1"/>
    <col min="4352" max="4352" width="12.7109375" style="1" customWidth="1"/>
    <col min="4353" max="4353" width="1.140625" style="1" customWidth="1"/>
    <col min="4354" max="4354" width="13.5703125" style="1" customWidth="1"/>
    <col min="4355" max="4355" width="16" style="1" bestFit="1" customWidth="1"/>
    <col min="4356" max="4356" width="1" style="1" customWidth="1"/>
    <col min="4357" max="4357" width="14.28515625" style="1" customWidth="1"/>
    <col min="4358" max="4358" width="1" style="1" customWidth="1"/>
    <col min="4359" max="4359" width="14.42578125" style="1" customWidth="1"/>
    <col min="4360" max="4360" width="0.85546875" style="1" customWidth="1"/>
    <col min="4361" max="4361" width="13.28515625" style="1" customWidth="1"/>
    <col min="4362" max="4362" width="1" style="1" customWidth="1"/>
    <col min="4363" max="4363" width="13" style="1" customWidth="1"/>
    <col min="4364" max="4364" width="1" style="1" customWidth="1"/>
    <col min="4365" max="4365" width="14.140625" style="1" bestFit="1" customWidth="1"/>
    <col min="4366" max="4366" width="0.85546875" style="1" customWidth="1"/>
    <col min="4367" max="4367" width="14.5703125" style="1" bestFit="1" customWidth="1"/>
    <col min="4368" max="4583" width="9.140625" style="1"/>
    <col min="4584" max="4584" width="47.5703125" style="1" customWidth="1"/>
    <col min="4585" max="4585" width="9.28515625" style="1" customWidth="1"/>
    <col min="4586" max="4586" width="11.28515625" style="1" customWidth="1"/>
    <col min="4587" max="4587" width="1.28515625" style="1" customWidth="1"/>
    <col min="4588" max="4588" width="12" style="1" customWidth="1"/>
    <col min="4589" max="4589" width="1.28515625" style="1" customWidth="1"/>
    <col min="4590" max="4590" width="12.85546875" style="1" customWidth="1"/>
    <col min="4591" max="4591" width="1.140625" style="1" customWidth="1"/>
    <col min="4592" max="4592" width="12.85546875" style="1" customWidth="1"/>
    <col min="4593" max="4593" width="1.28515625" style="1" customWidth="1"/>
    <col min="4594" max="4594" width="12.85546875" style="1" customWidth="1"/>
    <col min="4595" max="4595" width="1.28515625" style="1" customWidth="1"/>
    <col min="4596" max="4596" width="17.140625" style="1" customWidth="1"/>
    <col min="4597" max="4597" width="1.140625" style="1" customWidth="1"/>
    <col min="4598" max="4598" width="17.140625" style="1" customWidth="1"/>
    <col min="4599" max="4599" width="1.140625" style="1" customWidth="1"/>
    <col min="4600" max="4600" width="17.140625" style="1" customWidth="1"/>
    <col min="4601" max="4601" width="1.140625" style="1" customWidth="1"/>
    <col min="4602" max="4602" width="17.140625" style="1" customWidth="1"/>
    <col min="4603" max="4603" width="1.140625" style="1" customWidth="1"/>
    <col min="4604" max="4604" width="17.5703125" style="1" customWidth="1"/>
    <col min="4605" max="4605" width="1.140625" style="1" customWidth="1"/>
    <col min="4606" max="4606" width="13.42578125" style="1" customWidth="1"/>
    <col min="4607" max="4607" width="1.140625" style="1" customWidth="1"/>
    <col min="4608" max="4608" width="12.7109375" style="1" customWidth="1"/>
    <col min="4609" max="4609" width="1.140625" style="1" customWidth="1"/>
    <col min="4610" max="4610" width="13.5703125" style="1" customWidth="1"/>
    <col min="4611" max="4611" width="16" style="1" bestFit="1" customWidth="1"/>
    <col min="4612" max="4612" width="1" style="1" customWidth="1"/>
    <col min="4613" max="4613" width="14.28515625" style="1" customWidth="1"/>
    <col min="4614" max="4614" width="1" style="1" customWidth="1"/>
    <col min="4615" max="4615" width="14.42578125" style="1" customWidth="1"/>
    <col min="4616" max="4616" width="0.85546875" style="1" customWidth="1"/>
    <col min="4617" max="4617" width="13.28515625" style="1" customWidth="1"/>
    <col min="4618" max="4618" width="1" style="1" customWidth="1"/>
    <col min="4619" max="4619" width="13" style="1" customWidth="1"/>
    <col min="4620" max="4620" width="1" style="1" customWidth="1"/>
    <col min="4621" max="4621" width="14.140625" style="1" bestFit="1" customWidth="1"/>
    <col min="4622" max="4622" width="0.85546875" style="1" customWidth="1"/>
    <col min="4623" max="4623" width="14.5703125" style="1" bestFit="1" customWidth="1"/>
    <col min="4624" max="4839" width="9.140625" style="1"/>
    <col min="4840" max="4840" width="47.5703125" style="1" customWidth="1"/>
    <col min="4841" max="4841" width="9.28515625" style="1" customWidth="1"/>
    <col min="4842" max="4842" width="11.28515625" style="1" customWidth="1"/>
    <col min="4843" max="4843" width="1.28515625" style="1" customWidth="1"/>
    <col min="4844" max="4844" width="12" style="1" customWidth="1"/>
    <col min="4845" max="4845" width="1.28515625" style="1" customWidth="1"/>
    <col min="4846" max="4846" width="12.85546875" style="1" customWidth="1"/>
    <col min="4847" max="4847" width="1.140625" style="1" customWidth="1"/>
    <col min="4848" max="4848" width="12.85546875" style="1" customWidth="1"/>
    <col min="4849" max="4849" width="1.28515625" style="1" customWidth="1"/>
    <col min="4850" max="4850" width="12.85546875" style="1" customWidth="1"/>
    <col min="4851" max="4851" width="1.28515625" style="1" customWidth="1"/>
    <col min="4852" max="4852" width="17.140625" style="1" customWidth="1"/>
    <col min="4853" max="4853" width="1.140625" style="1" customWidth="1"/>
    <col min="4854" max="4854" width="17.140625" style="1" customWidth="1"/>
    <col min="4855" max="4855" width="1.140625" style="1" customWidth="1"/>
    <col min="4856" max="4856" width="17.140625" style="1" customWidth="1"/>
    <col min="4857" max="4857" width="1.140625" style="1" customWidth="1"/>
    <col min="4858" max="4858" width="17.140625" style="1" customWidth="1"/>
    <col min="4859" max="4859" width="1.140625" style="1" customWidth="1"/>
    <col min="4860" max="4860" width="17.5703125" style="1" customWidth="1"/>
    <col min="4861" max="4861" width="1.140625" style="1" customWidth="1"/>
    <col min="4862" max="4862" width="13.42578125" style="1" customWidth="1"/>
    <col min="4863" max="4863" width="1.140625" style="1" customWidth="1"/>
    <col min="4864" max="4864" width="12.7109375" style="1" customWidth="1"/>
    <col min="4865" max="4865" width="1.140625" style="1" customWidth="1"/>
    <col min="4866" max="4866" width="13.5703125" style="1" customWidth="1"/>
    <col min="4867" max="4867" width="16" style="1" bestFit="1" customWidth="1"/>
    <col min="4868" max="4868" width="1" style="1" customWidth="1"/>
    <col min="4869" max="4869" width="14.28515625" style="1" customWidth="1"/>
    <col min="4870" max="4870" width="1" style="1" customWidth="1"/>
    <col min="4871" max="4871" width="14.42578125" style="1" customWidth="1"/>
    <col min="4872" max="4872" width="0.85546875" style="1" customWidth="1"/>
    <col min="4873" max="4873" width="13.28515625" style="1" customWidth="1"/>
    <col min="4874" max="4874" width="1" style="1" customWidth="1"/>
    <col min="4875" max="4875" width="13" style="1" customWidth="1"/>
    <col min="4876" max="4876" width="1" style="1" customWidth="1"/>
    <col min="4877" max="4877" width="14.140625" style="1" bestFit="1" customWidth="1"/>
    <col min="4878" max="4878" width="0.85546875" style="1" customWidth="1"/>
    <col min="4879" max="4879" width="14.5703125" style="1" bestFit="1" customWidth="1"/>
    <col min="4880" max="5095" width="9.140625" style="1"/>
    <col min="5096" max="5096" width="47.5703125" style="1" customWidth="1"/>
    <col min="5097" max="5097" width="9.28515625" style="1" customWidth="1"/>
    <col min="5098" max="5098" width="11.28515625" style="1" customWidth="1"/>
    <col min="5099" max="5099" width="1.28515625" style="1" customWidth="1"/>
    <col min="5100" max="5100" width="12" style="1" customWidth="1"/>
    <col min="5101" max="5101" width="1.28515625" style="1" customWidth="1"/>
    <col min="5102" max="5102" width="12.85546875" style="1" customWidth="1"/>
    <col min="5103" max="5103" width="1.140625" style="1" customWidth="1"/>
    <col min="5104" max="5104" width="12.85546875" style="1" customWidth="1"/>
    <col min="5105" max="5105" width="1.28515625" style="1" customWidth="1"/>
    <col min="5106" max="5106" width="12.85546875" style="1" customWidth="1"/>
    <col min="5107" max="5107" width="1.28515625" style="1" customWidth="1"/>
    <col min="5108" max="5108" width="17.140625" style="1" customWidth="1"/>
    <col min="5109" max="5109" width="1.140625" style="1" customWidth="1"/>
    <col min="5110" max="5110" width="17.140625" style="1" customWidth="1"/>
    <col min="5111" max="5111" width="1.140625" style="1" customWidth="1"/>
    <col min="5112" max="5112" width="17.140625" style="1" customWidth="1"/>
    <col min="5113" max="5113" width="1.140625" style="1" customWidth="1"/>
    <col min="5114" max="5114" width="17.140625" style="1" customWidth="1"/>
    <col min="5115" max="5115" width="1.140625" style="1" customWidth="1"/>
    <col min="5116" max="5116" width="17.5703125" style="1" customWidth="1"/>
    <col min="5117" max="5117" width="1.140625" style="1" customWidth="1"/>
    <col min="5118" max="5118" width="13.42578125" style="1" customWidth="1"/>
    <col min="5119" max="5119" width="1.140625" style="1" customWidth="1"/>
    <col min="5120" max="5120" width="12.7109375" style="1" customWidth="1"/>
    <col min="5121" max="5121" width="1.140625" style="1" customWidth="1"/>
    <col min="5122" max="5122" width="13.5703125" style="1" customWidth="1"/>
    <col min="5123" max="5123" width="16" style="1" bestFit="1" customWidth="1"/>
    <col min="5124" max="5124" width="1" style="1" customWidth="1"/>
    <col min="5125" max="5125" width="14.28515625" style="1" customWidth="1"/>
    <col min="5126" max="5126" width="1" style="1" customWidth="1"/>
    <col min="5127" max="5127" width="14.42578125" style="1" customWidth="1"/>
    <col min="5128" max="5128" width="0.85546875" style="1" customWidth="1"/>
    <col min="5129" max="5129" width="13.28515625" style="1" customWidth="1"/>
    <col min="5130" max="5130" width="1" style="1" customWidth="1"/>
    <col min="5131" max="5131" width="13" style="1" customWidth="1"/>
    <col min="5132" max="5132" width="1" style="1" customWidth="1"/>
    <col min="5133" max="5133" width="14.140625" style="1" bestFit="1" customWidth="1"/>
    <col min="5134" max="5134" width="0.85546875" style="1" customWidth="1"/>
    <col min="5135" max="5135" width="14.5703125" style="1" bestFit="1" customWidth="1"/>
    <col min="5136" max="5351" width="9.140625" style="1"/>
    <col min="5352" max="5352" width="47.5703125" style="1" customWidth="1"/>
    <col min="5353" max="5353" width="9.28515625" style="1" customWidth="1"/>
    <col min="5354" max="5354" width="11.28515625" style="1" customWidth="1"/>
    <col min="5355" max="5355" width="1.28515625" style="1" customWidth="1"/>
    <col min="5356" max="5356" width="12" style="1" customWidth="1"/>
    <col min="5357" max="5357" width="1.28515625" style="1" customWidth="1"/>
    <col min="5358" max="5358" width="12.85546875" style="1" customWidth="1"/>
    <col min="5359" max="5359" width="1.140625" style="1" customWidth="1"/>
    <col min="5360" max="5360" width="12.85546875" style="1" customWidth="1"/>
    <col min="5361" max="5361" width="1.28515625" style="1" customWidth="1"/>
    <col min="5362" max="5362" width="12.85546875" style="1" customWidth="1"/>
    <col min="5363" max="5363" width="1.28515625" style="1" customWidth="1"/>
    <col min="5364" max="5364" width="17.140625" style="1" customWidth="1"/>
    <col min="5365" max="5365" width="1.140625" style="1" customWidth="1"/>
    <col min="5366" max="5366" width="17.140625" style="1" customWidth="1"/>
    <col min="5367" max="5367" width="1.140625" style="1" customWidth="1"/>
    <col min="5368" max="5368" width="17.140625" style="1" customWidth="1"/>
    <col min="5369" max="5369" width="1.140625" style="1" customWidth="1"/>
    <col min="5370" max="5370" width="17.140625" style="1" customWidth="1"/>
    <col min="5371" max="5371" width="1.140625" style="1" customWidth="1"/>
    <col min="5372" max="5372" width="17.5703125" style="1" customWidth="1"/>
    <col min="5373" max="5373" width="1.140625" style="1" customWidth="1"/>
    <col min="5374" max="5374" width="13.42578125" style="1" customWidth="1"/>
    <col min="5375" max="5375" width="1.140625" style="1" customWidth="1"/>
    <col min="5376" max="5376" width="12.7109375" style="1" customWidth="1"/>
    <col min="5377" max="5377" width="1.140625" style="1" customWidth="1"/>
    <col min="5378" max="5378" width="13.5703125" style="1" customWidth="1"/>
    <col min="5379" max="5379" width="16" style="1" bestFit="1" customWidth="1"/>
    <col min="5380" max="5380" width="1" style="1" customWidth="1"/>
    <col min="5381" max="5381" width="14.28515625" style="1" customWidth="1"/>
    <col min="5382" max="5382" width="1" style="1" customWidth="1"/>
    <col min="5383" max="5383" width="14.42578125" style="1" customWidth="1"/>
    <col min="5384" max="5384" width="0.85546875" style="1" customWidth="1"/>
    <col min="5385" max="5385" width="13.28515625" style="1" customWidth="1"/>
    <col min="5386" max="5386" width="1" style="1" customWidth="1"/>
    <col min="5387" max="5387" width="13" style="1" customWidth="1"/>
    <col min="5388" max="5388" width="1" style="1" customWidth="1"/>
    <col min="5389" max="5389" width="14.140625" style="1" bestFit="1" customWidth="1"/>
    <col min="5390" max="5390" width="0.85546875" style="1" customWidth="1"/>
    <col min="5391" max="5391" width="14.5703125" style="1" bestFit="1" customWidth="1"/>
    <col min="5392" max="5607" width="9.140625" style="1"/>
    <col min="5608" max="5608" width="47.5703125" style="1" customWidth="1"/>
    <col min="5609" max="5609" width="9.28515625" style="1" customWidth="1"/>
    <col min="5610" max="5610" width="11.28515625" style="1" customWidth="1"/>
    <col min="5611" max="5611" width="1.28515625" style="1" customWidth="1"/>
    <col min="5612" max="5612" width="12" style="1" customWidth="1"/>
    <col min="5613" max="5613" width="1.28515625" style="1" customWidth="1"/>
    <col min="5614" max="5614" width="12.85546875" style="1" customWidth="1"/>
    <col min="5615" max="5615" width="1.140625" style="1" customWidth="1"/>
    <col min="5616" max="5616" width="12.85546875" style="1" customWidth="1"/>
    <col min="5617" max="5617" width="1.28515625" style="1" customWidth="1"/>
    <col min="5618" max="5618" width="12.85546875" style="1" customWidth="1"/>
    <col min="5619" max="5619" width="1.28515625" style="1" customWidth="1"/>
    <col min="5620" max="5620" width="17.140625" style="1" customWidth="1"/>
    <col min="5621" max="5621" width="1.140625" style="1" customWidth="1"/>
    <col min="5622" max="5622" width="17.140625" style="1" customWidth="1"/>
    <col min="5623" max="5623" width="1.140625" style="1" customWidth="1"/>
    <col min="5624" max="5624" width="17.140625" style="1" customWidth="1"/>
    <col min="5625" max="5625" width="1.140625" style="1" customWidth="1"/>
    <col min="5626" max="5626" width="17.140625" style="1" customWidth="1"/>
    <col min="5627" max="5627" width="1.140625" style="1" customWidth="1"/>
    <col min="5628" max="5628" width="17.5703125" style="1" customWidth="1"/>
    <col min="5629" max="5629" width="1.140625" style="1" customWidth="1"/>
    <col min="5630" max="5630" width="13.42578125" style="1" customWidth="1"/>
    <col min="5631" max="5631" width="1.140625" style="1" customWidth="1"/>
    <col min="5632" max="5632" width="12.7109375" style="1" customWidth="1"/>
    <col min="5633" max="5633" width="1.140625" style="1" customWidth="1"/>
    <col min="5634" max="5634" width="13.5703125" style="1" customWidth="1"/>
    <col min="5635" max="5635" width="16" style="1" bestFit="1" customWidth="1"/>
    <col min="5636" max="5636" width="1" style="1" customWidth="1"/>
    <col min="5637" max="5637" width="14.28515625" style="1" customWidth="1"/>
    <col min="5638" max="5638" width="1" style="1" customWidth="1"/>
    <col min="5639" max="5639" width="14.42578125" style="1" customWidth="1"/>
    <col min="5640" max="5640" width="0.85546875" style="1" customWidth="1"/>
    <col min="5641" max="5641" width="13.28515625" style="1" customWidth="1"/>
    <col min="5642" max="5642" width="1" style="1" customWidth="1"/>
    <col min="5643" max="5643" width="13" style="1" customWidth="1"/>
    <col min="5644" max="5644" width="1" style="1" customWidth="1"/>
    <col min="5645" max="5645" width="14.140625" style="1" bestFit="1" customWidth="1"/>
    <col min="5646" max="5646" width="0.85546875" style="1" customWidth="1"/>
    <col min="5647" max="5647" width="14.5703125" style="1" bestFit="1" customWidth="1"/>
    <col min="5648" max="5863" width="9.140625" style="1"/>
    <col min="5864" max="5864" width="47.5703125" style="1" customWidth="1"/>
    <col min="5865" max="5865" width="9.28515625" style="1" customWidth="1"/>
    <col min="5866" max="5866" width="11.28515625" style="1" customWidth="1"/>
    <col min="5867" max="5867" width="1.28515625" style="1" customWidth="1"/>
    <col min="5868" max="5868" width="12" style="1" customWidth="1"/>
    <col min="5869" max="5869" width="1.28515625" style="1" customWidth="1"/>
    <col min="5870" max="5870" width="12.85546875" style="1" customWidth="1"/>
    <col min="5871" max="5871" width="1.140625" style="1" customWidth="1"/>
    <col min="5872" max="5872" width="12.85546875" style="1" customWidth="1"/>
    <col min="5873" max="5873" width="1.28515625" style="1" customWidth="1"/>
    <col min="5874" max="5874" width="12.85546875" style="1" customWidth="1"/>
    <col min="5875" max="5875" width="1.28515625" style="1" customWidth="1"/>
    <col min="5876" max="5876" width="17.140625" style="1" customWidth="1"/>
    <col min="5877" max="5877" width="1.140625" style="1" customWidth="1"/>
    <col min="5878" max="5878" width="17.140625" style="1" customWidth="1"/>
    <col min="5879" max="5879" width="1.140625" style="1" customWidth="1"/>
    <col min="5880" max="5880" width="17.140625" style="1" customWidth="1"/>
    <col min="5881" max="5881" width="1.140625" style="1" customWidth="1"/>
    <col min="5882" max="5882" width="17.140625" style="1" customWidth="1"/>
    <col min="5883" max="5883" width="1.140625" style="1" customWidth="1"/>
    <col min="5884" max="5884" width="17.5703125" style="1" customWidth="1"/>
    <col min="5885" max="5885" width="1.140625" style="1" customWidth="1"/>
    <col min="5886" max="5886" width="13.42578125" style="1" customWidth="1"/>
    <col min="5887" max="5887" width="1.140625" style="1" customWidth="1"/>
    <col min="5888" max="5888" width="12.7109375" style="1" customWidth="1"/>
    <col min="5889" max="5889" width="1.140625" style="1" customWidth="1"/>
    <col min="5890" max="5890" width="13.5703125" style="1" customWidth="1"/>
    <col min="5891" max="5891" width="16" style="1" bestFit="1" customWidth="1"/>
    <col min="5892" max="5892" width="1" style="1" customWidth="1"/>
    <col min="5893" max="5893" width="14.28515625" style="1" customWidth="1"/>
    <col min="5894" max="5894" width="1" style="1" customWidth="1"/>
    <col min="5895" max="5895" width="14.42578125" style="1" customWidth="1"/>
    <col min="5896" max="5896" width="0.85546875" style="1" customWidth="1"/>
    <col min="5897" max="5897" width="13.28515625" style="1" customWidth="1"/>
    <col min="5898" max="5898" width="1" style="1" customWidth="1"/>
    <col min="5899" max="5899" width="13" style="1" customWidth="1"/>
    <col min="5900" max="5900" width="1" style="1" customWidth="1"/>
    <col min="5901" max="5901" width="14.140625" style="1" bestFit="1" customWidth="1"/>
    <col min="5902" max="5902" width="0.85546875" style="1" customWidth="1"/>
    <col min="5903" max="5903" width="14.5703125" style="1" bestFit="1" customWidth="1"/>
    <col min="5904" max="6119" width="9.140625" style="1"/>
    <col min="6120" max="6120" width="47.5703125" style="1" customWidth="1"/>
    <col min="6121" max="6121" width="9.28515625" style="1" customWidth="1"/>
    <col min="6122" max="6122" width="11.28515625" style="1" customWidth="1"/>
    <col min="6123" max="6123" width="1.28515625" style="1" customWidth="1"/>
    <col min="6124" max="6124" width="12" style="1" customWidth="1"/>
    <col min="6125" max="6125" width="1.28515625" style="1" customWidth="1"/>
    <col min="6126" max="6126" width="12.85546875" style="1" customWidth="1"/>
    <col min="6127" max="6127" width="1.140625" style="1" customWidth="1"/>
    <col min="6128" max="6128" width="12.85546875" style="1" customWidth="1"/>
    <col min="6129" max="6129" width="1.28515625" style="1" customWidth="1"/>
    <col min="6130" max="6130" width="12.85546875" style="1" customWidth="1"/>
    <col min="6131" max="6131" width="1.28515625" style="1" customWidth="1"/>
    <col min="6132" max="6132" width="17.140625" style="1" customWidth="1"/>
    <col min="6133" max="6133" width="1.140625" style="1" customWidth="1"/>
    <col min="6134" max="6134" width="17.140625" style="1" customWidth="1"/>
    <col min="6135" max="6135" width="1.140625" style="1" customWidth="1"/>
    <col min="6136" max="6136" width="17.140625" style="1" customWidth="1"/>
    <col min="6137" max="6137" width="1.140625" style="1" customWidth="1"/>
    <col min="6138" max="6138" width="17.140625" style="1" customWidth="1"/>
    <col min="6139" max="6139" width="1.140625" style="1" customWidth="1"/>
    <col min="6140" max="6140" width="17.5703125" style="1" customWidth="1"/>
    <col min="6141" max="6141" width="1.140625" style="1" customWidth="1"/>
    <col min="6142" max="6142" width="13.42578125" style="1" customWidth="1"/>
    <col min="6143" max="6143" width="1.140625" style="1" customWidth="1"/>
    <col min="6144" max="6144" width="12.7109375" style="1" customWidth="1"/>
    <col min="6145" max="6145" width="1.140625" style="1" customWidth="1"/>
    <col min="6146" max="6146" width="13.5703125" style="1" customWidth="1"/>
    <col min="6147" max="6147" width="16" style="1" bestFit="1" customWidth="1"/>
    <col min="6148" max="6148" width="1" style="1" customWidth="1"/>
    <col min="6149" max="6149" width="14.28515625" style="1" customWidth="1"/>
    <col min="6150" max="6150" width="1" style="1" customWidth="1"/>
    <col min="6151" max="6151" width="14.42578125" style="1" customWidth="1"/>
    <col min="6152" max="6152" width="0.85546875" style="1" customWidth="1"/>
    <col min="6153" max="6153" width="13.28515625" style="1" customWidth="1"/>
    <col min="6154" max="6154" width="1" style="1" customWidth="1"/>
    <col min="6155" max="6155" width="13" style="1" customWidth="1"/>
    <col min="6156" max="6156" width="1" style="1" customWidth="1"/>
    <col min="6157" max="6157" width="14.140625" style="1" bestFit="1" customWidth="1"/>
    <col min="6158" max="6158" width="0.85546875" style="1" customWidth="1"/>
    <col min="6159" max="6159" width="14.5703125" style="1" bestFit="1" customWidth="1"/>
    <col min="6160" max="6375" width="9.140625" style="1"/>
    <col min="6376" max="6376" width="47.5703125" style="1" customWidth="1"/>
    <col min="6377" max="6377" width="9.28515625" style="1" customWidth="1"/>
    <col min="6378" max="6378" width="11.28515625" style="1" customWidth="1"/>
    <col min="6379" max="6379" width="1.28515625" style="1" customWidth="1"/>
    <col min="6380" max="6380" width="12" style="1" customWidth="1"/>
    <col min="6381" max="6381" width="1.28515625" style="1" customWidth="1"/>
    <col min="6382" max="6382" width="12.85546875" style="1" customWidth="1"/>
    <col min="6383" max="6383" width="1.140625" style="1" customWidth="1"/>
    <col min="6384" max="6384" width="12.85546875" style="1" customWidth="1"/>
    <col min="6385" max="6385" width="1.28515625" style="1" customWidth="1"/>
    <col min="6386" max="6386" width="12.85546875" style="1" customWidth="1"/>
    <col min="6387" max="6387" width="1.28515625" style="1" customWidth="1"/>
    <col min="6388" max="6388" width="17.140625" style="1" customWidth="1"/>
    <col min="6389" max="6389" width="1.140625" style="1" customWidth="1"/>
    <col min="6390" max="6390" width="17.140625" style="1" customWidth="1"/>
    <col min="6391" max="6391" width="1.140625" style="1" customWidth="1"/>
    <col min="6392" max="6392" width="17.140625" style="1" customWidth="1"/>
    <col min="6393" max="6393" width="1.140625" style="1" customWidth="1"/>
    <col min="6394" max="6394" width="17.140625" style="1" customWidth="1"/>
    <col min="6395" max="6395" width="1.140625" style="1" customWidth="1"/>
    <col min="6396" max="6396" width="17.5703125" style="1" customWidth="1"/>
    <col min="6397" max="6397" width="1.140625" style="1" customWidth="1"/>
    <col min="6398" max="6398" width="13.42578125" style="1" customWidth="1"/>
    <col min="6399" max="6399" width="1.140625" style="1" customWidth="1"/>
    <col min="6400" max="6400" width="12.7109375" style="1" customWidth="1"/>
    <col min="6401" max="6401" width="1.140625" style="1" customWidth="1"/>
    <col min="6402" max="6402" width="13.5703125" style="1" customWidth="1"/>
    <col min="6403" max="6403" width="16" style="1" bestFit="1" customWidth="1"/>
    <col min="6404" max="6404" width="1" style="1" customWidth="1"/>
    <col min="6405" max="6405" width="14.28515625" style="1" customWidth="1"/>
    <col min="6406" max="6406" width="1" style="1" customWidth="1"/>
    <col min="6407" max="6407" width="14.42578125" style="1" customWidth="1"/>
    <col min="6408" max="6408" width="0.85546875" style="1" customWidth="1"/>
    <col min="6409" max="6409" width="13.28515625" style="1" customWidth="1"/>
    <col min="6410" max="6410" width="1" style="1" customWidth="1"/>
    <col min="6411" max="6411" width="13" style="1" customWidth="1"/>
    <col min="6412" max="6412" width="1" style="1" customWidth="1"/>
    <col min="6413" max="6413" width="14.140625" style="1" bestFit="1" customWidth="1"/>
    <col min="6414" max="6414" width="0.85546875" style="1" customWidth="1"/>
    <col min="6415" max="6415" width="14.5703125" style="1" bestFit="1" customWidth="1"/>
    <col min="6416" max="6631" width="9.140625" style="1"/>
    <col min="6632" max="6632" width="47.5703125" style="1" customWidth="1"/>
    <col min="6633" max="6633" width="9.28515625" style="1" customWidth="1"/>
    <col min="6634" max="6634" width="11.28515625" style="1" customWidth="1"/>
    <col min="6635" max="6635" width="1.28515625" style="1" customWidth="1"/>
    <col min="6636" max="6636" width="12" style="1" customWidth="1"/>
    <col min="6637" max="6637" width="1.28515625" style="1" customWidth="1"/>
    <col min="6638" max="6638" width="12.85546875" style="1" customWidth="1"/>
    <col min="6639" max="6639" width="1.140625" style="1" customWidth="1"/>
    <col min="6640" max="6640" width="12.85546875" style="1" customWidth="1"/>
    <col min="6641" max="6641" width="1.28515625" style="1" customWidth="1"/>
    <col min="6642" max="6642" width="12.85546875" style="1" customWidth="1"/>
    <col min="6643" max="6643" width="1.28515625" style="1" customWidth="1"/>
    <col min="6644" max="6644" width="17.140625" style="1" customWidth="1"/>
    <col min="6645" max="6645" width="1.140625" style="1" customWidth="1"/>
    <col min="6646" max="6646" width="17.140625" style="1" customWidth="1"/>
    <col min="6647" max="6647" width="1.140625" style="1" customWidth="1"/>
    <col min="6648" max="6648" width="17.140625" style="1" customWidth="1"/>
    <col min="6649" max="6649" width="1.140625" style="1" customWidth="1"/>
    <col min="6650" max="6650" width="17.140625" style="1" customWidth="1"/>
    <col min="6651" max="6651" width="1.140625" style="1" customWidth="1"/>
    <col min="6652" max="6652" width="17.5703125" style="1" customWidth="1"/>
    <col min="6653" max="6653" width="1.140625" style="1" customWidth="1"/>
    <col min="6654" max="6654" width="13.42578125" style="1" customWidth="1"/>
    <col min="6655" max="6655" width="1.140625" style="1" customWidth="1"/>
    <col min="6656" max="6656" width="12.7109375" style="1" customWidth="1"/>
    <col min="6657" max="6657" width="1.140625" style="1" customWidth="1"/>
    <col min="6658" max="6658" width="13.5703125" style="1" customWidth="1"/>
    <col min="6659" max="6659" width="16" style="1" bestFit="1" customWidth="1"/>
    <col min="6660" max="6660" width="1" style="1" customWidth="1"/>
    <col min="6661" max="6661" width="14.28515625" style="1" customWidth="1"/>
    <col min="6662" max="6662" width="1" style="1" customWidth="1"/>
    <col min="6663" max="6663" width="14.42578125" style="1" customWidth="1"/>
    <col min="6664" max="6664" width="0.85546875" style="1" customWidth="1"/>
    <col min="6665" max="6665" width="13.28515625" style="1" customWidth="1"/>
    <col min="6666" max="6666" width="1" style="1" customWidth="1"/>
    <col min="6667" max="6667" width="13" style="1" customWidth="1"/>
    <col min="6668" max="6668" width="1" style="1" customWidth="1"/>
    <col min="6669" max="6669" width="14.140625" style="1" bestFit="1" customWidth="1"/>
    <col min="6670" max="6670" width="0.85546875" style="1" customWidth="1"/>
    <col min="6671" max="6671" width="14.5703125" style="1" bestFit="1" customWidth="1"/>
    <col min="6672" max="6887" width="9.140625" style="1"/>
    <col min="6888" max="6888" width="47.5703125" style="1" customWidth="1"/>
    <col min="6889" max="6889" width="9.28515625" style="1" customWidth="1"/>
    <col min="6890" max="6890" width="11.28515625" style="1" customWidth="1"/>
    <col min="6891" max="6891" width="1.28515625" style="1" customWidth="1"/>
    <col min="6892" max="6892" width="12" style="1" customWidth="1"/>
    <col min="6893" max="6893" width="1.28515625" style="1" customWidth="1"/>
    <col min="6894" max="6894" width="12.85546875" style="1" customWidth="1"/>
    <col min="6895" max="6895" width="1.140625" style="1" customWidth="1"/>
    <col min="6896" max="6896" width="12.85546875" style="1" customWidth="1"/>
    <col min="6897" max="6897" width="1.28515625" style="1" customWidth="1"/>
    <col min="6898" max="6898" width="12.85546875" style="1" customWidth="1"/>
    <col min="6899" max="6899" width="1.28515625" style="1" customWidth="1"/>
    <col min="6900" max="6900" width="17.140625" style="1" customWidth="1"/>
    <col min="6901" max="6901" width="1.140625" style="1" customWidth="1"/>
    <col min="6902" max="6902" width="17.140625" style="1" customWidth="1"/>
    <col min="6903" max="6903" width="1.140625" style="1" customWidth="1"/>
    <col min="6904" max="6904" width="17.140625" style="1" customWidth="1"/>
    <col min="6905" max="6905" width="1.140625" style="1" customWidth="1"/>
    <col min="6906" max="6906" width="17.140625" style="1" customWidth="1"/>
    <col min="6907" max="6907" width="1.140625" style="1" customWidth="1"/>
    <col min="6908" max="6908" width="17.5703125" style="1" customWidth="1"/>
    <col min="6909" max="6909" width="1.140625" style="1" customWidth="1"/>
    <col min="6910" max="6910" width="13.42578125" style="1" customWidth="1"/>
    <col min="6911" max="6911" width="1.140625" style="1" customWidth="1"/>
    <col min="6912" max="6912" width="12.7109375" style="1" customWidth="1"/>
    <col min="6913" max="6913" width="1.140625" style="1" customWidth="1"/>
    <col min="6914" max="6914" width="13.5703125" style="1" customWidth="1"/>
    <col min="6915" max="6915" width="16" style="1" bestFit="1" customWidth="1"/>
    <col min="6916" max="6916" width="1" style="1" customWidth="1"/>
    <col min="6917" max="6917" width="14.28515625" style="1" customWidth="1"/>
    <col min="6918" max="6918" width="1" style="1" customWidth="1"/>
    <col min="6919" max="6919" width="14.42578125" style="1" customWidth="1"/>
    <col min="6920" max="6920" width="0.85546875" style="1" customWidth="1"/>
    <col min="6921" max="6921" width="13.28515625" style="1" customWidth="1"/>
    <col min="6922" max="6922" width="1" style="1" customWidth="1"/>
    <col min="6923" max="6923" width="13" style="1" customWidth="1"/>
    <col min="6924" max="6924" width="1" style="1" customWidth="1"/>
    <col min="6925" max="6925" width="14.140625" style="1" bestFit="1" customWidth="1"/>
    <col min="6926" max="6926" width="0.85546875" style="1" customWidth="1"/>
    <col min="6927" max="6927" width="14.5703125" style="1" bestFit="1" customWidth="1"/>
    <col min="6928" max="7143" width="9.140625" style="1"/>
    <col min="7144" max="7144" width="47.5703125" style="1" customWidth="1"/>
    <col min="7145" max="7145" width="9.28515625" style="1" customWidth="1"/>
    <col min="7146" max="7146" width="11.28515625" style="1" customWidth="1"/>
    <col min="7147" max="7147" width="1.28515625" style="1" customWidth="1"/>
    <col min="7148" max="7148" width="12" style="1" customWidth="1"/>
    <col min="7149" max="7149" width="1.28515625" style="1" customWidth="1"/>
    <col min="7150" max="7150" width="12.85546875" style="1" customWidth="1"/>
    <col min="7151" max="7151" width="1.140625" style="1" customWidth="1"/>
    <col min="7152" max="7152" width="12.85546875" style="1" customWidth="1"/>
    <col min="7153" max="7153" width="1.28515625" style="1" customWidth="1"/>
    <col min="7154" max="7154" width="12.85546875" style="1" customWidth="1"/>
    <col min="7155" max="7155" width="1.28515625" style="1" customWidth="1"/>
    <col min="7156" max="7156" width="17.140625" style="1" customWidth="1"/>
    <col min="7157" max="7157" width="1.140625" style="1" customWidth="1"/>
    <col min="7158" max="7158" width="17.140625" style="1" customWidth="1"/>
    <col min="7159" max="7159" width="1.140625" style="1" customWidth="1"/>
    <col min="7160" max="7160" width="17.140625" style="1" customWidth="1"/>
    <col min="7161" max="7161" width="1.140625" style="1" customWidth="1"/>
    <col min="7162" max="7162" width="17.140625" style="1" customWidth="1"/>
    <col min="7163" max="7163" width="1.140625" style="1" customWidth="1"/>
    <col min="7164" max="7164" width="17.5703125" style="1" customWidth="1"/>
    <col min="7165" max="7165" width="1.140625" style="1" customWidth="1"/>
    <col min="7166" max="7166" width="13.42578125" style="1" customWidth="1"/>
    <col min="7167" max="7167" width="1.140625" style="1" customWidth="1"/>
    <col min="7168" max="7168" width="12.7109375" style="1" customWidth="1"/>
    <col min="7169" max="7169" width="1.140625" style="1" customWidth="1"/>
    <col min="7170" max="7170" width="13.5703125" style="1" customWidth="1"/>
    <col min="7171" max="7171" width="16" style="1" bestFit="1" customWidth="1"/>
    <col min="7172" max="7172" width="1" style="1" customWidth="1"/>
    <col min="7173" max="7173" width="14.28515625" style="1" customWidth="1"/>
    <col min="7174" max="7174" width="1" style="1" customWidth="1"/>
    <col min="7175" max="7175" width="14.42578125" style="1" customWidth="1"/>
    <col min="7176" max="7176" width="0.85546875" style="1" customWidth="1"/>
    <col min="7177" max="7177" width="13.28515625" style="1" customWidth="1"/>
    <col min="7178" max="7178" width="1" style="1" customWidth="1"/>
    <col min="7179" max="7179" width="13" style="1" customWidth="1"/>
    <col min="7180" max="7180" width="1" style="1" customWidth="1"/>
    <col min="7181" max="7181" width="14.140625" style="1" bestFit="1" customWidth="1"/>
    <col min="7182" max="7182" width="0.85546875" style="1" customWidth="1"/>
    <col min="7183" max="7183" width="14.5703125" style="1" bestFit="1" customWidth="1"/>
    <col min="7184" max="7399" width="9.140625" style="1"/>
    <col min="7400" max="7400" width="47.5703125" style="1" customWidth="1"/>
    <col min="7401" max="7401" width="9.28515625" style="1" customWidth="1"/>
    <col min="7402" max="7402" width="11.28515625" style="1" customWidth="1"/>
    <col min="7403" max="7403" width="1.28515625" style="1" customWidth="1"/>
    <col min="7404" max="7404" width="12" style="1" customWidth="1"/>
    <col min="7405" max="7405" width="1.28515625" style="1" customWidth="1"/>
    <col min="7406" max="7406" width="12.85546875" style="1" customWidth="1"/>
    <col min="7407" max="7407" width="1.140625" style="1" customWidth="1"/>
    <col min="7408" max="7408" width="12.85546875" style="1" customWidth="1"/>
    <col min="7409" max="7409" width="1.28515625" style="1" customWidth="1"/>
    <col min="7410" max="7410" width="12.85546875" style="1" customWidth="1"/>
    <col min="7411" max="7411" width="1.28515625" style="1" customWidth="1"/>
    <col min="7412" max="7412" width="17.140625" style="1" customWidth="1"/>
    <col min="7413" max="7413" width="1.140625" style="1" customWidth="1"/>
    <col min="7414" max="7414" width="17.140625" style="1" customWidth="1"/>
    <col min="7415" max="7415" width="1.140625" style="1" customWidth="1"/>
    <col min="7416" max="7416" width="17.140625" style="1" customWidth="1"/>
    <col min="7417" max="7417" width="1.140625" style="1" customWidth="1"/>
    <col min="7418" max="7418" width="17.140625" style="1" customWidth="1"/>
    <col min="7419" max="7419" width="1.140625" style="1" customWidth="1"/>
    <col min="7420" max="7420" width="17.5703125" style="1" customWidth="1"/>
    <col min="7421" max="7421" width="1.140625" style="1" customWidth="1"/>
    <col min="7422" max="7422" width="13.42578125" style="1" customWidth="1"/>
    <col min="7423" max="7423" width="1.140625" style="1" customWidth="1"/>
    <col min="7424" max="7424" width="12.7109375" style="1" customWidth="1"/>
    <col min="7425" max="7425" width="1.140625" style="1" customWidth="1"/>
    <col min="7426" max="7426" width="13.5703125" style="1" customWidth="1"/>
    <col min="7427" max="7427" width="16" style="1" bestFit="1" customWidth="1"/>
    <col min="7428" max="7428" width="1" style="1" customWidth="1"/>
    <col min="7429" max="7429" width="14.28515625" style="1" customWidth="1"/>
    <col min="7430" max="7430" width="1" style="1" customWidth="1"/>
    <col min="7431" max="7431" width="14.42578125" style="1" customWidth="1"/>
    <col min="7432" max="7432" width="0.85546875" style="1" customWidth="1"/>
    <col min="7433" max="7433" width="13.28515625" style="1" customWidth="1"/>
    <col min="7434" max="7434" width="1" style="1" customWidth="1"/>
    <col min="7435" max="7435" width="13" style="1" customWidth="1"/>
    <col min="7436" max="7436" width="1" style="1" customWidth="1"/>
    <col min="7437" max="7437" width="14.140625" style="1" bestFit="1" customWidth="1"/>
    <col min="7438" max="7438" width="0.85546875" style="1" customWidth="1"/>
    <col min="7439" max="7439" width="14.5703125" style="1" bestFit="1" customWidth="1"/>
    <col min="7440" max="7655" width="9.140625" style="1"/>
    <col min="7656" max="7656" width="47.5703125" style="1" customWidth="1"/>
    <col min="7657" max="7657" width="9.28515625" style="1" customWidth="1"/>
    <col min="7658" max="7658" width="11.28515625" style="1" customWidth="1"/>
    <col min="7659" max="7659" width="1.28515625" style="1" customWidth="1"/>
    <col min="7660" max="7660" width="12" style="1" customWidth="1"/>
    <col min="7661" max="7661" width="1.28515625" style="1" customWidth="1"/>
    <col min="7662" max="7662" width="12.85546875" style="1" customWidth="1"/>
    <col min="7663" max="7663" width="1.140625" style="1" customWidth="1"/>
    <col min="7664" max="7664" width="12.85546875" style="1" customWidth="1"/>
    <col min="7665" max="7665" width="1.28515625" style="1" customWidth="1"/>
    <col min="7666" max="7666" width="12.85546875" style="1" customWidth="1"/>
    <col min="7667" max="7667" width="1.28515625" style="1" customWidth="1"/>
    <col min="7668" max="7668" width="17.140625" style="1" customWidth="1"/>
    <col min="7669" max="7669" width="1.140625" style="1" customWidth="1"/>
    <col min="7670" max="7670" width="17.140625" style="1" customWidth="1"/>
    <col min="7671" max="7671" width="1.140625" style="1" customWidth="1"/>
    <col min="7672" max="7672" width="17.140625" style="1" customWidth="1"/>
    <col min="7673" max="7673" width="1.140625" style="1" customWidth="1"/>
    <col min="7674" max="7674" width="17.140625" style="1" customWidth="1"/>
    <col min="7675" max="7675" width="1.140625" style="1" customWidth="1"/>
    <col min="7676" max="7676" width="17.5703125" style="1" customWidth="1"/>
    <col min="7677" max="7677" width="1.140625" style="1" customWidth="1"/>
    <col min="7678" max="7678" width="13.42578125" style="1" customWidth="1"/>
    <col min="7679" max="7679" width="1.140625" style="1" customWidth="1"/>
    <col min="7680" max="7680" width="12.7109375" style="1" customWidth="1"/>
    <col min="7681" max="7681" width="1.140625" style="1" customWidth="1"/>
    <col min="7682" max="7682" width="13.5703125" style="1" customWidth="1"/>
    <col min="7683" max="7683" width="16" style="1" bestFit="1" customWidth="1"/>
    <col min="7684" max="7684" width="1" style="1" customWidth="1"/>
    <col min="7685" max="7685" width="14.28515625" style="1" customWidth="1"/>
    <col min="7686" max="7686" width="1" style="1" customWidth="1"/>
    <col min="7687" max="7687" width="14.42578125" style="1" customWidth="1"/>
    <col min="7688" max="7688" width="0.85546875" style="1" customWidth="1"/>
    <col min="7689" max="7689" width="13.28515625" style="1" customWidth="1"/>
    <col min="7690" max="7690" width="1" style="1" customWidth="1"/>
    <col min="7691" max="7691" width="13" style="1" customWidth="1"/>
    <col min="7692" max="7692" width="1" style="1" customWidth="1"/>
    <col min="7693" max="7693" width="14.140625" style="1" bestFit="1" customWidth="1"/>
    <col min="7694" max="7694" width="0.85546875" style="1" customWidth="1"/>
    <col min="7695" max="7695" width="14.5703125" style="1" bestFit="1" customWidth="1"/>
    <col min="7696" max="7911" width="9.140625" style="1"/>
    <col min="7912" max="7912" width="47.5703125" style="1" customWidth="1"/>
    <col min="7913" max="7913" width="9.28515625" style="1" customWidth="1"/>
    <col min="7914" max="7914" width="11.28515625" style="1" customWidth="1"/>
    <col min="7915" max="7915" width="1.28515625" style="1" customWidth="1"/>
    <col min="7916" max="7916" width="12" style="1" customWidth="1"/>
    <col min="7917" max="7917" width="1.28515625" style="1" customWidth="1"/>
    <col min="7918" max="7918" width="12.85546875" style="1" customWidth="1"/>
    <col min="7919" max="7919" width="1.140625" style="1" customWidth="1"/>
    <col min="7920" max="7920" width="12.85546875" style="1" customWidth="1"/>
    <col min="7921" max="7921" width="1.28515625" style="1" customWidth="1"/>
    <col min="7922" max="7922" width="12.85546875" style="1" customWidth="1"/>
    <col min="7923" max="7923" width="1.28515625" style="1" customWidth="1"/>
    <col min="7924" max="7924" width="17.140625" style="1" customWidth="1"/>
    <col min="7925" max="7925" width="1.140625" style="1" customWidth="1"/>
    <col min="7926" max="7926" width="17.140625" style="1" customWidth="1"/>
    <col min="7927" max="7927" width="1.140625" style="1" customWidth="1"/>
    <col min="7928" max="7928" width="17.140625" style="1" customWidth="1"/>
    <col min="7929" max="7929" width="1.140625" style="1" customWidth="1"/>
    <col min="7930" max="7930" width="17.140625" style="1" customWidth="1"/>
    <col min="7931" max="7931" width="1.140625" style="1" customWidth="1"/>
    <col min="7932" max="7932" width="17.5703125" style="1" customWidth="1"/>
    <col min="7933" max="7933" width="1.140625" style="1" customWidth="1"/>
    <col min="7934" max="7934" width="13.42578125" style="1" customWidth="1"/>
    <col min="7935" max="7935" width="1.140625" style="1" customWidth="1"/>
    <col min="7936" max="7936" width="12.7109375" style="1" customWidth="1"/>
    <col min="7937" max="7937" width="1.140625" style="1" customWidth="1"/>
    <col min="7938" max="7938" width="13.5703125" style="1" customWidth="1"/>
    <col min="7939" max="7939" width="16" style="1" bestFit="1" customWidth="1"/>
    <col min="7940" max="7940" width="1" style="1" customWidth="1"/>
    <col min="7941" max="7941" width="14.28515625" style="1" customWidth="1"/>
    <col min="7942" max="7942" width="1" style="1" customWidth="1"/>
    <col min="7943" max="7943" width="14.42578125" style="1" customWidth="1"/>
    <col min="7944" max="7944" width="0.85546875" style="1" customWidth="1"/>
    <col min="7945" max="7945" width="13.28515625" style="1" customWidth="1"/>
    <col min="7946" max="7946" width="1" style="1" customWidth="1"/>
    <col min="7947" max="7947" width="13" style="1" customWidth="1"/>
    <col min="7948" max="7948" width="1" style="1" customWidth="1"/>
    <col min="7949" max="7949" width="14.140625" style="1" bestFit="1" customWidth="1"/>
    <col min="7950" max="7950" width="0.85546875" style="1" customWidth="1"/>
    <col min="7951" max="7951" width="14.5703125" style="1" bestFit="1" customWidth="1"/>
    <col min="7952" max="8167" width="9.140625" style="1"/>
    <col min="8168" max="8168" width="47.5703125" style="1" customWidth="1"/>
    <col min="8169" max="8169" width="9.28515625" style="1" customWidth="1"/>
    <col min="8170" max="8170" width="11.28515625" style="1" customWidth="1"/>
    <col min="8171" max="8171" width="1.28515625" style="1" customWidth="1"/>
    <col min="8172" max="8172" width="12" style="1" customWidth="1"/>
    <col min="8173" max="8173" width="1.28515625" style="1" customWidth="1"/>
    <col min="8174" max="8174" width="12.85546875" style="1" customWidth="1"/>
    <col min="8175" max="8175" width="1.140625" style="1" customWidth="1"/>
    <col min="8176" max="8176" width="12.85546875" style="1" customWidth="1"/>
    <col min="8177" max="8177" width="1.28515625" style="1" customWidth="1"/>
    <col min="8178" max="8178" width="12.85546875" style="1" customWidth="1"/>
    <col min="8179" max="8179" width="1.28515625" style="1" customWidth="1"/>
    <col min="8180" max="8180" width="17.140625" style="1" customWidth="1"/>
    <col min="8181" max="8181" width="1.140625" style="1" customWidth="1"/>
    <col min="8182" max="8182" width="17.140625" style="1" customWidth="1"/>
    <col min="8183" max="8183" width="1.140625" style="1" customWidth="1"/>
    <col min="8184" max="8184" width="17.140625" style="1" customWidth="1"/>
    <col min="8185" max="8185" width="1.140625" style="1" customWidth="1"/>
    <col min="8186" max="8186" width="17.140625" style="1" customWidth="1"/>
    <col min="8187" max="8187" width="1.140625" style="1" customWidth="1"/>
    <col min="8188" max="8188" width="17.5703125" style="1" customWidth="1"/>
    <col min="8189" max="8189" width="1.140625" style="1" customWidth="1"/>
    <col min="8190" max="8190" width="13.42578125" style="1" customWidth="1"/>
    <col min="8191" max="8191" width="1.140625" style="1" customWidth="1"/>
    <col min="8192" max="8192" width="12.7109375" style="1" customWidth="1"/>
    <col min="8193" max="8193" width="1.140625" style="1" customWidth="1"/>
    <col min="8194" max="8194" width="13.5703125" style="1" customWidth="1"/>
    <col min="8195" max="8195" width="16" style="1" bestFit="1" customWidth="1"/>
    <col min="8196" max="8196" width="1" style="1" customWidth="1"/>
    <col min="8197" max="8197" width="14.28515625" style="1" customWidth="1"/>
    <col min="8198" max="8198" width="1" style="1" customWidth="1"/>
    <col min="8199" max="8199" width="14.42578125" style="1" customWidth="1"/>
    <col min="8200" max="8200" width="0.85546875" style="1" customWidth="1"/>
    <col min="8201" max="8201" width="13.28515625" style="1" customWidth="1"/>
    <col min="8202" max="8202" width="1" style="1" customWidth="1"/>
    <col min="8203" max="8203" width="13" style="1" customWidth="1"/>
    <col min="8204" max="8204" width="1" style="1" customWidth="1"/>
    <col min="8205" max="8205" width="14.140625" style="1" bestFit="1" customWidth="1"/>
    <col min="8206" max="8206" width="0.85546875" style="1" customWidth="1"/>
    <col min="8207" max="8207" width="14.5703125" style="1" bestFit="1" customWidth="1"/>
    <col min="8208" max="8423" width="9.140625" style="1"/>
    <col min="8424" max="8424" width="47.5703125" style="1" customWidth="1"/>
    <col min="8425" max="8425" width="9.28515625" style="1" customWidth="1"/>
    <col min="8426" max="8426" width="11.28515625" style="1" customWidth="1"/>
    <col min="8427" max="8427" width="1.28515625" style="1" customWidth="1"/>
    <col min="8428" max="8428" width="12" style="1" customWidth="1"/>
    <col min="8429" max="8429" width="1.28515625" style="1" customWidth="1"/>
    <col min="8430" max="8430" width="12.85546875" style="1" customWidth="1"/>
    <col min="8431" max="8431" width="1.140625" style="1" customWidth="1"/>
    <col min="8432" max="8432" width="12.85546875" style="1" customWidth="1"/>
    <col min="8433" max="8433" width="1.28515625" style="1" customWidth="1"/>
    <col min="8434" max="8434" width="12.85546875" style="1" customWidth="1"/>
    <col min="8435" max="8435" width="1.28515625" style="1" customWidth="1"/>
    <col min="8436" max="8436" width="17.140625" style="1" customWidth="1"/>
    <col min="8437" max="8437" width="1.140625" style="1" customWidth="1"/>
    <col min="8438" max="8438" width="17.140625" style="1" customWidth="1"/>
    <col min="8439" max="8439" width="1.140625" style="1" customWidth="1"/>
    <col min="8440" max="8440" width="17.140625" style="1" customWidth="1"/>
    <col min="8441" max="8441" width="1.140625" style="1" customWidth="1"/>
    <col min="8442" max="8442" width="17.140625" style="1" customWidth="1"/>
    <col min="8443" max="8443" width="1.140625" style="1" customWidth="1"/>
    <col min="8444" max="8444" width="17.5703125" style="1" customWidth="1"/>
    <col min="8445" max="8445" width="1.140625" style="1" customWidth="1"/>
    <col min="8446" max="8446" width="13.42578125" style="1" customWidth="1"/>
    <col min="8447" max="8447" width="1.140625" style="1" customWidth="1"/>
    <col min="8448" max="8448" width="12.7109375" style="1" customWidth="1"/>
    <col min="8449" max="8449" width="1.140625" style="1" customWidth="1"/>
    <col min="8450" max="8450" width="13.5703125" style="1" customWidth="1"/>
    <col min="8451" max="8451" width="16" style="1" bestFit="1" customWidth="1"/>
    <col min="8452" max="8452" width="1" style="1" customWidth="1"/>
    <col min="8453" max="8453" width="14.28515625" style="1" customWidth="1"/>
    <col min="8454" max="8454" width="1" style="1" customWidth="1"/>
    <col min="8455" max="8455" width="14.42578125" style="1" customWidth="1"/>
    <col min="8456" max="8456" width="0.85546875" style="1" customWidth="1"/>
    <col min="8457" max="8457" width="13.28515625" style="1" customWidth="1"/>
    <col min="8458" max="8458" width="1" style="1" customWidth="1"/>
    <col min="8459" max="8459" width="13" style="1" customWidth="1"/>
    <col min="8460" max="8460" width="1" style="1" customWidth="1"/>
    <col min="8461" max="8461" width="14.140625" style="1" bestFit="1" customWidth="1"/>
    <col min="8462" max="8462" width="0.85546875" style="1" customWidth="1"/>
    <col min="8463" max="8463" width="14.5703125" style="1" bestFit="1" customWidth="1"/>
    <col min="8464" max="8679" width="9.140625" style="1"/>
    <col min="8680" max="8680" width="47.5703125" style="1" customWidth="1"/>
    <col min="8681" max="8681" width="9.28515625" style="1" customWidth="1"/>
    <col min="8682" max="8682" width="11.28515625" style="1" customWidth="1"/>
    <col min="8683" max="8683" width="1.28515625" style="1" customWidth="1"/>
    <col min="8684" max="8684" width="12" style="1" customWidth="1"/>
    <col min="8685" max="8685" width="1.28515625" style="1" customWidth="1"/>
    <col min="8686" max="8686" width="12.85546875" style="1" customWidth="1"/>
    <col min="8687" max="8687" width="1.140625" style="1" customWidth="1"/>
    <col min="8688" max="8688" width="12.85546875" style="1" customWidth="1"/>
    <col min="8689" max="8689" width="1.28515625" style="1" customWidth="1"/>
    <col min="8690" max="8690" width="12.85546875" style="1" customWidth="1"/>
    <col min="8691" max="8691" width="1.28515625" style="1" customWidth="1"/>
    <col min="8692" max="8692" width="17.140625" style="1" customWidth="1"/>
    <col min="8693" max="8693" width="1.140625" style="1" customWidth="1"/>
    <col min="8694" max="8694" width="17.140625" style="1" customWidth="1"/>
    <col min="8695" max="8695" width="1.140625" style="1" customWidth="1"/>
    <col min="8696" max="8696" width="17.140625" style="1" customWidth="1"/>
    <col min="8697" max="8697" width="1.140625" style="1" customWidth="1"/>
    <col min="8698" max="8698" width="17.140625" style="1" customWidth="1"/>
    <col min="8699" max="8699" width="1.140625" style="1" customWidth="1"/>
    <col min="8700" max="8700" width="17.5703125" style="1" customWidth="1"/>
    <col min="8701" max="8701" width="1.140625" style="1" customWidth="1"/>
    <col min="8702" max="8702" width="13.42578125" style="1" customWidth="1"/>
    <col min="8703" max="8703" width="1.140625" style="1" customWidth="1"/>
    <col min="8704" max="8704" width="12.7109375" style="1" customWidth="1"/>
    <col min="8705" max="8705" width="1.140625" style="1" customWidth="1"/>
    <col min="8706" max="8706" width="13.5703125" style="1" customWidth="1"/>
    <col min="8707" max="8707" width="16" style="1" bestFit="1" customWidth="1"/>
    <col min="8708" max="8708" width="1" style="1" customWidth="1"/>
    <col min="8709" max="8709" width="14.28515625" style="1" customWidth="1"/>
    <col min="8710" max="8710" width="1" style="1" customWidth="1"/>
    <col min="8711" max="8711" width="14.42578125" style="1" customWidth="1"/>
    <col min="8712" max="8712" width="0.85546875" style="1" customWidth="1"/>
    <col min="8713" max="8713" width="13.28515625" style="1" customWidth="1"/>
    <col min="8714" max="8714" width="1" style="1" customWidth="1"/>
    <col min="8715" max="8715" width="13" style="1" customWidth="1"/>
    <col min="8716" max="8716" width="1" style="1" customWidth="1"/>
    <col min="8717" max="8717" width="14.140625" style="1" bestFit="1" customWidth="1"/>
    <col min="8718" max="8718" width="0.85546875" style="1" customWidth="1"/>
    <col min="8719" max="8719" width="14.5703125" style="1" bestFit="1" customWidth="1"/>
    <col min="8720" max="8935" width="9.140625" style="1"/>
    <col min="8936" max="8936" width="47.5703125" style="1" customWidth="1"/>
    <col min="8937" max="8937" width="9.28515625" style="1" customWidth="1"/>
    <col min="8938" max="8938" width="11.28515625" style="1" customWidth="1"/>
    <col min="8939" max="8939" width="1.28515625" style="1" customWidth="1"/>
    <col min="8940" max="8940" width="12" style="1" customWidth="1"/>
    <col min="8941" max="8941" width="1.28515625" style="1" customWidth="1"/>
    <col min="8942" max="8942" width="12.85546875" style="1" customWidth="1"/>
    <col min="8943" max="8943" width="1.140625" style="1" customWidth="1"/>
    <col min="8944" max="8944" width="12.85546875" style="1" customWidth="1"/>
    <col min="8945" max="8945" width="1.28515625" style="1" customWidth="1"/>
    <col min="8946" max="8946" width="12.85546875" style="1" customWidth="1"/>
    <col min="8947" max="8947" width="1.28515625" style="1" customWidth="1"/>
    <col min="8948" max="8948" width="17.140625" style="1" customWidth="1"/>
    <col min="8949" max="8949" width="1.140625" style="1" customWidth="1"/>
    <col min="8950" max="8950" width="17.140625" style="1" customWidth="1"/>
    <col min="8951" max="8951" width="1.140625" style="1" customWidth="1"/>
    <col min="8952" max="8952" width="17.140625" style="1" customWidth="1"/>
    <col min="8953" max="8953" width="1.140625" style="1" customWidth="1"/>
    <col min="8954" max="8954" width="17.140625" style="1" customWidth="1"/>
    <col min="8955" max="8955" width="1.140625" style="1" customWidth="1"/>
    <col min="8956" max="8956" width="17.5703125" style="1" customWidth="1"/>
    <col min="8957" max="8957" width="1.140625" style="1" customWidth="1"/>
    <col min="8958" max="8958" width="13.42578125" style="1" customWidth="1"/>
    <col min="8959" max="8959" width="1.140625" style="1" customWidth="1"/>
    <col min="8960" max="8960" width="12.7109375" style="1" customWidth="1"/>
    <col min="8961" max="8961" width="1.140625" style="1" customWidth="1"/>
    <col min="8962" max="8962" width="13.5703125" style="1" customWidth="1"/>
    <col min="8963" max="8963" width="16" style="1" bestFit="1" customWidth="1"/>
    <col min="8964" max="8964" width="1" style="1" customWidth="1"/>
    <col min="8965" max="8965" width="14.28515625" style="1" customWidth="1"/>
    <col min="8966" max="8966" width="1" style="1" customWidth="1"/>
    <col min="8967" max="8967" width="14.42578125" style="1" customWidth="1"/>
    <col min="8968" max="8968" width="0.85546875" style="1" customWidth="1"/>
    <col min="8969" max="8969" width="13.28515625" style="1" customWidth="1"/>
    <col min="8970" max="8970" width="1" style="1" customWidth="1"/>
    <col min="8971" max="8971" width="13" style="1" customWidth="1"/>
    <col min="8972" max="8972" width="1" style="1" customWidth="1"/>
    <col min="8973" max="8973" width="14.140625" style="1" bestFit="1" customWidth="1"/>
    <col min="8974" max="8974" width="0.85546875" style="1" customWidth="1"/>
    <col min="8975" max="8975" width="14.5703125" style="1" bestFit="1" customWidth="1"/>
    <col min="8976" max="9191" width="9.140625" style="1"/>
    <col min="9192" max="9192" width="47.5703125" style="1" customWidth="1"/>
    <col min="9193" max="9193" width="9.28515625" style="1" customWidth="1"/>
    <col min="9194" max="9194" width="11.28515625" style="1" customWidth="1"/>
    <col min="9195" max="9195" width="1.28515625" style="1" customWidth="1"/>
    <col min="9196" max="9196" width="12" style="1" customWidth="1"/>
    <col min="9197" max="9197" width="1.28515625" style="1" customWidth="1"/>
    <col min="9198" max="9198" width="12.85546875" style="1" customWidth="1"/>
    <col min="9199" max="9199" width="1.140625" style="1" customWidth="1"/>
    <col min="9200" max="9200" width="12.85546875" style="1" customWidth="1"/>
    <col min="9201" max="9201" width="1.28515625" style="1" customWidth="1"/>
    <col min="9202" max="9202" width="12.85546875" style="1" customWidth="1"/>
    <col min="9203" max="9203" width="1.28515625" style="1" customWidth="1"/>
    <col min="9204" max="9204" width="17.140625" style="1" customWidth="1"/>
    <col min="9205" max="9205" width="1.140625" style="1" customWidth="1"/>
    <col min="9206" max="9206" width="17.140625" style="1" customWidth="1"/>
    <col min="9207" max="9207" width="1.140625" style="1" customWidth="1"/>
    <col min="9208" max="9208" width="17.140625" style="1" customWidth="1"/>
    <col min="9209" max="9209" width="1.140625" style="1" customWidth="1"/>
    <col min="9210" max="9210" width="17.140625" style="1" customWidth="1"/>
    <col min="9211" max="9211" width="1.140625" style="1" customWidth="1"/>
    <col min="9212" max="9212" width="17.5703125" style="1" customWidth="1"/>
    <col min="9213" max="9213" width="1.140625" style="1" customWidth="1"/>
    <col min="9214" max="9214" width="13.42578125" style="1" customWidth="1"/>
    <col min="9215" max="9215" width="1.140625" style="1" customWidth="1"/>
    <col min="9216" max="9216" width="12.7109375" style="1" customWidth="1"/>
    <col min="9217" max="9217" width="1.140625" style="1" customWidth="1"/>
    <col min="9218" max="9218" width="13.5703125" style="1" customWidth="1"/>
    <col min="9219" max="9219" width="16" style="1" bestFit="1" customWidth="1"/>
    <col min="9220" max="9220" width="1" style="1" customWidth="1"/>
    <col min="9221" max="9221" width="14.28515625" style="1" customWidth="1"/>
    <col min="9222" max="9222" width="1" style="1" customWidth="1"/>
    <col min="9223" max="9223" width="14.42578125" style="1" customWidth="1"/>
    <col min="9224" max="9224" width="0.85546875" style="1" customWidth="1"/>
    <col min="9225" max="9225" width="13.28515625" style="1" customWidth="1"/>
    <col min="9226" max="9226" width="1" style="1" customWidth="1"/>
    <col min="9227" max="9227" width="13" style="1" customWidth="1"/>
    <col min="9228" max="9228" width="1" style="1" customWidth="1"/>
    <col min="9229" max="9229" width="14.140625" style="1" bestFit="1" customWidth="1"/>
    <col min="9230" max="9230" width="0.85546875" style="1" customWidth="1"/>
    <col min="9231" max="9231" width="14.5703125" style="1" bestFit="1" customWidth="1"/>
    <col min="9232" max="9447" width="9.140625" style="1"/>
    <col min="9448" max="9448" width="47.5703125" style="1" customWidth="1"/>
    <col min="9449" max="9449" width="9.28515625" style="1" customWidth="1"/>
    <col min="9450" max="9450" width="11.28515625" style="1" customWidth="1"/>
    <col min="9451" max="9451" width="1.28515625" style="1" customWidth="1"/>
    <col min="9452" max="9452" width="12" style="1" customWidth="1"/>
    <col min="9453" max="9453" width="1.28515625" style="1" customWidth="1"/>
    <col min="9454" max="9454" width="12.85546875" style="1" customWidth="1"/>
    <col min="9455" max="9455" width="1.140625" style="1" customWidth="1"/>
    <col min="9456" max="9456" width="12.85546875" style="1" customWidth="1"/>
    <col min="9457" max="9457" width="1.28515625" style="1" customWidth="1"/>
    <col min="9458" max="9458" width="12.85546875" style="1" customWidth="1"/>
    <col min="9459" max="9459" width="1.28515625" style="1" customWidth="1"/>
    <col min="9460" max="9460" width="17.140625" style="1" customWidth="1"/>
    <col min="9461" max="9461" width="1.140625" style="1" customWidth="1"/>
    <col min="9462" max="9462" width="17.140625" style="1" customWidth="1"/>
    <col min="9463" max="9463" width="1.140625" style="1" customWidth="1"/>
    <col min="9464" max="9464" width="17.140625" style="1" customWidth="1"/>
    <col min="9465" max="9465" width="1.140625" style="1" customWidth="1"/>
    <col min="9466" max="9466" width="17.140625" style="1" customWidth="1"/>
    <col min="9467" max="9467" width="1.140625" style="1" customWidth="1"/>
    <col min="9468" max="9468" width="17.5703125" style="1" customWidth="1"/>
    <col min="9469" max="9469" width="1.140625" style="1" customWidth="1"/>
    <col min="9470" max="9470" width="13.42578125" style="1" customWidth="1"/>
    <col min="9471" max="9471" width="1.140625" style="1" customWidth="1"/>
    <col min="9472" max="9472" width="12.7109375" style="1" customWidth="1"/>
    <col min="9473" max="9473" width="1.140625" style="1" customWidth="1"/>
    <col min="9474" max="9474" width="13.5703125" style="1" customWidth="1"/>
    <col min="9475" max="9475" width="16" style="1" bestFit="1" customWidth="1"/>
    <col min="9476" max="9476" width="1" style="1" customWidth="1"/>
    <col min="9477" max="9477" width="14.28515625" style="1" customWidth="1"/>
    <col min="9478" max="9478" width="1" style="1" customWidth="1"/>
    <col min="9479" max="9479" width="14.42578125" style="1" customWidth="1"/>
    <col min="9480" max="9480" width="0.85546875" style="1" customWidth="1"/>
    <col min="9481" max="9481" width="13.28515625" style="1" customWidth="1"/>
    <col min="9482" max="9482" width="1" style="1" customWidth="1"/>
    <col min="9483" max="9483" width="13" style="1" customWidth="1"/>
    <col min="9484" max="9484" width="1" style="1" customWidth="1"/>
    <col min="9485" max="9485" width="14.140625" style="1" bestFit="1" customWidth="1"/>
    <col min="9486" max="9486" width="0.85546875" style="1" customWidth="1"/>
    <col min="9487" max="9487" width="14.5703125" style="1" bestFit="1" customWidth="1"/>
    <col min="9488" max="9703" width="9.140625" style="1"/>
    <col min="9704" max="9704" width="47.5703125" style="1" customWidth="1"/>
    <col min="9705" max="9705" width="9.28515625" style="1" customWidth="1"/>
    <col min="9706" max="9706" width="11.28515625" style="1" customWidth="1"/>
    <col min="9707" max="9707" width="1.28515625" style="1" customWidth="1"/>
    <col min="9708" max="9708" width="12" style="1" customWidth="1"/>
    <col min="9709" max="9709" width="1.28515625" style="1" customWidth="1"/>
    <col min="9710" max="9710" width="12.85546875" style="1" customWidth="1"/>
    <col min="9711" max="9711" width="1.140625" style="1" customWidth="1"/>
    <col min="9712" max="9712" width="12.85546875" style="1" customWidth="1"/>
    <col min="9713" max="9713" width="1.28515625" style="1" customWidth="1"/>
    <col min="9714" max="9714" width="12.85546875" style="1" customWidth="1"/>
    <col min="9715" max="9715" width="1.28515625" style="1" customWidth="1"/>
    <col min="9716" max="9716" width="17.140625" style="1" customWidth="1"/>
    <col min="9717" max="9717" width="1.140625" style="1" customWidth="1"/>
    <col min="9718" max="9718" width="17.140625" style="1" customWidth="1"/>
    <col min="9719" max="9719" width="1.140625" style="1" customWidth="1"/>
    <col min="9720" max="9720" width="17.140625" style="1" customWidth="1"/>
    <col min="9721" max="9721" width="1.140625" style="1" customWidth="1"/>
    <col min="9722" max="9722" width="17.140625" style="1" customWidth="1"/>
    <col min="9723" max="9723" width="1.140625" style="1" customWidth="1"/>
    <col min="9724" max="9724" width="17.5703125" style="1" customWidth="1"/>
    <col min="9725" max="9725" width="1.140625" style="1" customWidth="1"/>
    <col min="9726" max="9726" width="13.42578125" style="1" customWidth="1"/>
    <col min="9727" max="9727" width="1.140625" style="1" customWidth="1"/>
    <col min="9728" max="9728" width="12.7109375" style="1" customWidth="1"/>
    <col min="9729" max="9729" width="1.140625" style="1" customWidth="1"/>
    <col min="9730" max="9730" width="13.5703125" style="1" customWidth="1"/>
    <col min="9731" max="9731" width="16" style="1" bestFit="1" customWidth="1"/>
    <col min="9732" max="9732" width="1" style="1" customWidth="1"/>
    <col min="9733" max="9733" width="14.28515625" style="1" customWidth="1"/>
    <col min="9734" max="9734" width="1" style="1" customWidth="1"/>
    <col min="9735" max="9735" width="14.42578125" style="1" customWidth="1"/>
    <col min="9736" max="9736" width="0.85546875" style="1" customWidth="1"/>
    <col min="9737" max="9737" width="13.28515625" style="1" customWidth="1"/>
    <col min="9738" max="9738" width="1" style="1" customWidth="1"/>
    <col min="9739" max="9739" width="13" style="1" customWidth="1"/>
    <col min="9740" max="9740" width="1" style="1" customWidth="1"/>
    <col min="9741" max="9741" width="14.140625" style="1" bestFit="1" customWidth="1"/>
    <col min="9742" max="9742" width="0.85546875" style="1" customWidth="1"/>
    <col min="9743" max="9743" width="14.5703125" style="1" bestFit="1" customWidth="1"/>
    <col min="9744" max="9959" width="9.140625" style="1"/>
    <col min="9960" max="9960" width="47.5703125" style="1" customWidth="1"/>
    <col min="9961" max="9961" width="9.28515625" style="1" customWidth="1"/>
    <col min="9962" max="9962" width="11.28515625" style="1" customWidth="1"/>
    <col min="9963" max="9963" width="1.28515625" style="1" customWidth="1"/>
    <col min="9964" max="9964" width="12" style="1" customWidth="1"/>
    <col min="9965" max="9965" width="1.28515625" style="1" customWidth="1"/>
    <col min="9966" max="9966" width="12.85546875" style="1" customWidth="1"/>
    <col min="9967" max="9967" width="1.140625" style="1" customWidth="1"/>
    <col min="9968" max="9968" width="12.85546875" style="1" customWidth="1"/>
    <col min="9969" max="9969" width="1.28515625" style="1" customWidth="1"/>
    <col min="9970" max="9970" width="12.85546875" style="1" customWidth="1"/>
    <col min="9971" max="9971" width="1.28515625" style="1" customWidth="1"/>
    <col min="9972" max="9972" width="17.140625" style="1" customWidth="1"/>
    <col min="9973" max="9973" width="1.140625" style="1" customWidth="1"/>
    <col min="9974" max="9974" width="17.140625" style="1" customWidth="1"/>
    <col min="9975" max="9975" width="1.140625" style="1" customWidth="1"/>
    <col min="9976" max="9976" width="17.140625" style="1" customWidth="1"/>
    <col min="9977" max="9977" width="1.140625" style="1" customWidth="1"/>
    <col min="9978" max="9978" width="17.140625" style="1" customWidth="1"/>
    <col min="9979" max="9979" width="1.140625" style="1" customWidth="1"/>
    <col min="9980" max="9980" width="17.5703125" style="1" customWidth="1"/>
    <col min="9981" max="9981" width="1.140625" style="1" customWidth="1"/>
    <col min="9982" max="9982" width="13.42578125" style="1" customWidth="1"/>
    <col min="9983" max="9983" width="1.140625" style="1" customWidth="1"/>
    <col min="9984" max="9984" width="12.7109375" style="1" customWidth="1"/>
    <col min="9985" max="9985" width="1.140625" style="1" customWidth="1"/>
    <col min="9986" max="9986" width="13.5703125" style="1" customWidth="1"/>
    <col min="9987" max="9987" width="16" style="1" bestFit="1" customWidth="1"/>
    <col min="9988" max="9988" width="1" style="1" customWidth="1"/>
    <col min="9989" max="9989" width="14.28515625" style="1" customWidth="1"/>
    <col min="9990" max="9990" width="1" style="1" customWidth="1"/>
    <col min="9991" max="9991" width="14.42578125" style="1" customWidth="1"/>
    <col min="9992" max="9992" width="0.85546875" style="1" customWidth="1"/>
    <col min="9993" max="9993" width="13.28515625" style="1" customWidth="1"/>
    <col min="9994" max="9994" width="1" style="1" customWidth="1"/>
    <col min="9995" max="9995" width="13" style="1" customWidth="1"/>
    <col min="9996" max="9996" width="1" style="1" customWidth="1"/>
    <col min="9997" max="9997" width="14.140625" style="1" bestFit="1" customWidth="1"/>
    <col min="9998" max="9998" width="0.85546875" style="1" customWidth="1"/>
    <col min="9999" max="9999" width="14.5703125" style="1" bestFit="1" customWidth="1"/>
    <col min="10000" max="10215" width="9.140625" style="1"/>
    <col min="10216" max="10216" width="47.5703125" style="1" customWidth="1"/>
    <col min="10217" max="10217" width="9.28515625" style="1" customWidth="1"/>
    <col min="10218" max="10218" width="11.28515625" style="1" customWidth="1"/>
    <col min="10219" max="10219" width="1.28515625" style="1" customWidth="1"/>
    <col min="10220" max="10220" width="12" style="1" customWidth="1"/>
    <col min="10221" max="10221" width="1.28515625" style="1" customWidth="1"/>
    <col min="10222" max="10222" width="12.85546875" style="1" customWidth="1"/>
    <col min="10223" max="10223" width="1.140625" style="1" customWidth="1"/>
    <col min="10224" max="10224" width="12.85546875" style="1" customWidth="1"/>
    <col min="10225" max="10225" width="1.28515625" style="1" customWidth="1"/>
    <col min="10226" max="10226" width="12.85546875" style="1" customWidth="1"/>
    <col min="10227" max="10227" width="1.28515625" style="1" customWidth="1"/>
    <col min="10228" max="10228" width="17.140625" style="1" customWidth="1"/>
    <col min="10229" max="10229" width="1.140625" style="1" customWidth="1"/>
    <col min="10230" max="10230" width="17.140625" style="1" customWidth="1"/>
    <col min="10231" max="10231" width="1.140625" style="1" customWidth="1"/>
    <col min="10232" max="10232" width="17.140625" style="1" customWidth="1"/>
    <col min="10233" max="10233" width="1.140625" style="1" customWidth="1"/>
    <col min="10234" max="10234" width="17.140625" style="1" customWidth="1"/>
    <col min="10235" max="10235" width="1.140625" style="1" customWidth="1"/>
    <col min="10236" max="10236" width="17.5703125" style="1" customWidth="1"/>
    <col min="10237" max="10237" width="1.140625" style="1" customWidth="1"/>
    <col min="10238" max="10238" width="13.42578125" style="1" customWidth="1"/>
    <col min="10239" max="10239" width="1.140625" style="1" customWidth="1"/>
    <col min="10240" max="10240" width="12.7109375" style="1" customWidth="1"/>
    <col min="10241" max="10241" width="1.140625" style="1" customWidth="1"/>
    <col min="10242" max="10242" width="13.5703125" style="1" customWidth="1"/>
    <col min="10243" max="10243" width="16" style="1" bestFit="1" customWidth="1"/>
    <col min="10244" max="10244" width="1" style="1" customWidth="1"/>
    <col min="10245" max="10245" width="14.28515625" style="1" customWidth="1"/>
    <col min="10246" max="10246" width="1" style="1" customWidth="1"/>
    <col min="10247" max="10247" width="14.42578125" style="1" customWidth="1"/>
    <col min="10248" max="10248" width="0.85546875" style="1" customWidth="1"/>
    <col min="10249" max="10249" width="13.28515625" style="1" customWidth="1"/>
    <col min="10250" max="10250" width="1" style="1" customWidth="1"/>
    <col min="10251" max="10251" width="13" style="1" customWidth="1"/>
    <col min="10252" max="10252" width="1" style="1" customWidth="1"/>
    <col min="10253" max="10253" width="14.140625" style="1" bestFit="1" customWidth="1"/>
    <col min="10254" max="10254" width="0.85546875" style="1" customWidth="1"/>
    <col min="10255" max="10255" width="14.5703125" style="1" bestFit="1" customWidth="1"/>
    <col min="10256" max="10471" width="9.140625" style="1"/>
    <col min="10472" max="10472" width="47.5703125" style="1" customWidth="1"/>
    <col min="10473" max="10473" width="9.28515625" style="1" customWidth="1"/>
    <col min="10474" max="10474" width="11.28515625" style="1" customWidth="1"/>
    <col min="10475" max="10475" width="1.28515625" style="1" customWidth="1"/>
    <col min="10476" max="10476" width="12" style="1" customWidth="1"/>
    <col min="10477" max="10477" width="1.28515625" style="1" customWidth="1"/>
    <col min="10478" max="10478" width="12.85546875" style="1" customWidth="1"/>
    <col min="10479" max="10479" width="1.140625" style="1" customWidth="1"/>
    <col min="10480" max="10480" width="12.85546875" style="1" customWidth="1"/>
    <col min="10481" max="10481" width="1.28515625" style="1" customWidth="1"/>
    <col min="10482" max="10482" width="12.85546875" style="1" customWidth="1"/>
    <col min="10483" max="10483" width="1.28515625" style="1" customWidth="1"/>
    <col min="10484" max="10484" width="17.140625" style="1" customWidth="1"/>
    <col min="10485" max="10485" width="1.140625" style="1" customWidth="1"/>
    <col min="10486" max="10486" width="17.140625" style="1" customWidth="1"/>
    <col min="10487" max="10487" width="1.140625" style="1" customWidth="1"/>
    <col min="10488" max="10488" width="17.140625" style="1" customWidth="1"/>
    <col min="10489" max="10489" width="1.140625" style="1" customWidth="1"/>
    <col min="10490" max="10490" width="17.140625" style="1" customWidth="1"/>
    <col min="10491" max="10491" width="1.140625" style="1" customWidth="1"/>
    <col min="10492" max="10492" width="17.5703125" style="1" customWidth="1"/>
    <col min="10493" max="10493" width="1.140625" style="1" customWidth="1"/>
    <col min="10494" max="10494" width="13.42578125" style="1" customWidth="1"/>
    <col min="10495" max="10495" width="1.140625" style="1" customWidth="1"/>
    <col min="10496" max="10496" width="12.7109375" style="1" customWidth="1"/>
    <col min="10497" max="10497" width="1.140625" style="1" customWidth="1"/>
    <col min="10498" max="10498" width="13.5703125" style="1" customWidth="1"/>
    <col min="10499" max="10499" width="16" style="1" bestFit="1" customWidth="1"/>
    <col min="10500" max="10500" width="1" style="1" customWidth="1"/>
    <col min="10501" max="10501" width="14.28515625" style="1" customWidth="1"/>
    <col min="10502" max="10502" width="1" style="1" customWidth="1"/>
    <col min="10503" max="10503" width="14.42578125" style="1" customWidth="1"/>
    <col min="10504" max="10504" width="0.85546875" style="1" customWidth="1"/>
    <col min="10505" max="10505" width="13.28515625" style="1" customWidth="1"/>
    <col min="10506" max="10506" width="1" style="1" customWidth="1"/>
    <col min="10507" max="10507" width="13" style="1" customWidth="1"/>
    <col min="10508" max="10508" width="1" style="1" customWidth="1"/>
    <col min="10509" max="10509" width="14.140625" style="1" bestFit="1" customWidth="1"/>
    <col min="10510" max="10510" width="0.85546875" style="1" customWidth="1"/>
    <col min="10511" max="10511" width="14.5703125" style="1" bestFit="1" customWidth="1"/>
    <col min="10512" max="10727" width="9.140625" style="1"/>
    <col min="10728" max="10728" width="47.5703125" style="1" customWidth="1"/>
    <col min="10729" max="10729" width="9.28515625" style="1" customWidth="1"/>
    <col min="10730" max="10730" width="11.28515625" style="1" customWidth="1"/>
    <col min="10731" max="10731" width="1.28515625" style="1" customWidth="1"/>
    <col min="10732" max="10732" width="12" style="1" customWidth="1"/>
    <col min="10733" max="10733" width="1.28515625" style="1" customWidth="1"/>
    <col min="10734" max="10734" width="12.85546875" style="1" customWidth="1"/>
    <col min="10735" max="10735" width="1.140625" style="1" customWidth="1"/>
    <col min="10736" max="10736" width="12.85546875" style="1" customWidth="1"/>
    <col min="10737" max="10737" width="1.28515625" style="1" customWidth="1"/>
    <col min="10738" max="10738" width="12.85546875" style="1" customWidth="1"/>
    <col min="10739" max="10739" width="1.28515625" style="1" customWidth="1"/>
    <col min="10740" max="10740" width="17.140625" style="1" customWidth="1"/>
    <col min="10741" max="10741" width="1.140625" style="1" customWidth="1"/>
    <col min="10742" max="10742" width="17.140625" style="1" customWidth="1"/>
    <col min="10743" max="10743" width="1.140625" style="1" customWidth="1"/>
    <col min="10744" max="10744" width="17.140625" style="1" customWidth="1"/>
    <col min="10745" max="10745" width="1.140625" style="1" customWidth="1"/>
    <col min="10746" max="10746" width="17.140625" style="1" customWidth="1"/>
    <col min="10747" max="10747" width="1.140625" style="1" customWidth="1"/>
    <col min="10748" max="10748" width="17.5703125" style="1" customWidth="1"/>
    <col min="10749" max="10749" width="1.140625" style="1" customWidth="1"/>
    <col min="10750" max="10750" width="13.42578125" style="1" customWidth="1"/>
    <col min="10751" max="10751" width="1.140625" style="1" customWidth="1"/>
    <col min="10752" max="10752" width="12.7109375" style="1" customWidth="1"/>
    <col min="10753" max="10753" width="1.140625" style="1" customWidth="1"/>
    <col min="10754" max="10754" width="13.5703125" style="1" customWidth="1"/>
    <col min="10755" max="10755" width="16" style="1" bestFit="1" customWidth="1"/>
    <col min="10756" max="10756" width="1" style="1" customWidth="1"/>
    <col min="10757" max="10757" width="14.28515625" style="1" customWidth="1"/>
    <col min="10758" max="10758" width="1" style="1" customWidth="1"/>
    <col min="10759" max="10759" width="14.42578125" style="1" customWidth="1"/>
    <col min="10760" max="10760" width="0.85546875" style="1" customWidth="1"/>
    <col min="10761" max="10761" width="13.28515625" style="1" customWidth="1"/>
    <col min="10762" max="10762" width="1" style="1" customWidth="1"/>
    <col min="10763" max="10763" width="13" style="1" customWidth="1"/>
    <col min="10764" max="10764" width="1" style="1" customWidth="1"/>
    <col min="10765" max="10765" width="14.140625" style="1" bestFit="1" customWidth="1"/>
    <col min="10766" max="10766" width="0.85546875" style="1" customWidth="1"/>
    <col min="10767" max="10767" width="14.5703125" style="1" bestFit="1" customWidth="1"/>
    <col min="10768" max="10983" width="9.140625" style="1"/>
    <col min="10984" max="10984" width="47.5703125" style="1" customWidth="1"/>
    <col min="10985" max="10985" width="9.28515625" style="1" customWidth="1"/>
    <col min="10986" max="10986" width="11.28515625" style="1" customWidth="1"/>
    <col min="10987" max="10987" width="1.28515625" style="1" customWidth="1"/>
    <col min="10988" max="10988" width="12" style="1" customWidth="1"/>
    <col min="10989" max="10989" width="1.28515625" style="1" customWidth="1"/>
    <col min="10990" max="10990" width="12.85546875" style="1" customWidth="1"/>
    <col min="10991" max="10991" width="1.140625" style="1" customWidth="1"/>
    <col min="10992" max="10992" width="12.85546875" style="1" customWidth="1"/>
    <col min="10993" max="10993" width="1.28515625" style="1" customWidth="1"/>
    <col min="10994" max="10994" width="12.85546875" style="1" customWidth="1"/>
    <col min="10995" max="10995" width="1.28515625" style="1" customWidth="1"/>
    <col min="10996" max="10996" width="17.140625" style="1" customWidth="1"/>
    <col min="10997" max="10997" width="1.140625" style="1" customWidth="1"/>
    <col min="10998" max="10998" width="17.140625" style="1" customWidth="1"/>
    <col min="10999" max="10999" width="1.140625" style="1" customWidth="1"/>
    <col min="11000" max="11000" width="17.140625" style="1" customWidth="1"/>
    <col min="11001" max="11001" width="1.140625" style="1" customWidth="1"/>
    <col min="11002" max="11002" width="17.140625" style="1" customWidth="1"/>
    <col min="11003" max="11003" width="1.140625" style="1" customWidth="1"/>
    <col min="11004" max="11004" width="17.5703125" style="1" customWidth="1"/>
    <col min="11005" max="11005" width="1.140625" style="1" customWidth="1"/>
    <col min="11006" max="11006" width="13.42578125" style="1" customWidth="1"/>
    <col min="11007" max="11007" width="1.140625" style="1" customWidth="1"/>
    <col min="11008" max="11008" width="12.7109375" style="1" customWidth="1"/>
    <col min="11009" max="11009" width="1.140625" style="1" customWidth="1"/>
    <col min="11010" max="11010" width="13.5703125" style="1" customWidth="1"/>
    <col min="11011" max="11011" width="16" style="1" bestFit="1" customWidth="1"/>
    <col min="11012" max="11012" width="1" style="1" customWidth="1"/>
    <col min="11013" max="11013" width="14.28515625" style="1" customWidth="1"/>
    <col min="11014" max="11014" width="1" style="1" customWidth="1"/>
    <col min="11015" max="11015" width="14.42578125" style="1" customWidth="1"/>
    <col min="11016" max="11016" width="0.85546875" style="1" customWidth="1"/>
    <col min="11017" max="11017" width="13.28515625" style="1" customWidth="1"/>
    <col min="11018" max="11018" width="1" style="1" customWidth="1"/>
    <col min="11019" max="11019" width="13" style="1" customWidth="1"/>
    <col min="11020" max="11020" width="1" style="1" customWidth="1"/>
    <col min="11021" max="11021" width="14.140625" style="1" bestFit="1" customWidth="1"/>
    <col min="11022" max="11022" width="0.85546875" style="1" customWidth="1"/>
    <col min="11023" max="11023" width="14.5703125" style="1" bestFit="1" customWidth="1"/>
    <col min="11024" max="11239" width="9.140625" style="1"/>
    <col min="11240" max="11240" width="47.5703125" style="1" customWidth="1"/>
    <col min="11241" max="11241" width="9.28515625" style="1" customWidth="1"/>
    <col min="11242" max="11242" width="11.28515625" style="1" customWidth="1"/>
    <col min="11243" max="11243" width="1.28515625" style="1" customWidth="1"/>
    <col min="11244" max="11244" width="12" style="1" customWidth="1"/>
    <col min="11245" max="11245" width="1.28515625" style="1" customWidth="1"/>
    <col min="11246" max="11246" width="12.85546875" style="1" customWidth="1"/>
    <col min="11247" max="11247" width="1.140625" style="1" customWidth="1"/>
    <col min="11248" max="11248" width="12.85546875" style="1" customWidth="1"/>
    <col min="11249" max="11249" width="1.28515625" style="1" customWidth="1"/>
    <col min="11250" max="11250" width="12.85546875" style="1" customWidth="1"/>
    <col min="11251" max="11251" width="1.28515625" style="1" customWidth="1"/>
    <col min="11252" max="11252" width="17.140625" style="1" customWidth="1"/>
    <col min="11253" max="11253" width="1.140625" style="1" customWidth="1"/>
    <col min="11254" max="11254" width="17.140625" style="1" customWidth="1"/>
    <col min="11255" max="11255" width="1.140625" style="1" customWidth="1"/>
    <col min="11256" max="11256" width="17.140625" style="1" customWidth="1"/>
    <col min="11257" max="11257" width="1.140625" style="1" customWidth="1"/>
    <col min="11258" max="11258" width="17.140625" style="1" customWidth="1"/>
    <col min="11259" max="11259" width="1.140625" style="1" customWidth="1"/>
    <col min="11260" max="11260" width="17.5703125" style="1" customWidth="1"/>
    <col min="11261" max="11261" width="1.140625" style="1" customWidth="1"/>
    <col min="11262" max="11262" width="13.42578125" style="1" customWidth="1"/>
    <col min="11263" max="11263" width="1.140625" style="1" customWidth="1"/>
    <col min="11264" max="11264" width="12.7109375" style="1" customWidth="1"/>
    <col min="11265" max="11265" width="1.140625" style="1" customWidth="1"/>
    <col min="11266" max="11266" width="13.5703125" style="1" customWidth="1"/>
    <col min="11267" max="11267" width="16" style="1" bestFit="1" customWidth="1"/>
    <col min="11268" max="11268" width="1" style="1" customWidth="1"/>
    <col min="11269" max="11269" width="14.28515625" style="1" customWidth="1"/>
    <col min="11270" max="11270" width="1" style="1" customWidth="1"/>
    <col min="11271" max="11271" width="14.42578125" style="1" customWidth="1"/>
    <col min="11272" max="11272" width="0.85546875" style="1" customWidth="1"/>
    <col min="11273" max="11273" width="13.28515625" style="1" customWidth="1"/>
    <col min="11274" max="11274" width="1" style="1" customWidth="1"/>
    <col min="11275" max="11275" width="13" style="1" customWidth="1"/>
    <col min="11276" max="11276" width="1" style="1" customWidth="1"/>
    <col min="11277" max="11277" width="14.140625" style="1" bestFit="1" customWidth="1"/>
    <col min="11278" max="11278" width="0.85546875" style="1" customWidth="1"/>
    <col min="11279" max="11279" width="14.5703125" style="1" bestFit="1" customWidth="1"/>
    <col min="11280" max="11495" width="9.140625" style="1"/>
    <col min="11496" max="11496" width="47.5703125" style="1" customWidth="1"/>
    <col min="11497" max="11497" width="9.28515625" style="1" customWidth="1"/>
    <col min="11498" max="11498" width="11.28515625" style="1" customWidth="1"/>
    <col min="11499" max="11499" width="1.28515625" style="1" customWidth="1"/>
    <col min="11500" max="11500" width="12" style="1" customWidth="1"/>
    <col min="11501" max="11501" width="1.28515625" style="1" customWidth="1"/>
    <col min="11502" max="11502" width="12.85546875" style="1" customWidth="1"/>
    <col min="11503" max="11503" width="1.140625" style="1" customWidth="1"/>
    <col min="11504" max="11504" width="12.85546875" style="1" customWidth="1"/>
    <col min="11505" max="11505" width="1.28515625" style="1" customWidth="1"/>
    <col min="11506" max="11506" width="12.85546875" style="1" customWidth="1"/>
    <col min="11507" max="11507" width="1.28515625" style="1" customWidth="1"/>
    <col min="11508" max="11508" width="17.140625" style="1" customWidth="1"/>
    <col min="11509" max="11509" width="1.140625" style="1" customWidth="1"/>
    <col min="11510" max="11510" width="17.140625" style="1" customWidth="1"/>
    <col min="11511" max="11511" width="1.140625" style="1" customWidth="1"/>
    <col min="11512" max="11512" width="17.140625" style="1" customWidth="1"/>
    <col min="11513" max="11513" width="1.140625" style="1" customWidth="1"/>
    <col min="11514" max="11514" width="17.140625" style="1" customWidth="1"/>
    <col min="11515" max="11515" width="1.140625" style="1" customWidth="1"/>
    <col min="11516" max="11516" width="17.5703125" style="1" customWidth="1"/>
    <col min="11517" max="11517" width="1.140625" style="1" customWidth="1"/>
    <col min="11518" max="11518" width="13.42578125" style="1" customWidth="1"/>
    <col min="11519" max="11519" width="1.140625" style="1" customWidth="1"/>
    <col min="11520" max="11520" width="12.7109375" style="1" customWidth="1"/>
    <col min="11521" max="11521" width="1.140625" style="1" customWidth="1"/>
    <col min="11522" max="11522" width="13.5703125" style="1" customWidth="1"/>
    <col min="11523" max="11523" width="16" style="1" bestFit="1" customWidth="1"/>
    <col min="11524" max="11524" width="1" style="1" customWidth="1"/>
    <col min="11525" max="11525" width="14.28515625" style="1" customWidth="1"/>
    <col min="11526" max="11526" width="1" style="1" customWidth="1"/>
    <col min="11527" max="11527" width="14.42578125" style="1" customWidth="1"/>
    <col min="11528" max="11528" width="0.85546875" style="1" customWidth="1"/>
    <col min="11529" max="11529" width="13.28515625" style="1" customWidth="1"/>
    <col min="11530" max="11530" width="1" style="1" customWidth="1"/>
    <col min="11531" max="11531" width="13" style="1" customWidth="1"/>
    <col min="11532" max="11532" width="1" style="1" customWidth="1"/>
    <col min="11533" max="11533" width="14.140625" style="1" bestFit="1" customWidth="1"/>
    <col min="11534" max="11534" width="0.85546875" style="1" customWidth="1"/>
    <col min="11535" max="11535" width="14.5703125" style="1" bestFit="1" customWidth="1"/>
    <col min="11536" max="11751" width="9.140625" style="1"/>
    <col min="11752" max="11752" width="47.5703125" style="1" customWidth="1"/>
    <col min="11753" max="11753" width="9.28515625" style="1" customWidth="1"/>
    <col min="11754" max="11754" width="11.28515625" style="1" customWidth="1"/>
    <col min="11755" max="11755" width="1.28515625" style="1" customWidth="1"/>
    <col min="11756" max="11756" width="12" style="1" customWidth="1"/>
    <col min="11757" max="11757" width="1.28515625" style="1" customWidth="1"/>
    <col min="11758" max="11758" width="12.85546875" style="1" customWidth="1"/>
    <col min="11759" max="11759" width="1.140625" style="1" customWidth="1"/>
    <col min="11760" max="11760" width="12.85546875" style="1" customWidth="1"/>
    <col min="11761" max="11761" width="1.28515625" style="1" customWidth="1"/>
    <col min="11762" max="11762" width="12.85546875" style="1" customWidth="1"/>
    <col min="11763" max="11763" width="1.28515625" style="1" customWidth="1"/>
    <col min="11764" max="11764" width="17.140625" style="1" customWidth="1"/>
    <col min="11765" max="11765" width="1.140625" style="1" customWidth="1"/>
    <col min="11766" max="11766" width="17.140625" style="1" customWidth="1"/>
    <col min="11767" max="11767" width="1.140625" style="1" customWidth="1"/>
    <col min="11768" max="11768" width="17.140625" style="1" customWidth="1"/>
    <col min="11769" max="11769" width="1.140625" style="1" customWidth="1"/>
    <col min="11770" max="11770" width="17.140625" style="1" customWidth="1"/>
    <col min="11771" max="11771" width="1.140625" style="1" customWidth="1"/>
    <col min="11772" max="11772" width="17.5703125" style="1" customWidth="1"/>
    <col min="11773" max="11773" width="1.140625" style="1" customWidth="1"/>
    <col min="11774" max="11774" width="13.42578125" style="1" customWidth="1"/>
    <col min="11775" max="11775" width="1.140625" style="1" customWidth="1"/>
    <col min="11776" max="11776" width="12.7109375" style="1" customWidth="1"/>
    <col min="11777" max="11777" width="1.140625" style="1" customWidth="1"/>
    <col min="11778" max="11778" width="13.5703125" style="1" customWidth="1"/>
    <col min="11779" max="11779" width="16" style="1" bestFit="1" customWidth="1"/>
    <col min="11780" max="11780" width="1" style="1" customWidth="1"/>
    <col min="11781" max="11781" width="14.28515625" style="1" customWidth="1"/>
    <col min="11782" max="11782" width="1" style="1" customWidth="1"/>
    <col min="11783" max="11783" width="14.42578125" style="1" customWidth="1"/>
    <col min="11784" max="11784" width="0.85546875" style="1" customWidth="1"/>
    <col min="11785" max="11785" width="13.28515625" style="1" customWidth="1"/>
    <col min="11786" max="11786" width="1" style="1" customWidth="1"/>
    <col min="11787" max="11787" width="13" style="1" customWidth="1"/>
    <col min="11788" max="11788" width="1" style="1" customWidth="1"/>
    <col min="11789" max="11789" width="14.140625" style="1" bestFit="1" customWidth="1"/>
    <col min="11790" max="11790" width="0.85546875" style="1" customWidth="1"/>
    <col min="11791" max="11791" width="14.5703125" style="1" bestFit="1" customWidth="1"/>
    <col min="11792" max="12007" width="9.140625" style="1"/>
    <col min="12008" max="12008" width="47.5703125" style="1" customWidth="1"/>
    <col min="12009" max="12009" width="9.28515625" style="1" customWidth="1"/>
    <col min="12010" max="12010" width="11.28515625" style="1" customWidth="1"/>
    <col min="12011" max="12011" width="1.28515625" style="1" customWidth="1"/>
    <col min="12012" max="12012" width="12" style="1" customWidth="1"/>
    <col min="12013" max="12013" width="1.28515625" style="1" customWidth="1"/>
    <col min="12014" max="12014" width="12.85546875" style="1" customWidth="1"/>
    <col min="12015" max="12015" width="1.140625" style="1" customWidth="1"/>
    <col min="12016" max="12016" width="12.85546875" style="1" customWidth="1"/>
    <col min="12017" max="12017" width="1.28515625" style="1" customWidth="1"/>
    <col min="12018" max="12018" width="12.85546875" style="1" customWidth="1"/>
    <col min="12019" max="12019" width="1.28515625" style="1" customWidth="1"/>
    <col min="12020" max="12020" width="17.140625" style="1" customWidth="1"/>
    <col min="12021" max="12021" width="1.140625" style="1" customWidth="1"/>
    <col min="12022" max="12022" width="17.140625" style="1" customWidth="1"/>
    <col min="12023" max="12023" width="1.140625" style="1" customWidth="1"/>
    <col min="12024" max="12024" width="17.140625" style="1" customWidth="1"/>
    <col min="12025" max="12025" width="1.140625" style="1" customWidth="1"/>
    <col min="12026" max="12026" width="17.140625" style="1" customWidth="1"/>
    <col min="12027" max="12027" width="1.140625" style="1" customWidth="1"/>
    <col min="12028" max="12028" width="17.5703125" style="1" customWidth="1"/>
    <col min="12029" max="12029" width="1.140625" style="1" customWidth="1"/>
    <col min="12030" max="12030" width="13.42578125" style="1" customWidth="1"/>
    <col min="12031" max="12031" width="1.140625" style="1" customWidth="1"/>
    <col min="12032" max="12032" width="12.7109375" style="1" customWidth="1"/>
    <col min="12033" max="12033" width="1.140625" style="1" customWidth="1"/>
    <col min="12034" max="12034" width="13.5703125" style="1" customWidth="1"/>
    <col min="12035" max="12035" width="16" style="1" bestFit="1" customWidth="1"/>
    <col min="12036" max="12036" width="1" style="1" customWidth="1"/>
    <col min="12037" max="12037" width="14.28515625" style="1" customWidth="1"/>
    <col min="12038" max="12038" width="1" style="1" customWidth="1"/>
    <col min="12039" max="12039" width="14.42578125" style="1" customWidth="1"/>
    <col min="12040" max="12040" width="0.85546875" style="1" customWidth="1"/>
    <col min="12041" max="12041" width="13.28515625" style="1" customWidth="1"/>
    <col min="12042" max="12042" width="1" style="1" customWidth="1"/>
    <col min="12043" max="12043" width="13" style="1" customWidth="1"/>
    <col min="12044" max="12044" width="1" style="1" customWidth="1"/>
    <col min="12045" max="12045" width="14.140625" style="1" bestFit="1" customWidth="1"/>
    <col min="12046" max="12046" width="0.85546875" style="1" customWidth="1"/>
    <col min="12047" max="12047" width="14.5703125" style="1" bestFit="1" customWidth="1"/>
    <col min="12048" max="12263" width="9.140625" style="1"/>
    <col min="12264" max="12264" width="47.5703125" style="1" customWidth="1"/>
    <col min="12265" max="12265" width="9.28515625" style="1" customWidth="1"/>
    <col min="12266" max="12266" width="11.28515625" style="1" customWidth="1"/>
    <col min="12267" max="12267" width="1.28515625" style="1" customWidth="1"/>
    <col min="12268" max="12268" width="12" style="1" customWidth="1"/>
    <col min="12269" max="12269" width="1.28515625" style="1" customWidth="1"/>
    <col min="12270" max="12270" width="12.85546875" style="1" customWidth="1"/>
    <col min="12271" max="12271" width="1.140625" style="1" customWidth="1"/>
    <col min="12272" max="12272" width="12.85546875" style="1" customWidth="1"/>
    <col min="12273" max="12273" width="1.28515625" style="1" customWidth="1"/>
    <col min="12274" max="12274" width="12.85546875" style="1" customWidth="1"/>
    <col min="12275" max="12275" width="1.28515625" style="1" customWidth="1"/>
    <col min="12276" max="12276" width="17.140625" style="1" customWidth="1"/>
    <col min="12277" max="12277" width="1.140625" style="1" customWidth="1"/>
    <col min="12278" max="12278" width="17.140625" style="1" customWidth="1"/>
    <col min="12279" max="12279" width="1.140625" style="1" customWidth="1"/>
    <col min="12280" max="12280" width="17.140625" style="1" customWidth="1"/>
    <col min="12281" max="12281" width="1.140625" style="1" customWidth="1"/>
    <col min="12282" max="12282" width="17.140625" style="1" customWidth="1"/>
    <col min="12283" max="12283" width="1.140625" style="1" customWidth="1"/>
    <col min="12284" max="12284" width="17.5703125" style="1" customWidth="1"/>
    <col min="12285" max="12285" width="1.140625" style="1" customWidth="1"/>
    <col min="12286" max="12286" width="13.42578125" style="1" customWidth="1"/>
    <col min="12287" max="12287" width="1.140625" style="1" customWidth="1"/>
    <col min="12288" max="12288" width="12.7109375" style="1" customWidth="1"/>
    <col min="12289" max="12289" width="1.140625" style="1" customWidth="1"/>
    <col min="12290" max="12290" width="13.5703125" style="1" customWidth="1"/>
    <col min="12291" max="12291" width="16" style="1" bestFit="1" customWidth="1"/>
    <col min="12292" max="12292" width="1" style="1" customWidth="1"/>
    <col min="12293" max="12293" width="14.28515625" style="1" customWidth="1"/>
    <col min="12294" max="12294" width="1" style="1" customWidth="1"/>
    <col min="12295" max="12295" width="14.42578125" style="1" customWidth="1"/>
    <col min="12296" max="12296" width="0.85546875" style="1" customWidth="1"/>
    <col min="12297" max="12297" width="13.28515625" style="1" customWidth="1"/>
    <col min="12298" max="12298" width="1" style="1" customWidth="1"/>
    <col min="12299" max="12299" width="13" style="1" customWidth="1"/>
    <col min="12300" max="12300" width="1" style="1" customWidth="1"/>
    <col min="12301" max="12301" width="14.140625" style="1" bestFit="1" customWidth="1"/>
    <col min="12302" max="12302" width="0.85546875" style="1" customWidth="1"/>
    <col min="12303" max="12303" width="14.5703125" style="1" bestFit="1" customWidth="1"/>
    <col min="12304" max="12519" width="9.140625" style="1"/>
    <col min="12520" max="12520" width="47.5703125" style="1" customWidth="1"/>
    <col min="12521" max="12521" width="9.28515625" style="1" customWidth="1"/>
    <col min="12522" max="12522" width="11.28515625" style="1" customWidth="1"/>
    <col min="12523" max="12523" width="1.28515625" style="1" customWidth="1"/>
    <col min="12524" max="12524" width="12" style="1" customWidth="1"/>
    <col min="12525" max="12525" width="1.28515625" style="1" customWidth="1"/>
    <col min="12526" max="12526" width="12.85546875" style="1" customWidth="1"/>
    <col min="12527" max="12527" width="1.140625" style="1" customWidth="1"/>
    <col min="12528" max="12528" width="12.85546875" style="1" customWidth="1"/>
    <col min="12529" max="12529" width="1.28515625" style="1" customWidth="1"/>
    <col min="12530" max="12530" width="12.85546875" style="1" customWidth="1"/>
    <col min="12531" max="12531" width="1.28515625" style="1" customWidth="1"/>
    <col min="12532" max="12532" width="17.140625" style="1" customWidth="1"/>
    <col min="12533" max="12533" width="1.140625" style="1" customWidth="1"/>
    <col min="12534" max="12534" width="17.140625" style="1" customWidth="1"/>
    <col min="12535" max="12535" width="1.140625" style="1" customWidth="1"/>
    <col min="12536" max="12536" width="17.140625" style="1" customWidth="1"/>
    <col min="12537" max="12537" width="1.140625" style="1" customWidth="1"/>
    <col min="12538" max="12538" width="17.140625" style="1" customWidth="1"/>
    <col min="12539" max="12539" width="1.140625" style="1" customWidth="1"/>
    <col min="12540" max="12540" width="17.5703125" style="1" customWidth="1"/>
    <col min="12541" max="12541" width="1.140625" style="1" customWidth="1"/>
    <col min="12542" max="12542" width="13.42578125" style="1" customWidth="1"/>
    <col min="12543" max="12543" width="1.140625" style="1" customWidth="1"/>
    <col min="12544" max="12544" width="12.7109375" style="1" customWidth="1"/>
    <col min="12545" max="12545" width="1.140625" style="1" customWidth="1"/>
    <col min="12546" max="12546" width="13.5703125" style="1" customWidth="1"/>
    <col min="12547" max="12547" width="16" style="1" bestFit="1" customWidth="1"/>
    <col min="12548" max="12548" width="1" style="1" customWidth="1"/>
    <col min="12549" max="12549" width="14.28515625" style="1" customWidth="1"/>
    <col min="12550" max="12550" width="1" style="1" customWidth="1"/>
    <col min="12551" max="12551" width="14.42578125" style="1" customWidth="1"/>
    <col min="12552" max="12552" width="0.85546875" style="1" customWidth="1"/>
    <col min="12553" max="12553" width="13.28515625" style="1" customWidth="1"/>
    <col min="12554" max="12554" width="1" style="1" customWidth="1"/>
    <col min="12555" max="12555" width="13" style="1" customWidth="1"/>
    <col min="12556" max="12556" width="1" style="1" customWidth="1"/>
    <col min="12557" max="12557" width="14.140625" style="1" bestFit="1" customWidth="1"/>
    <col min="12558" max="12558" width="0.85546875" style="1" customWidth="1"/>
    <col min="12559" max="12559" width="14.5703125" style="1" bestFit="1" customWidth="1"/>
    <col min="12560" max="12775" width="9.140625" style="1"/>
    <col min="12776" max="12776" width="47.5703125" style="1" customWidth="1"/>
    <col min="12777" max="12777" width="9.28515625" style="1" customWidth="1"/>
    <col min="12778" max="12778" width="11.28515625" style="1" customWidth="1"/>
    <col min="12779" max="12779" width="1.28515625" style="1" customWidth="1"/>
    <col min="12780" max="12780" width="12" style="1" customWidth="1"/>
    <col min="12781" max="12781" width="1.28515625" style="1" customWidth="1"/>
    <col min="12782" max="12782" width="12.85546875" style="1" customWidth="1"/>
    <col min="12783" max="12783" width="1.140625" style="1" customWidth="1"/>
    <col min="12784" max="12784" width="12.85546875" style="1" customWidth="1"/>
    <col min="12785" max="12785" width="1.28515625" style="1" customWidth="1"/>
    <col min="12786" max="12786" width="12.85546875" style="1" customWidth="1"/>
    <col min="12787" max="12787" width="1.28515625" style="1" customWidth="1"/>
    <col min="12788" max="12788" width="17.140625" style="1" customWidth="1"/>
    <col min="12789" max="12789" width="1.140625" style="1" customWidth="1"/>
    <col min="12790" max="12790" width="17.140625" style="1" customWidth="1"/>
    <col min="12791" max="12791" width="1.140625" style="1" customWidth="1"/>
    <col min="12792" max="12792" width="17.140625" style="1" customWidth="1"/>
    <col min="12793" max="12793" width="1.140625" style="1" customWidth="1"/>
    <col min="12794" max="12794" width="17.140625" style="1" customWidth="1"/>
    <col min="12795" max="12795" width="1.140625" style="1" customWidth="1"/>
    <col min="12796" max="12796" width="17.5703125" style="1" customWidth="1"/>
    <col min="12797" max="12797" width="1.140625" style="1" customWidth="1"/>
    <col min="12798" max="12798" width="13.42578125" style="1" customWidth="1"/>
    <col min="12799" max="12799" width="1.140625" style="1" customWidth="1"/>
    <col min="12800" max="12800" width="12.7109375" style="1" customWidth="1"/>
    <col min="12801" max="12801" width="1.140625" style="1" customWidth="1"/>
    <col min="12802" max="12802" width="13.5703125" style="1" customWidth="1"/>
    <col min="12803" max="12803" width="16" style="1" bestFit="1" customWidth="1"/>
    <col min="12804" max="12804" width="1" style="1" customWidth="1"/>
    <col min="12805" max="12805" width="14.28515625" style="1" customWidth="1"/>
    <col min="12806" max="12806" width="1" style="1" customWidth="1"/>
    <col min="12807" max="12807" width="14.42578125" style="1" customWidth="1"/>
    <col min="12808" max="12808" width="0.85546875" style="1" customWidth="1"/>
    <col min="12809" max="12809" width="13.28515625" style="1" customWidth="1"/>
    <col min="12810" max="12810" width="1" style="1" customWidth="1"/>
    <col min="12811" max="12811" width="13" style="1" customWidth="1"/>
    <col min="12812" max="12812" width="1" style="1" customWidth="1"/>
    <col min="12813" max="12813" width="14.140625" style="1" bestFit="1" customWidth="1"/>
    <col min="12814" max="12814" width="0.85546875" style="1" customWidth="1"/>
    <col min="12815" max="12815" width="14.5703125" style="1" bestFit="1" customWidth="1"/>
    <col min="12816" max="13031" width="9.140625" style="1"/>
    <col min="13032" max="13032" width="47.5703125" style="1" customWidth="1"/>
    <col min="13033" max="13033" width="9.28515625" style="1" customWidth="1"/>
    <col min="13034" max="13034" width="11.28515625" style="1" customWidth="1"/>
    <col min="13035" max="13035" width="1.28515625" style="1" customWidth="1"/>
    <col min="13036" max="13036" width="12" style="1" customWidth="1"/>
    <col min="13037" max="13037" width="1.28515625" style="1" customWidth="1"/>
    <col min="13038" max="13038" width="12.85546875" style="1" customWidth="1"/>
    <col min="13039" max="13039" width="1.140625" style="1" customWidth="1"/>
    <col min="13040" max="13040" width="12.85546875" style="1" customWidth="1"/>
    <col min="13041" max="13041" width="1.28515625" style="1" customWidth="1"/>
    <col min="13042" max="13042" width="12.85546875" style="1" customWidth="1"/>
    <col min="13043" max="13043" width="1.28515625" style="1" customWidth="1"/>
    <col min="13044" max="13044" width="17.140625" style="1" customWidth="1"/>
    <col min="13045" max="13045" width="1.140625" style="1" customWidth="1"/>
    <col min="13046" max="13046" width="17.140625" style="1" customWidth="1"/>
    <col min="13047" max="13047" width="1.140625" style="1" customWidth="1"/>
    <col min="13048" max="13048" width="17.140625" style="1" customWidth="1"/>
    <col min="13049" max="13049" width="1.140625" style="1" customWidth="1"/>
    <col min="13050" max="13050" width="17.140625" style="1" customWidth="1"/>
    <col min="13051" max="13051" width="1.140625" style="1" customWidth="1"/>
    <col min="13052" max="13052" width="17.5703125" style="1" customWidth="1"/>
    <col min="13053" max="13053" width="1.140625" style="1" customWidth="1"/>
    <col min="13054" max="13054" width="13.42578125" style="1" customWidth="1"/>
    <col min="13055" max="13055" width="1.140625" style="1" customWidth="1"/>
    <col min="13056" max="13056" width="12.7109375" style="1" customWidth="1"/>
    <col min="13057" max="13057" width="1.140625" style="1" customWidth="1"/>
    <col min="13058" max="13058" width="13.5703125" style="1" customWidth="1"/>
    <col min="13059" max="13059" width="16" style="1" bestFit="1" customWidth="1"/>
    <col min="13060" max="13060" width="1" style="1" customWidth="1"/>
    <col min="13061" max="13061" width="14.28515625" style="1" customWidth="1"/>
    <col min="13062" max="13062" width="1" style="1" customWidth="1"/>
    <col min="13063" max="13063" width="14.42578125" style="1" customWidth="1"/>
    <col min="13064" max="13064" width="0.85546875" style="1" customWidth="1"/>
    <col min="13065" max="13065" width="13.28515625" style="1" customWidth="1"/>
    <col min="13066" max="13066" width="1" style="1" customWidth="1"/>
    <col min="13067" max="13067" width="13" style="1" customWidth="1"/>
    <col min="13068" max="13068" width="1" style="1" customWidth="1"/>
    <col min="13069" max="13069" width="14.140625" style="1" bestFit="1" customWidth="1"/>
    <col min="13070" max="13070" width="0.85546875" style="1" customWidth="1"/>
    <col min="13071" max="13071" width="14.5703125" style="1" bestFit="1" customWidth="1"/>
    <col min="13072" max="13287" width="9.140625" style="1"/>
    <col min="13288" max="13288" width="47.5703125" style="1" customWidth="1"/>
    <col min="13289" max="13289" width="9.28515625" style="1" customWidth="1"/>
    <col min="13290" max="13290" width="11.28515625" style="1" customWidth="1"/>
    <col min="13291" max="13291" width="1.28515625" style="1" customWidth="1"/>
    <col min="13292" max="13292" width="12" style="1" customWidth="1"/>
    <col min="13293" max="13293" width="1.28515625" style="1" customWidth="1"/>
    <col min="13294" max="13294" width="12.85546875" style="1" customWidth="1"/>
    <col min="13295" max="13295" width="1.140625" style="1" customWidth="1"/>
    <col min="13296" max="13296" width="12.85546875" style="1" customWidth="1"/>
    <col min="13297" max="13297" width="1.28515625" style="1" customWidth="1"/>
    <col min="13298" max="13298" width="12.85546875" style="1" customWidth="1"/>
    <col min="13299" max="13299" width="1.28515625" style="1" customWidth="1"/>
    <col min="13300" max="13300" width="17.140625" style="1" customWidth="1"/>
    <col min="13301" max="13301" width="1.140625" style="1" customWidth="1"/>
    <col min="13302" max="13302" width="17.140625" style="1" customWidth="1"/>
    <col min="13303" max="13303" width="1.140625" style="1" customWidth="1"/>
    <col min="13304" max="13304" width="17.140625" style="1" customWidth="1"/>
    <col min="13305" max="13305" width="1.140625" style="1" customWidth="1"/>
    <col min="13306" max="13306" width="17.140625" style="1" customWidth="1"/>
    <col min="13307" max="13307" width="1.140625" style="1" customWidth="1"/>
    <col min="13308" max="13308" width="17.5703125" style="1" customWidth="1"/>
    <col min="13309" max="13309" width="1.140625" style="1" customWidth="1"/>
    <col min="13310" max="13310" width="13.42578125" style="1" customWidth="1"/>
    <col min="13311" max="13311" width="1.140625" style="1" customWidth="1"/>
    <col min="13312" max="13312" width="12.7109375" style="1" customWidth="1"/>
    <col min="13313" max="13313" width="1.140625" style="1" customWidth="1"/>
    <col min="13314" max="13314" width="13.5703125" style="1" customWidth="1"/>
    <col min="13315" max="13315" width="16" style="1" bestFit="1" customWidth="1"/>
    <col min="13316" max="13316" width="1" style="1" customWidth="1"/>
    <col min="13317" max="13317" width="14.28515625" style="1" customWidth="1"/>
    <col min="13318" max="13318" width="1" style="1" customWidth="1"/>
    <col min="13319" max="13319" width="14.42578125" style="1" customWidth="1"/>
    <col min="13320" max="13320" width="0.85546875" style="1" customWidth="1"/>
    <col min="13321" max="13321" width="13.28515625" style="1" customWidth="1"/>
    <col min="13322" max="13322" width="1" style="1" customWidth="1"/>
    <col min="13323" max="13323" width="13" style="1" customWidth="1"/>
    <col min="13324" max="13324" width="1" style="1" customWidth="1"/>
    <col min="13325" max="13325" width="14.140625" style="1" bestFit="1" customWidth="1"/>
    <col min="13326" max="13326" width="0.85546875" style="1" customWidth="1"/>
    <col min="13327" max="13327" width="14.5703125" style="1" bestFit="1" customWidth="1"/>
    <col min="13328" max="13543" width="9.140625" style="1"/>
    <col min="13544" max="13544" width="47.5703125" style="1" customWidth="1"/>
    <col min="13545" max="13545" width="9.28515625" style="1" customWidth="1"/>
    <col min="13546" max="13546" width="11.28515625" style="1" customWidth="1"/>
    <col min="13547" max="13547" width="1.28515625" style="1" customWidth="1"/>
    <col min="13548" max="13548" width="12" style="1" customWidth="1"/>
    <col min="13549" max="13549" width="1.28515625" style="1" customWidth="1"/>
    <col min="13550" max="13550" width="12.85546875" style="1" customWidth="1"/>
    <col min="13551" max="13551" width="1.140625" style="1" customWidth="1"/>
    <col min="13552" max="13552" width="12.85546875" style="1" customWidth="1"/>
    <col min="13553" max="13553" width="1.28515625" style="1" customWidth="1"/>
    <col min="13554" max="13554" width="12.85546875" style="1" customWidth="1"/>
    <col min="13555" max="13555" width="1.28515625" style="1" customWidth="1"/>
    <col min="13556" max="13556" width="17.140625" style="1" customWidth="1"/>
    <col min="13557" max="13557" width="1.140625" style="1" customWidth="1"/>
    <col min="13558" max="13558" width="17.140625" style="1" customWidth="1"/>
    <col min="13559" max="13559" width="1.140625" style="1" customWidth="1"/>
    <col min="13560" max="13560" width="17.140625" style="1" customWidth="1"/>
    <col min="13561" max="13561" width="1.140625" style="1" customWidth="1"/>
    <col min="13562" max="13562" width="17.140625" style="1" customWidth="1"/>
    <col min="13563" max="13563" width="1.140625" style="1" customWidth="1"/>
    <col min="13564" max="13564" width="17.5703125" style="1" customWidth="1"/>
    <col min="13565" max="13565" width="1.140625" style="1" customWidth="1"/>
    <col min="13566" max="13566" width="13.42578125" style="1" customWidth="1"/>
    <col min="13567" max="13567" width="1.140625" style="1" customWidth="1"/>
    <col min="13568" max="13568" width="12.7109375" style="1" customWidth="1"/>
    <col min="13569" max="13569" width="1.140625" style="1" customWidth="1"/>
    <col min="13570" max="13570" width="13.5703125" style="1" customWidth="1"/>
    <col min="13571" max="13571" width="16" style="1" bestFit="1" customWidth="1"/>
    <col min="13572" max="13572" width="1" style="1" customWidth="1"/>
    <col min="13573" max="13573" width="14.28515625" style="1" customWidth="1"/>
    <col min="13574" max="13574" width="1" style="1" customWidth="1"/>
    <col min="13575" max="13575" width="14.42578125" style="1" customWidth="1"/>
    <col min="13576" max="13576" width="0.85546875" style="1" customWidth="1"/>
    <col min="13577" max="13577" width="13.28515625" style="1" customWidth="1"/>
    <col min="13578" max="13578" width="1" style="1" customWidth="1"/>
    <col min="13579" max="13579" width="13" style="1" customWidth="1"/>
    <col min="13580" max="13580" width="1" style="1" customWidth="1"/>
    <col min="13581" max="13581" width="14.140625" style="1" bestFit="1" customWidth="1"/>
    <col min="13582" max="13582" width="0.85546875" style="1" customWidth="1"/>
    <col min="13583" max="13583" width="14.5703125" style="1" bestFit="1" customWidth="1"/>
    <col min="13584" max="13799" width="9.140625" style="1"/>
    <col min="13800" max="13800" width="47.5703125" style="1" customWidth="1"/>
    <col min="13801" max="13801" width="9.28515625" style="1" customWidth="1"/>
    <col min="13802" max="13802" width="11.28515625" style="1" customWidth="1"/>
    <col min="13803" max="13803" width="1.28515625" style="1" customWidth="1"/>
    <col min="13804" max="13804" width="12" style="1" customWidth="1"/>
    <col min="13805" max="13805" width="1.28515625" style="1" customWidth="1"/>
    <col min="13806" max="13806" width="12.85546875" style="1" customWidth="1"/>
    <col min="13807" max="13807" width="1.140625" style="1" customWidth="1"/>
    <col min="13808" max="13808" width="12.85546875" style="1" customWidth="1"/>
    <col min="13809" max="13809" width="1.28515625" style="1" customWidth="1"/>
    <col min="13810" max="13810" width="12.85546875" style="1" customWidth="1"/>
    <col min="13811" max="13811" width="1.28515625" style="1" customWidth="1"/>
    <col min="13812" max="13812" width="17.140625" style="1" customWidth="1"/>
    <col min="13813" max="13813" width="1.140625" style="1" customWidth="1"/>
    <col min="13814" max="13814" width="17.140625" style="1" customWidth="1"/>
    <col min="13815" max="13815" width="1.140625" style="1" customWidth="1"/>
    <col min="13816" max="13816" width="17.140625" style="1" customWidth="1"/>
    <col min="13817" max="13817" width="1.140625" style="1" customWidth="1"/>
    <col min="13818" max="13818" width="17.140625" style="1" customWidth="1"/>
    <col min="13819" max="13819" width="1.140625" style="1" customWidth="1"/>
    <col min="13820" max="13820" width="17.5703125" style="1" customWidth="1"/>
    <col min="13821" max="13821" width="1.140625" style="1" customWidth="1"/>
    <col min="13822" max="13822" width="13.42578125" style="1" customWidth="1"/>
    <col min="13823" max="13823" width="1.140625" style="1" customWidth="1"/>
    <col min="13824" max="13824" width="12.7109375" style="1" customWidth="1"/>
    <col min="13825" max="13825" width="1.140625" style="1" customWidth="1"/>
    <col min="13826" max="13826" width="13.5703125" style="1" customWidth="1"/>
    <col min="13827" max="13827" width="16" style="1" bestFit="1" customWidth="1"/>
    <col min="13828" max="13828" width="1" style="1" customWidth="1"/>
    <col min="13829" max="13829" width="14.28515625" style="1" customWidth="1"/>
    <col min="13830" max="13830" width="1" style="1" customWidth="1"/>
    <col min="13831" max="13831" width="14.42578125" style="1" customWidth="1"/>
    <col min="13832" max="13832" width="0.85546875" style="1" customWidth="1"/>
    <col min="13833" max="13833" width="13.28515625" style="1" customWidth="1"/>
    <col min="13834" max="13834" width="1" style="1" customWidth="1"/>
    <col min="13835" max="13835" width="13" style="1" customWidth="1"/>
    <col min="13836" max="13836" width="1" style="1" customWidth="1"/>
    <col min="13837" max="13837" width="14.140625" style="1" bestFit="1" customWidth="1"/>
    <col min="13838" max="13838" width="0.85546875" style="1" customWidth="1"/>
    <col min="13839" max="13839" width="14.5703125" style="1" bestFit="1" customWidth="1"/>
    <col min="13840" max="14055" width="9.140625" style="1"/>
    <col min="14056" max="14056" width="47.5703125" style="1" customWidth="1"/>
    <col min="14057" max="14057" width="9.28515625" style="1" customWidth="1"/>
    <col min="14058" max="14058" width="11.28515625" style="1" customWidth="1"/>
    <col min="14059" max="14059" width="1.28515625" style="1" customWidth="1"/>
    <col min="14060" max="14060" width="12" style="1" customWidth="1"/>
    <col min="14061" max="14061" width="1.28515625" style="1" customWidth="1"/>
    <col min="14062" max="14062" width="12.85546875" style="1" customWidth="1"/>
    <col min="14063" max="14063" width="1.140625" style="1" customWidth="1"/>
    <col min="14064" max="14064" width="12.85546875" style="1" customWidth="1"/>
    <col min="14065" max="14065" width="1.28515625" style="1" customWidth="1"/>
    <col min="14066" max="14066" width="12.85546875" style="1" customWidth="1"/>
    <col min="14067" max="14067" width="1.28515625" style="1" customWidth="1"/>
    <col min="14068" max="14068" width="17.140625" style="1" customWidth="1"/>
    <col min="14069" max="14069" width="1.140625" style="1" customWidth="1"/>
    <col min="14070" max="14070" width="17.140625" style="1" customWidth="1"/>
    <col min="14071" max="14071" width="1.140625" style="1" customWidth="1"/>
    <col min="14072" max="14072" width="17.140625" style="1" customWidth="1"/>
    <col min="14073" max="14073" width="1.140625" style="1" customWidth="1"/>
    <col min="14074" max="14074" width="17.140625" style="1" customWidth="1"/>
    <col min="14075" max="14075" width="1.140625" style="1" customWidth="1"/>
    <col min="14076" max="14076" width="17.5703125" style="1" customWidth="1"/>
    <col min="14077" max="14077" width="1.140625" style="1" customWidth="1"/>
    <col min="14078" max="14078" width="13.42578125" style="1" customWidth="1"/>
    <col min="14079" max="14079" width="1.140625" style="1" customWidth="1"/>
    <col min="14080" max="14080" width="12.7109375" style="1" customWidth="1"/>
    <col min="14081" max="14081" width="1.140625" style="1" customWidth="1"/>
    <col min="14082" max="14082" width="13.5703125" style="1" customWidth="1"/>
    <col min="14083" max="14083" width="16" style="1" bestFit="1" customWidth="1"/>
    <col min="14084" max="14084" width="1" style="1" customWidth="1"/>
    <col min="14085" max="14085" width="14.28515625" style="1" customWidth="1"/>
    <col min="14086" max="14086" width="1" style="1" customWidth="1"/>
    <col min="14087" max="14087" width="14.42578125" style="1" customWidth="1"/>
    <col min="14088" max="14088" width="0.85546875" style="1" customWidth="1"/>
    <col min="14089" max="14089" width="13.28515625" style="1" customWidth="1"/>
    <col min="14090" max="14090" width="1" style="1" customWidth="1"/>
    <col min="14091" max="14091" width="13" style="1" customWidth="1"/>
    <col min="14092" max="14092" width="1" style="1" customWidth="1"/>
    <col min="14093" max="14093" width="14.140625" style="1" bestFit="1" customWidth="1"/>
    <col min="14094" max="14094" width="0.85546875" style="1" customWidth="1"/>
    <col min="14095" max="14095" width="14.5703125" style="1" bestFit="1" customWidth="1"/>
    <col min="14096" max="14311" width="9.140625" style="1"/>
    <col min="14312" max="14312" width="47.5703125" style="1" customWidth="1"/>
    <col min="14313" max="14313" width="9.28515625" style="1" customWidth="1"/>
    <col min="14314" max="14314" width="11.28515625" style="1" customWidth="1"/>
    <col min="14315" max="14315" width="1.28515625" style="1" customWidth="1"/>
    <col min="14316" max="14316" width="12" style="1" customWidth="1"/>
    <col min="14317" max="14317" width="1.28515625" style="1" customWidth="1"/>
    <col min="14318" max="14318" width="12.85546875" style="1" customWidth="1"/>
    <col min="14319" max="14319" width="1.140625" style="1" customWidth="1"/>
    <col min="14320" max="14320" width="12.85546875" style="1" customWidth="1"/>
    <col min="14321" max="14321" width="1.28515625" style="1" customWidth="1"/>
    <col min="14322" max="14322" width="12.85546875" style="1" customWidth="1"/>
    <col min="14323" max="14323" width="1.28515625" style="1" customWidth="1"/>
    <col min="14324" max="14324" width="17.140625" style="1" customWidth="1"/>
    <col min="14325" max="14325" width="1.140625" style="1" customWidth="1"/>
    <col min="14326" max="14326" width="17.140625" style="1" customWidth="1"/>
    <col min="14327" max="14327" width="1.140625" style="1" customWidth="1"/>
    <col min="14328" max="14328" width="17.140625" style="1" customWidth="1"/>
    <col min="14329" max="14329" width="1.140625" style="1" customWidth="1"/>
    <col min="14330" max="14330" width="17.140625" style="1" customWidth="1"/>
    <col min="14331" max="14331" width="1.140625" style="1" customWidth="1"/>
    <col min="14332" max="14332" width="17.5703125" style="1" customWidth="1"/>
    <col min="14333" max="14333" width="1.140625" style="1" customWidth="1"/>
    <col min="14334" max="14334" width="13.42578125" style="1" customWidth="1"/>
    <col min="14335" max="14335" width="1.140625" style="1" customWidth="1"/>
    <col min="14336" max="14336" width="12.7109375" style="1" customWidth="1"/>
    <col min="14337" max="14337" width="1.140625" style="1" customWidth="1"/>
    <col min="14338" max="14338" width="13.5703125" style="1" customWidth="1"/>
    <col min="14339" max="14339" width="16" style="1" bestFit="1" customWidth="1"/>
    <col min="14340" max="14340" width="1" style="1" customWidth="1"/>
    <col min="14341" max="14341" width="14.28515625" style="1" customWidth="1"/>
    <col min="14342" max="14342" width="1" style="1" customWidth="1"/>
    <col min="14343" max="14343" width="14.42578125" style="1" customWidth="1"/>
    <col min="14344" max="14344" width="0.85546875" style="1" customWidth="1"/>
    <col min="14345" max="14345" width="13.28515625" style="1" customWidth="1"/>
    <col min="14346" max="14346" width="1" style="1" customWidth="1"/>
    <col min="14347" max="14347" width="13" style="1" customWidth="1"/>
    <col min="14348" max="14348" width="1" style="1" customWidth="1"/>
    <col min="14349" max="14349" width="14.140625" style="1" bestFit="1" customWidth="1"/>
    <col min="14350" max="14350" width="0.85546875" style="1" customWidth="1"/>
    <col min="14351" max="14351" width="14.5703125" style="1" bestFit="1" customWidth="1"/>
    <col min="14352" max="14567" width="9.140625" style="1"/>
    <col min="14568" max="14568" width="47.5703125" style="1" customWidth="1"/>
    <col min="14569" max="14569" width="9.28515625" style="1" customWidth="1"/>
    <col min="14570" max="14570" width="11.28515625" style="1" customWidth="1"/>
    <col min="14571" max="14571" width="1.28515625" style="1" customWidth="1"/>
    <col min="14572" max="14572" width="12" style="1" customWidth="1"/>
    <col min="14573" max="14573" width="1.28515625" style="1" customWidth="1"/>
    <col min="14574" max="14574" width="12.85546875" style="1" customWidth="1"/>
    <col min="14575" max="14575" width="1.140625" style="1" customWidth="1"/>
    <col min="14576" max="14576" width="12.85546875" style="1" customWidth="1"/>
    <col min="14577" max="14577" width="1.28515625" style="1" customWidth="1"/>
    <col min="14578" max="14578" width="12.85546875" style="1" customWidth="1"/>
    <col min="14579" max="14579" width="1.28515625" style="1" customWidth="1"/>
    <col min="14580" max="14580" width="17.140625" style="1" customWidth="1"/>
    <col min="14581" max="14581" width="1.140625" style="1" customWidth="1"/>
    <col min="14582" max="14582" width="17.140625" style="1" customWidth="1"/>
    <col min="14583" max="14583" width="1.140625" style="1" customWidth="1"/>
    <col min="14584" max="14584" width="17.140625" style="1" customWidth="1"/>
    <col min="14585" max="14585" width="1.140625" style="1" customWidth="1"/>
    <col min="14586" max="14586" width="17.140625" style="1" customWidth="1"/>
    <col min="14587" max="14587" width="1.140625" style="1" customWidth="1"/>
    <col min="14588" max="14588" width="17.5703125" style="1" customWidth="1"/>
    <col min="14589" max="14589" width="1.140625" style="1" customWidth="1"/>
    <col min="14590" max="14590" width="13.42578125" style="1" customWidth="1"/>
    <col min="14591" max="14591" width="1.140625" style="1" customWidth="1"/>
    <col min="14592" max="14592" width="12.7109375" style="1" customWidth="1"/>
    <col min="14593" max="14593" width="1.140625" style="1" customWidth="1"/>
    <col min="14594" max="14594" width="13.5703125" style="1" customWidth="1"/>
    <col min="14595" max="14595" width="16" style="1" bestFit="1" customWidth="1"/>
    <col min="14596" max="14596" width="1" style="1" customWidth="1"/>
    <col min="14597" max="14597" width="14.28515625" style="1" customWidth="1"/>
    <col min="14598" max="14598" width="1" style="1" customWidth="1"/>
    <col min="14599" max="14599" width="14.42578125" style="1" customWidth="1"/>
    <col min="14600" max="14600" width="0.85546875" style="1" customWidth="1"/>
    <col min="14601" max="14601" width="13.28515625" style="1" customWidth="1"/>
    <col min="14602" max="14602" width="1" style="1" customWidth="1"/>
    <col min="14603" max="14603" width="13" style="1" customWidth="1"/>
    <col min="14604" max="14604" width="1" style="1" customWidth="1"/>
    <col min="14605" max="14605" width="14.140625" style="1" bestFit="1" customWidth="1"/>
    <col min="14606" max="14606" width="0.85546875" style="1" customWidth="1"/>
    <col min="14607" max="14607" width="14.5703125" style="1" bestFit="1" customWidth="1"/>
    <col min="14608" max="14823" width="9.140625" style="1"/>
    <col min="14824" max="14824" width="47.5703125" style="1" customWidth="1"/>
    <col min="14825" max="14825" width="9.28515625" style="1" customWidth="1"/>
    <col min="14826" max="14826" width="11.28515625" style="1" customWidth="1"/>
    <col min="14827" max="14827" width="1.28515625" style="1" customWidth="1"/>
    <col min="14828" max="14828" width="12" style="1" customWidth="1"/>
    <col min="14829" max="14829" width="1.28515625" style="1" customWidth="1"/>
    <col min="14830" max="14830" width="12.85546875" style="1" customWidth="1"/>
    <col min="14831" max="14831" width="1.140625" style="1" customWidth="1"/>
    <col min="14832" max="14832" width="12.85546875" style="1" customWidth="1"/>
    <col min="14833" max="14833" width="1.28515625" style="1" customWidth="1"/>
    <col min="14834" max="14834" width="12.85546875" style="1" customWidth="1"/>
    <col min="14835" max="14835" width="1.28515625" style="1" customWidth="1"/>
    <col min="14836" max="14836" width="17.140625" style="1" customWidth="1"/>
    <col min="14837" max="14837" width="1.140625" style="1" customWidth="1"/>
    <col min="14838" max="14838" width="17.140625" style="1" customWidth="1"/>
    <col min="14839" max="14839" width="1.140625" style="1" customWidth="1"/>
    <col min="14840" max="14840" width="17.140625" style="1" customWidth="1"/>
    <col min="14841" max="14841" width="1.140625" style="1" customWidth="1"/>
    <col min="14842" max="14842" width="17.140625" style="1" customWidth="1"/>
    <col min="14843" max="14843" width="1.140625" style="1" customWidth="1"/>
    <col min="14844" max="14844" width="17.5703125" style="1" customWidth="1"/>
    <col min="14845" max="14845" width="1.140625" style="1" customWidth="1"/>
    <col min="14846" max="14846" width="13.42578125" style="1" customWidth="1"/>
    <col min="14847" max="14847" width="1.140625" style="1" customWidth="1"/>
    <col min="14848" max="14848" width="12.7109375" style="1" customWidth="1"/>
    <col min="14849" max="14849" width="1.140625" style="1" customWidth="1"/>
    <col min="14850" max="14850" width="13.5703125" style="1" customWidth="1"/>
    <col min="14851" max="14851" width="16" style="1" bestFit="1" customWidth="1"/>
    <col min="14852" max="14852" width="1" style="1" customWidth="1"/>
    <col min="14853" max="14853" width="14.28515625" style="1" customWidth="1"/>
    <col min="14854" max="14854" width="1" style="1" customWidth="1"/>
    <col min="14855" max="14855" width="14.42578125" style="1" customWidth="1"/>
    <col min="14856" max="14856" width="0.85546875" style="1" customWidth="1"/>
    <col min="14857" max="14857" width="13.28515625" style="1" customWidth="1"/>
    <col min="14858" max="14858" width="1" style="1" customWidth="1"/>
    <col min="14859" max="14859" width="13" style="1" customWidth="1"/>
    <col min="14860" max="14860" width="1" style="1" customWidth="1"/>
    <col min="14861" max="14861" width="14.140625" style="1" bestFit="1" customWidth="1"/>
    <col min="14862" max="14862" width="0.85546875" style="1" customWidth="1"/>
    <col min="14863" max="14863" width="14.5703125" style="1" bestFit="1" customWidth="1"/>
    <col min="14864" max="15079" width="9.140625" style="1"/>
    <col min="15080" max="15080" width="47.5703125" style="1" customWidth="1"/>
    <col min="15081" max="15081" width="9.28515625" style="1" customWidth="1"/>
    <col min="15082" max="15082" width="11.28515625" style="1" customWidth="1"/>
    <col min="15083" max="15083" width="1.28515625" style="1" customWidth="1"/>
    <col min="15084" max="15084" width="12" style="1" customWidth="1"/>
    <col min="15085" max="15085" width="1.28515625" style="1" customWidth="1"/>
    <col min="15086" max="15086" width="12.85546875" style="1" customWidth="1"/>
    <col min="15087" max="15087" width="1.140625" style="1" customWidth="1"/>
    <col min="15088" max="15088" width="12.85546875" style="1" customWidth="1"/>
    <col min="15089" max="15089" width="1.28515625" style="1" customWidth="1"/>
    <col min="15090" max="15090" width="12.85546875" style="1" customWidth="1"/>
    <col min="15091" max="15091" width="1.28515625" style="1" customWidth="1"/>
    <col min="15092" max="15092" width="17.140625" style="1" customWidth="1"/>
    <col min="15093" max="15093" width="1.140625" style="1" customWidth="1"/>
    <col min="15094" max="15094" width="17.140625" style="1" customWidth="1"/>
    <col min="15095" max="15095" width="1.140625" style="1" customWidth="1"/>
    <col min="15096" max="15096" width="17.140625" style="1" customWidth="1"/>
    <col min="15097" max="15097" width="1.140625" style="1" customWidth="1"/>
    <col min="15098" max="15098" width="17.140625" style="1" customWidth="1"/>
    <col min="15099" max="15099" width="1.140625" style="1" customWidth="1"/>
    <col min="15100" max="15100" width="17.5703125" style="1" customWidth="1"/>
    <col min="15101" max="15101" width="1.140625" style="1" customWidth="1"/>
    <col min="15102" max="15102" width="13.42578125" style="1" customWidth="1"/>
    <col min="15103" max="15103" width="1.140625" style="1" customWidth="1"/>
    <col min="15104" max="15104" width="12.7109375" style="1" customWidth="1"/>
    <col min="15105" max="15105" width="1.140625" style="1" customWidth="1"/>
    <col min="15106" max="15106" width="13.5703125" style="1" customWidth="1"/>
    <col min="15107" max="15107" width="16" style="1" bestFit="1" customWidth="1"/>
    <col min="15108" max="15108" width="1" style="1" customWidth="1"/>
    <col min="15109" max="15109" width="14.28515625" style="1" customWidth="1"/>
    <col min="15110" max="15110" width="1" style="1" customWidth="1"/>
    <col min="15111" max="15111" width="14.42578125" style="1" customWidth="1"/>
    <col min="15112" max="15112" width="0.85546875" style="1" customWidth="1"/>
    <col min="15113" max="15113" width="13.28515625" style="1" customWidth="1"/>
    <col min="15114" max="15114" width="1" style="1" customWidth="1"/>
    <col min="15115" max="15115" width="13" style="1" customWidth="1"/>
    <col min="15116" max="15116" width="1" style="1" customWidth="1"/>
    <col min="15117" max="15117" width="14.140625" style="1" bestFit="1" customWidth="1"/>
    <col min="15118" max="15118" width="0.85546875" style="1" customWidth="1"/>
    <col min="15119" max="15119" width="14.5703125" style="1" bestFit="1" customWidth="1"/>
    <col min="15120" max="15335" width="9.140625" style="1"/>
    <col min="15336" max="15336" width="47.5703125" style="1" customWidth="1"/>
    <col min="15337" max="15337" width="9.28515625" style="1" customWidth="1"/>
    <col min="15338" max="15338" width="11.28515625" style="1" customWidth="1"/>
    <col min="15339" max="15339" width="1.28515625" style="1" customWidth="1"/>
    <col min="15340" max="15340" width="12" style="1" customWidth="1"/>
    <col min="15341" max="15341" width="1.28515625" style="1" customWidth="1"/>
    <col min="15342" max="15342" width="12.85546875" style="1" customWidth="1"/>
    <col min="15343" max="15343" width="1.140625" style="1" customWidth="1"/>
    <col min="15344" max="15344" width="12.85546875" style="1" customWidth="1"/>
    <col min="15345" max="15345" width="1.28515625" style="1" customWidth="1"/>
    <col min="15346" max="15346" width="12.85546875" style="1" customWidth="1"/>
    <col min="15347" max="15347" width="1.28515625" style="1" customWidth="1"/>
    <col min="15348" max="15348" width="17.140625" style="1" customWidth="1"/>
    <col min="15349" max="15349" width="1.140625" style="1" customWidth="1"/>
    <col min="15350" max="15350" width="17.140625" style="1" customWidth="1"/>
    <col min="15351" max="15351" width="1.140625" style="1" customWidth="1"/>
    <col min="15352" max="15352" width="17.140625" style="1" customWidth="1"/>
    <col min="15353" max="15353" width="1.140625" style="1" customWidth="1"/>
    <col min="15354" max="15354" width="17.140625" style="1" customWidth="1"/>
    <col min="15355" max="15355" width="1.140625" style="1" customWidth="1"/>
    <col min="15356" max="15356" width="17.5703125" style="1" customWidth="1"/>
    <col min="15357" max="15357" width="1.140625" style="1" customWidth="1"/>
    <col min="15358" max="15358" width="13.42578125" style="1" customWidth="1"/>
    <col min="15359" max="15359" width="1.140625" style="1" customWidth="1"/>
    <col min="15360" max="15360" width="12.7109375" style="1" customWidth="1"/>
    <col min="15361" max="15361" width="1.140625" style="1" customWidth="1"/>
    <col min="15362" max="15362" width="13.5703125" style="1" customWidth="1"/>
    <col min="15363" max="15363" width="16" style="1" bestFit="1" customWidth="1"/>
    <col min="15364" max="15364" width="1" style="1" customWidth="1"/>
    <col min="15365" max="15365" width="14.28515625" style="1" customWidth="1"/>
    <col min="15366" max="15366" width="1" style="1" customWidth="1"/>
    <col min="15367" max="15367" width="14.42578125" style="1" customWidth="1"/>
    <col min="15368" max="15368" width="0.85546875" style="1" customWidth="1"/>
    <col min="15369" max="15369" width="13.28515625" style="1" customWidth="1"/>
    <col min="15370" max="15370" width="1" style="1" customWidth="1"/>
    <col min="15371" max="15371" width="13" style="1" customWidth="1"/>
    <col min="15372" max="15372" width="1" style="1" customWidth="1"/>
    <col min="15373" max="15373" width="14.140625" style="1" bestFit="1" customWidth="1"/>
    <col min="15374" max="15374" width="0.85546875" style="1" customWidth="1"/>
    <col min="15375" max="15375" width="14.5703125" style="1" bestFit="1" customWidth="1"/>
    <col min="15376" max="15591" width="9.140625" style="1"/>
    <col min="15592" max="15592" width="47.5703125" style="1" customWidth="1"/>
    <col min="15593" max="15593" width="9.28515625" style="1" customWidth="1"/>
    <col min="15594" max="15594" width="11.28515625" style="1" customWidth="1"/>
    <col min="15595" max="15595" width="1.28515625" style="1" customWidth="1"/>
    <col min="15596" max="15596" width="12" style="1" customWidth="1"/>
    <col min="15597" max="15597" width="1.28515625" style="1" customWidth="1"/>
    <col min="15598" max="15598" width="12.85546875" style="1" customWidth="1"/>
    <col min="15599" max="15599" width="1.140625" style="1" customWidth="1"/>
    <col min="15600" max="15600" width="12.85546875" style="1" customWidth="1"/>
    <col min="15601" max="15601" width="1.28515625" style="1" customWidth="1"/>
    <col min="15602" max="15602" width="12.85546875" style="1" customWidth="1"/>
    <col min="15603" max="15603" width="1.28515625" style="1" customWidth="1"/>
    <col min="15604" max="15604" width="17.140625" style="1" customWidth="1"/>
    <col min="15605" max="15605" width="1.140625" style="1" customWidth="1"/>
    <col min="15606" max="15606" width="17.140625" style="1" customWidth="1"/>
    <col min="15607" max="15607" width="1.140625" style="1" customWidth="1"/>
    <col min="15608" max="15608" width="17.140625" style="1" customWidth="1"/>
    <col min="15609" max="15609" width="1.140625" style="1" customWidth="1"/>
    <col min="15610" max="15610" width="17.140625" style="1" customWidth="1"/>
    <col min="15611" max="15611" width="1.140625" style="1" customWidth="1"/>
    <col min="15612" max="15612" width="17.5703125" style="1" customWidth="1"/>
    <col min="15613" max="15613" width="1.140625" style="1" customWidth="1"/>
    <col min="15614" max="15614" width="13.42578125" style="1" customWidth="1"/>
    <col min="15615" max="15615" width="1.140625" style="1" customWidth="1"/>
    <col min="15616" max="15616" width="12.7109375" style="1" customWidth="1"/>
    <col min="15617" max="15617" width="1.140625" style="1" customWidth="1"/>
    <col min="15618" max="15618" width="13.5703125" style="1" customWidth="1"/>
    <col min="15619" max="15619" width="16" style="1" bestFit="1" customWidth="1"/>
    <col min="15620" max="15620" width="1" style="1" customWidth="1"/>
    <col min="15621" max="15621" width="14.28515625" style="1" customWidth="1"/>
    <col min="15622" max="15622" width="1" style="1" customWidth="1"/>
    <col min="15623" max="15623" width="14.42578125" style="1" customWidth="1"/>
    <col min="15624" max="15624" width="0.85546875" style="1" customWidth="1"/>
    <col min="15625" max="15625" width="13.28515625" style="1" customWidth="1"/>
    <col min="15626" max="15626" width="1" style="1" customWidth="1"/>
    <col min="15627" max="15627" width="13" style="1" customWidth="1"/>
    <col min="15628" max="15628" width="1" style="1" customWidth="1"/>
    <col min="15629" max="15629" width="14.140625" style="1" bestFit="1" customWidth="1"/>
    <col min="15630" max="15630" width="0.85546875" style="1" customWidth="1"/>
    <col min="15631" max="15631" width="14.5703125" style="1" bestFit="1" customWidth="1"/>
    <col min="15632" max="15847" width="9.140625" style="1"/>
    <col min="15848" max="15848" width="47.5703125" style="1" customWidth="1"/>
    <col min="15849" max="15849" width="9.28515625" style="1" customWidth="1"/>
    <col min="15850" max="15850" width="11.28515625" style="1" customWidth="1"/>
    <col min="15851" max="15851" width="1.28515625" style="1" customWidth="1"/>
    <col min="15852" max="15852" width="12" style="1" customWidth="1"/>
    <col min="15853" max="15853" width="1.28515625" style="1" customWidth="1"/>
    <col min="15854" max="15854" width="12.85546875" style="1" customWidth="1"/>
    <col min="15855" max="15855" width="1.140625" style="1" customWidth="1"/>
    <col min="15856" max="15856" width="12.85546875" style="1" customWidth="1"/>
    <col min="15857" max="15857" width="1.28515625" style="1" customWidth="1"/>
    <col min="15858" max="15858" width="12.85546875" style="1" customWidth="1"/>
    <col min="15859" max="15859" width="1.28515625" style="1" customWidth="1"/>
    <col min="15860" max="15860" width="17.140625" style="1" customWidth="1"/>
    <col min="15861" max="15861" width="1.140625" style="1" customWidth="1"/>
    <col min="15862" max="15862" width="17.140625" style="1" customWidth="1"/>
    <col min="15863" max="15863" width="1.140625" style="1" customWidth="1"/>
    <col min="15864" max="15864" width="17.140625" style="1" customWidth="1"/>
    <col min="15865" max="15865" width="1.140625" style="1" customWidth="1"/>
    <col min="15866" max="15866" width="17.140625" style="1" customWidth="1"/>
    <col min="15867" max="15867" width="1.140625" style="1" customWidth="1"/>
    <col min="15868" max="15868" width="17.5703125" style="1" customWidth="1"/>
    <col min="15869" max="15869" width="1.140625" style="1" customWidth="1"/>
    <col min="15870" max="15870" width="13.42578125" style="1" customWidth="1"/>
    <col min="15871" max="15871" width="1.140625" style="1" customWidth="1"/>
    <col min="15872" max="15872" width="12.7109375" style="1" customWidth="1"/>
    <col min="15873" max="15873" width="1.140625" style="1" customWidth="1"/>
    <col min="15874" max="15874" width="13.5703125" style="1" customWidth="1"/>
    <col min="15875" max="15875" width="16" style="1" bestFit="1" customWidth="1"/>
    <col min="15876" max="15876" width="1" style="1" customWidth="1"/>
    <col min="15877" max="15877" width="14.28515625" style="1" customWidth="1"/>
    <col min="15878" max="15878" width="1" style="1" customWidth="1"/>
    <col min="15879" max="15879" width="14.42578125" style="1" customWidth="1"/>
    <col min="15880" max="15880" width="0.85546875" style="1" customWidth="1"/>
    <col min="15881" max="15881" width="13.28515625" style="1" customWidth="1"/>
    <col min="15882" max="15882" width="1" style="1" customWidth="1"/>
    <col min="15883" max="15883" width="13" style="1" customWidth="1"/>
    <col min="15884" max="15884" width="1" style="1" customWidth="1"/>
    <col min="15885" max="15885" width="14.140625" style="1" bestFit="1" customWidth="1"/>
    <col min="15886" max="15886" width="0.85546875" style="1" customWidth="1"/>
    <col min="15887" max="15887" width="14.5703125" style="1" bestFit="1" customWidth="1"/>
    <col min="15888" max="16103" width="9.140625" style="1"/>
    <col min="16104" max="16104" width="47.5703125" style="1" customWidth="1"/>
    <col min="16105" max="16105" width="9.28515625" style="1" customWidth="1"/>
    <col min="16106" max="16106" width="11.28515625" style="1" customWidth="1"/>
    <col min="16107" max="16107" width="1.28515625" style="1" customWidth="1"/>
    <col min="16108" max="16108" width="12" style="1" customWidth="1"/>
    <col min="16109" max="16109" width="1.28515625" style="1" customWidth="1"/>
    <col min="16110" max="16110" width="12.85546875" style="1" customWidth="1"/>
    <col min="16111" max="16111" width="1.140625" style="1" customWidth="1"/>
    <col min="16112" max="16112" width="12.85546875" style="1" customWidth="1"/>
    <col min="16113" max="16113" width="1.28515625" style="1" customWidth="1"/>
    <col min="16114" max="16114" width="12.85546875" style="1" customWidth="1"/>
    <col min="16115" max="16115" width="1.28515625" style="1" customWidth="1"/>
    <col min="16116" max="16116" width="17.140625" style="1" customWidth="1"/>
    <col min="16117" max="16117" width="1.140625" style="1" customWidth="1"/>
    <col min="16118" max="16118" width="17.140625" style="1" customWidth="1"/>
    <col min="16119" max="16119" width="1.140625" style="1" customWidth="1"/>
    <col min="16120" max="16120" width="17.140625" style="1" customWidth="1"/>
    <col min="16121" max="16121" width="1.140625" style="1" customWidth="1"/>
    <col min="16122" max="16122" width="17.140625" style="1" customWidth="1"/>
    <col min="16123" max="16123" width="1.140625" style="1" customWidth="1"/>
    <col min="16124" max="16124" width="17.5703125" style="1" customWidth="1"/>
    <col min="16125" max="16125" width="1.140625" style="1" customWidth="1"/>
    <col min="16126" max="16126" width="13.42578125" style="1" customWidth="1"/>
    <col min="16127" max="16127" width="1.140625" style="1" customWidth="1"/>
    <col min="16128" max="16128" width="12.7109375" style="1" customWidth="1"/>
    <col min="16129" max="16129" width="1.140625" style="1" customWidth="1"/>
    <col min="16130" max="16130" width="13.5703125" style="1" customWidth="1"/>
    <col min="16131" max="16131" width="16" style="1" bestFit="1" customWidth="1"/>
    <col min="16132" max="16132" width="1" style="1" customWidth="1"/>
    <col min="16133" max="16133" width="14.28515625" style="1" customWidth="1"/>
    <col min="16134" max="16134" width="1" style="1" customWidth="1"/>
    <col min="16135" max="16135" width="14.42578125" style="1" customWidth="1"/>
    <col min="16136" max="16136" width="0.85546875" style="1" customWidth="1"/>
    <col min="16137" max="16137" width="13.28515625" style="1" customWidth="1"/>
    <col min="16138" max="16138" width="1" style="1" customWidth="1"/>
    <col min="16139" max="16139" width="13" style="1" customWidth="1"/>
    <col min="16140" max="16140" width="1" style="1" customWidth="1"/>
    <col min="16141" max="16141" width="14.140625" style="1" bestFit="1" customWidth="1"/>
    <col min="16142" max="16142" width="0.85546875" style="1" customWidth="1"/>
    <col min="16143" max="16143" width="14.5703125" style="1" bestFit="1" customWidth="1"/>
    <col min="16144" max="16384" width="9.140625" style="1"/>
  </cols>
  <sheetData>
    <row r="1" spans="1:22" ht="21" customHeight="1">
      <c r="A1" s="44" t="s">
        <v>75</v>
      </c>
      <c r="B1" s="3"/>
      <c r="C1" s="3"/>
      <c r="N1" s="2"/>
    </row>
    <row r="2" spans="1:22" ht="21" customHeight="1">
      <c r="A2" s="45" t="s">
        <v>66</v>
      </c>
      <c r="B2" s="5"/>
      <c r="C2" s="5"/>
      <c r="D2" s="5"/>
      <c r="E2" s="5"/>
      <c r="F2" s="5"/>
      <c r="G2" s="5"/>
      <c r="H2" s="5"/>
      <c r="I2" s="5"/>
      <c r="J2" s="5"/>
      <c r="N2" s="2"/>
    </row>
    <row r="3" spans="1:22" ht="21" customHeight="1">
      <c r="A3" s="45"/>
      <c r="B3" s="5"/>
      <c r="C3" s="5"/>
      <c r="D3" s="5"/>
      <c r="E3" s="5"/>
      <c r="F3" s="5"/>
      <c r="G3" s="5"/>
      <c r="H3" s="5"/>
      <c r="I3" s="5"/>
      <c r="J3" s="5"/>
      <c r="N3" s="2"/>
    </row>
    <row r="4" spans="1:22" s="111" customFormat="1" ht="21" customHeight="1">
      <c r="A4" s="110"/>
      <c r="B4" s="46"/>
      <c r="C4" s="46"/>
      <c r="D4" s="227" t="s">
        <v>47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22" s="111" customFormat="1" ht="21" customHeight="1">
      <c r="A5" s="110"/>
      <c r="B5" s="46"/>
      <c r="C5" s="46"/>
      <c r="D5" s="48"/>
      <c r="E5" s="48"/>
      <c r="F5" s="48"/>
      <c r="G5" s="48"/>
      <c r="H5" s="48"/>
      <c r="I5" s="48"/>
      <c r="J5" s="48"/>
      <c r="K5" s="48"/>
      <c r="L5" s="144" t="s">
        <v>37</v>
      </c>
      <c r="M5" s="47"/>
      <c r="N5" s="48"/>
    </row>
    <row r="6" spans="1:22" s="111" customFormat="1" ht="21" customHeight="1">
      <c r="A6" s="110"/>
      <c r="B6" s="50"/>
      <c r="C6" s="50"/>
      <c r="D6" s="48" t="s">
        <v>38</v>
      </c>
      <c r="E6" s="48"/>
      <c r="F6" s="48" t="s">
        <v>144</v>
      </c>
      <c r="G6" s="48"/>
      <c r="H6" s="228" t="s">
        <v>25</v>
      </c>
      <c r="I6" s="228"/>
      <c r="J6" s="228"/>
      <c r="K6" s="48"/>
      <c r="L6" s="210" t="s">
        <v>123</v>
      </c>
      <c r="M6" s="48"/>
    </row>
    <row r="7" spans="1:22" s="111" customFormat="1" ht="21" customHeight="1">
      <c r="A7" s="110"/>
      <c r="B7" s="46"/>
      <c r="C7" s="46"/>
      <c r="D7" s="48" t="s">
        <v>143</v>
      </c>
      <c r="E7" s="48"/>
      <c r="F7" s="48" t="s">
        <v>157</v>
      </c>
      <c r="G7" s="48"/>
      <c r="H7" s="48" t="s">
        <v>39</v>
      </c>
      <c r="I7" s="48"/>
      <c r="J7" s="48"/>
      <c r="K7" s="48"/>
      <c r="L7" s="48" t="s">
        <v>141</v>
      </c>
      <c r="M7" s="48"/>
      <c r="N7" s="49" t="s">
        <v>40</v>
      </c>
    </row>
    <row r="8" spans="1:22" s="111" customFormat="1" ht="21" customHeight="1">
      <c r="A8" s="110"/>
      <c r="B8" s="51"/>
      <c r="C8" s="51"/>
      <c r="D8" s="48" t="s">
        <v>41</v>
      </c>
      <c r="E8" s="48"/>
      <c r="F8" s="48" t="s">
        <v>156</v>
      </c>
      <c r="G8" s="48"/>
      <c r="H8" s="48" t="s">
        <v>42</v>
      </c>
      <c r="I8" s="48"/>
      <c r="J8" s="48" t="s">
        <v>43</v>
      </c>
      <c r="K8" s="48"/>
      <c r="L8" s="49" t="s">
        <v>142</v>
      </c>
      <c r="M8" s="48"/>
      <c r="N8" s="48" t="s">
        <v>44</v>
      </c>
    </row>
    <row r="9" spans="1:22" s="111" customFormat="1" ht="21" customHeight="1">
      <c r="A9" s="110"/>
      <c r="B9" s="52"/>
      <c r="C9" s="52"/>
      <c r="D9" s="229" t="s">
        <v>59</v>
      </c>
      <c r="E9" s="229"/>
      <c r="F9" s="229"/>
      <c r="G9" s="229"/>
      <c r="H9" s="229"/>
      <c r="I9" s="229"/>
      <c r="J9" s="229"/>
      <c r="K9" s="229"/>
      <c r="L9" s="229"/>
      <c r="M9" s="229"/>
      <c r="N9" s="229"/>
    </row>
    <row r="10" spans="1:22" s="111" customFormat="1" ht="21" customHeight="1">
      <c r="A10" s="53" t="str">
        <f>'SE 7-8 (Consol)'!A10</f>
        <v>Three month period ended 31 March 2018</v>
      </c>
      <c r="B10" s="52"/>
      <c r="C10" s="52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</row>
    <row r="11" spans="1:22" s="111" customFormat="1" ht="22.5" hidden="1" customHeight="1">
      <c r="A11" s="119" t="s">
        <v>1</v>
      </c>
      <c r="B11" s="67"/>
      <c r="C11" s="67"/>
      <c r="D11" s="112"/>
      <c r="E11" s="112"/>
      <c r="F11" s="112"/>
      <c r="G11" s="112"/>
      <c r="H11" s="112"/>
      <c r="I11" s="112"/>
      <c r="J11" s="112"/>
      <c r="K11" s="112"/>
      <c r="L11" s="112"/>
      <c r="M11" s="97"/>
      <c r="N11" s="112">
        <f>SUM(D11:L11)</f>
        <v>0</v>
      </c>
    </row>
    <row r="12" spans="1:22" s="111" customFormat="1" ht="22.5" hidden="1" customHeight="1">
      <c r="A12" s="54" t="s">
        <v>0</v>
      </c>
      <c r="B12" s="113"/>
      <c r="C12" s="113"/>
      <c r="D12" s="96"/>
      <c r="E12" s="96"/>
      <c r="F12" s="96"/>
      <c r="G12" s="96"/>
      <c r="H12" s="96"/>
      <c r="I12" s="96"/>
      <c r="J12" s="96"/>
      <c r="K12" s="96"/>
      <c r="L12" s="96"/>
      <c r="M12" s="100"/>
      <c r="N12" s="96">
        <f>SUM(D12:L12)</f>
        <v>0</v>
      </c>
    </row>
    <row r="13" spans="1:22" s="115" customFormat="1" ht="21" customHeight="1">
      <c r="A13" s="53" t="s">
        <v>100</v>
      </c>
      <c r="B13" s="95"/>
      <c r="C13" s="95"/>
      <c r="D13" s="98">
        <v>465000</v>
      </c>
      <c r="E13" s="98"/>
      <c r="F13" s="98">
        <v>297619</v>
      </c>
      <c r="G13" s="98"/>
      <c r="H13" s="98">
        <v>26000</v>
      </c>
      <c r="I13" s="98"/>
      <c r="J13" s="98">
        <v>95637</v>
      </c>
      <c r="K13" s="98"/>
      <c r="L13" s="96">
        <v>356</v>
      </c>
      <c r="M13" s="98"/>
      <c r="N13" s="98">
        <f>SUM(D13:L13)</f>
        <v>884612</v>
      </c>
      <c r="O13" s="114"/>
      <c r="P13" s="114"/>
      <c r="Q13" s="114"/>
      <c r="R13" s="114"/>
      <c r="T13" s="114"/>
      <c r="V13" s="114"/>
    </row>
    <row r="14" spans="1:22" s="111" customFormat="1" ht="22.5" hidden="1" customHeight="1">
      <c r="A14" s="53" t="s">
        <v>147</v>
      </c>
      <c r="B14" s="67"/>
      <c r="C14" s="6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116"/>
      <c r="P14" s="116"/>
      <c r="Q14" s="116"/>
      <c r="R14" s="116"/>
    </row>
    <row r="15" spans="1:22" s="111" customFormat="1" ht="22.5" hidden="1" customHeight="1">
      <c r="A15" s="54" t="s">
        <v>140</v>
      </c>
      <c r="B15" s="152"/>
      <c r="C15" s="152"/>
      <c r="D15" s="96">
        <v>0</v>
      </c>
      <c r="E15" s="96"/>
      <c r="F15" s="96">
        <v>0</v>
      </c>
      <c r="G15" s="96"/>
      <c r="H15" s="96">
        <v>0</v>
      </c>
      <c r="I15" s="101"/>
      <c r="J15" s="98">
        <v>0</v>
      </c>
      <c r="K15" s="98"/>
      <c r="L15" s="120">
        <v>0</v>
      </c>
      <c r="M15" s="98"/>
      <c r="N15" s="98">
        <f>SUM(D15:L15)</f>
        <v>0</v>
      </c>
    </row>
    <row r="16" spans="1:22" s="111" customFormat="1" ht="22.5" hidden="1" customHeight="1">
      <c r="A16" s="53" t="s">
        <v>148</v>
      </c>
      <c r="B16" s="113"/>
      <c r="C16" s="113"/>
      <c r="D16" s="109">
        <f>SUM(D15:D15)</f>
        <v>0</v>
      </c>
      <c r="E16" s="96"/>
      <c r="F16" s="109">
        <f>SUM(F15:F15)</f>
        <v>0</v>
      </c>
      <c r="G16" s="96"/>
      <c r="H16" s="109">
        <f>SUM(H15:H15)</f>
        <v>0</v>
      </c>
      <c r="I16" s="101"/>
      <c r="J16" s="109">
        <f>SUM(J15:J15)</f>
        <v>0</v>
      </c>
      <c r="K16" s="98"/>
      <c r="L16" s="109">
        <f>SUM(L15:L15)</f>
        <v>0</v>
      </c>
      <c r="M16" s="98"/>
      <c r="N16" s="109">
        <f>SUM(N15:N15)</f>
        <v>0</v>
      </c>
    </row>
    <row r="17" spans="1:17" s="111" customFormat="1" ht="22.5" customHeight="1">
      <c r="A17" s="53"/>
      <c r="B17" s="113"/>
      <c r="C17" s="113"/>
      <c r="D17" s="112"/>
      <c r="E17" s="96"/>
      <c r="F17" s="112"/>
      <c r="G17" s="96"/>
      <c r="H17" s="112"/>
      <c r="I17" s="101"/>
      <c r="J17" s="112"/>
      <c r="K17" s="98"/>
      <c r="L17" s="112"/>
      <c r="M17" s="98"/>
      <c r="N17" s="112"/>
    </row>
    <row r="18" spans="1:17" s="111" customFormat="1" ht="21" customHeight="1">
      <c r="A18" s="53" t="s">
        <v>58</v>
      </c>
      <c r="B18" s="67"/>
      <c r="C18" s="67"/>
      <c r="D18" s="96"/>
      <c r="E18" s="96"/>
      <c r="F18" s="96"/>
      <c r="G18" s="96"/>
      <c r="H18" s="96"/>
      <c r="I18" s="97"/>
      <c r="J18" s="97"/>
      <c r="K18" s="97"/>
      <c r="L18" s="97"/>
      <c r="M18" s="97"/>
      <c r="N18" s="98"/>
    </row>
    <row r="19" spans="1:17" s="111" customFormat="1" ht="21" customHeight="1">
      <c r="A19" s="54" t="s">
        <v>46</v>
      </c>
      <c r="D19" s="96">
        <v>0</v>
      </c>
      <c r="E19" s="96"/>
      <c r="F19" s="96">
        <v>0</v>
      </c>
      <c r="G19" s="96"/>
      <c r="H19" s="96">
        <v>0</v>
      </c>
      <c r="I19" s="98"/>
      <c r="J19" s="98">
        <v>17753</v>
      </c>
      <c r="K19" s="98"/>
      <c r="L19" s="96">
        <v>0</v>
      </c>
      <c r="M19" s="117"/>
      <c r="N19" s="98">
        <f>SUM(D19:L19)</f>
        <v>17753</v>
      </c>
    </row>
    <row r="20" spans="1:17" s="111" customFormat="1" ht="21" customHeight="1">
      <c r="A20" s="54" t="s">
        <v>45</v>
      </c>
      <c r="B20" s="110"/>
      <c r="C20" s="110"/>
      <c r="D20" s="96">
        <v>0</v>
      </c>
      <c r="E20" s="96"/>
      <c r="F20" s="96">
        <v>0</v>
      </c>
      <c r="G20" s="96"/>
      <c r="H20" s="96">
        <v>0</v>
      </c>
      <c r="I20" s="98"/>
      <c r="J20" s="96">
        <v>0</v>
      </c>
      <c r="K20" s="98"/>
      <c r="L20" s="98">
        <v>400</v>
      </c>
      <c r="M20" s="117"/>
      <c r="N20" s="98">
        <f>SUM(D20:L20)</f>
        <v>400</v>
      </c>
    </row>
    <row r="21" spans="1:17" s="111" customFormat="1" ht="21" customHeight="1">
      <c r="A21" s="53" t="s">
        <v>57</v>
      </c>
      <c r="B21" s="110"/>
      <c r="C21" s="110"/>
      <c r="D21" s="103">
        <f>SUM(D19:D20)</f>
        <v>0</v>
      </c>
      <c r="E21" s="104"/>
      <c r="F21" s="103">
        <f>SUM(F19:F20)</f>
        <v>0</v>
      </c>
      <c r="G21" s="104"/>
      <c r="H21" s="103">
        <f>SUM(H19:H20)</f>
        <v>0</v>
      </c>
      <c r="I21" s="105"/>
      <c r="J21" s="106">
        <f>SUM(J19:J20)</f>
        <v>17753</v>
      </c>
      <c r="K21" s="97"/>
      <c r="L21" s="106">
        <f>SUM(L19:L20)</f>
        <v>400</v>
      </c>
      <c r="M21" s="105"/>
      <c r="N21" s="106">
        <f>SUM(N19:N20)</f>
        <v>18153</v>
      </c>
    </row>
    <row r="22" spans="1:17" s="111" customFormat="1" ht="21" customHeight="1">
      <c r="A22" s="53"/>
      <c r="B22" s="110"/>
      <c r="C22" s="110"/>
      <c r="D22" s="186"/>
      <c r="E22" s="104"/>
      <c r="F22" s="186"/>
      <c r="G22" s="104"/>
      <c r="H22" s="186"/>
      <c r="I22" s="105"/>
      <c r="J22" s="97"/>
      <c r="K22" s="97"/>
      <c r="L22" s="97"/>
      <c r="M22" s="105"/>
      <c r="N22" s="97"/>
    </row>
    <row r="23" spans="1:17" s="111" customFormat="1" ht="21" customHeight="1" thickBot="1">
      <c r="A23" s="55" t="s">
        <v>101</v>
      </c>
      <c r="B23" s="118"/>
      <c r="C23" s="118"/>
      <c r="D23" s="121">
        <f>D13+D16+D21</f>
        <v>465000</v>
      </c>
      <c r="E23" s="108"/>
      <c r="F23" s="121">
        <f>F13+F16+F21</f>
        <v>297619</v>
      </c>
      <c r="G23" s="108"/>
      <c r="H23" s="121">
        <f>H13+H16+H21</f>
        <v>26000</v>
      </c>
      <c r="I23" s="108"/>
      <c r="J23" s="121">
        <f>J13+J16+J21</f>
        <v>113390</v>
      </c>
      <c r="K23" s="108"/>
      <c r="L23" s="121">
        <f>L13+L16+L21</f>
        <v>756</v>
      </c>
      <c r="M23" s="108"/>
      <c r="N23" s="121">
        <f>N13+N16+N21</f>
        <v>902765</v>
      </c>
      <c r="O23" s="116"/>
      <c r="P23" s="116"/>
      <c r="Q23" s="116"/>
    </row>
    <row r="24" spans="1:17" ht="22.5" customHeight="1" thickTop="1"/>
    <row r="25" spans="1:17" ht="22.5" customHeight="1">
      <c r="A25" s="44" t="s">
        <v>75</v>
      </c>
      <c r="B25" s="3"/>
      <c r="C25" s="3"/>
      <c r="N25" s="2"/>
    </row>
    <row r="26" spans="1:17" ht="22.5" customHeight="1">
      <c r="A26" s="45" t="s">
        <v>66</v>
      </c>
      <c r="B26" s="5"/>
      <c r="C26" s="5"/>
      <c r="D26" s="5"/>
      <c r="E26" s="5"/>
      <c r="F26" s="5"/>
      <c r="G26" s="5"/>
      <c r="H26" s="5"/>
      <c r="I26" s="5"/>
      <c r="J26" s="5"/>
      <c r="N26" s="2"/>
    </row>
    <row r="27" spans="1:17" ht="22.5" customHeight="1">
      <c r="A27" s="45"/>
      <c r="B27" s="5"/>
      <c r="C27" s="5"/>
      <c r="D27" s="5"/>
      <c r="E27" s="5"/>
      <c r="F27" s="5"/>
      <c r="G27" s="5"/>
      <c r="H27" s="5"/>
      <c r="I27" s="5"/>
      <c r="J27" s="5"/>
      <c r="N27" s="2"/>
    </row>
    <row r="28" spans="1:17" s="111" customFormat="1" ht="22.5" customHeight="1">
      <c r="A28" s="110"/>
      <c r="B28" s="46"/>
      <c r="C28" s="46"/>
      <c r="D28" s="227" t="s">
        <v>47</v>
      </c>
      <c r="E28" s="227"/>
      <c r="F28" s="227"/>
      <c r="G28" s="227"/>
      <c r="H28" s="227"/>
      <c r="I28" s="227"/>
      <c r="J28" s="227"/>
      <c r="K28" s="227"/>
      <c r="L28" s="227"/>
      <c r="M28" s="227"/>
      <c r="N28" s="227"/>
    </row>
    <row r="29" spans="1:17" s="111" customFormat="1" ht="22.5" customHeight="1">
      <c r="A29" s="110"/>
      <c r="B29" s="46"/>
      <c r="C29" s="46"/>
      <c r="D29" s="48"/>
      <c r="E29" s="48"/>
      <c r="F29" s="48"/>
      <c r="G29" s="48"/>
      <c r="H29" s="48"/>
      <c r="I29" s="48"/>
      <c r="J29" s="48"/>
      <c r="K29" s="48"/>
      <c r="L29" s="144" t="s">
        <v>37</v>
      </c>
      <c r="M29" s="47"/>
      <c r="N29" s="48"/>
    </row>
    <row r="30" spans="1:17" s="111" customFormat="1" ht="22.5" customHeight="1">
      <c r="A30" s="110"/>
      <c r="B30" s="50"/>
      <c r="C30" s="50"/>
      <c r="D30" s="48" t="s">
        <v>38</v>
      </c>
      <c r="E30" s="48"/>
      <c r="F30" s="48" t="s">
        <v>144</v>
      </c>
      <c r="G30" s="48"/>
      <c r="H30" s="228" t="s">
        <v>25</v>
      </c>
      <c r="I30" s="228"/>
      <c r="J30" s="228"/>
      <c r="K30" s="48"/>
      <c r="L30" s="210" t="s">
        <v>123</v>
      </c>
      <c r="M30" s="48"/>
    </row>
    <row r="31" spans="1:17" s="111" customFormat="1" ht="22.5" customHeight="1">
      <c r="A31" s="110"/>
      <c r="B31" s="46"/>
      <c r="C31" s="46"/>
      <c r="D31" s="48" t="s">
        <v>143</v>
      </c>
      <c r="E31" s="48"/>
      <c r="F31" s="48" t="s">
        <v>157</v>
      </c>
      <c r="G31" s="48"/>
      <c r="H31" s="48" t="s">
        <v>39</v>
      </c>
      <c r="I31" s="48"/>
      <c r="J31" s="48"/>
      <c r="K31" s="48"/>
      <c r="L31" s="48" t="s">
        <v>141</v>
      </c>
      <c r="M31" s="48"/>
      <c r="N31" s="49" t="s">
        <v>40</v>
      </c>
    </row>
    <row r="32" spans="1:17" s="111" customFormat="1" ht="22.5" customHeight="1">
      <c r="A32" s="110"/>
      <c r="B32" s="51"/>
      <c r="C32" s="51"/>
      <c r="D32" s="48" t="s">
        <v>41</v>
      </c>
      <c r="E32" s="48"/>
      <c r="F32" s="48" t="s">
        <v>156</v>
      </c>
      <c r="G32" s="48"/>
      <c r="H32" s="48" t="s">
        <v>42</v>
      </c>
      <c r="I32" s="48"/>
      <c r="J32" s="48" t="s">
        <v>43</v>
      </c>
      <c r="K32" s="48"/>
      <c r="L32" s="49" t="s">
        <v>142</v>
      </c>
      <c r="M32" s="48"/>
      <c r="N32" s="48" t="s">
        <v>44</v>
      </c>
    </row>
    <row r="33" spans="1:15" s="111" customFormat="1" ht="22.5" customHeight="1">
      <c r="A33" s="110"/>
      <c r="B33" s="52"/>
      <c r="C33" s="52"/>
      <c r="D33" s="229" t="s">
        <v>59</v>
      </c>
      <c r="E33" s="229"/>
      <c r="F33" s="229"/>
      <c r="G33" s="229"/>
      <c r="H33" s="229"/>
      <c r="I33" s="229"/>
      <c r="J33" s="229"/>
      <c r="K33" s="229"/>
      <c r="L33" s="229"/>
      <c r="M33" s="229"/>
      <c r="N33" s="229"/>
    </row>
    <row r="34" spans="1:15" s="111" customFormat="1" ht="22.5" customHeight="1">
      <c r="A34" s="53" t="str">
        <f>'SE 7-8 (Consol)'!A38</f>
        <v>Three month period ended 31 March 2019</v>
      </c>
      <c r="B34" s="52"/>
      <c r="C34" s="52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</row>
    <row r="35" spans="1:15" s="111" customFormat="1" ht="22.5" customHeight="1">
      <c r="A35" s="53" t="s">
        <v>167</v>
      </c>
      <c r="B35" s="95"/>
      <c r="C35" s="95"/>
      <c r="D35" s="98">
        <v>465000</v>
      </c>
      <c r="E35" s="98"/>
      <c r="F35" s="98">
        <v>297619</v>
      </c>
      <c r="G35" s="98"/>
      <c r="H35" s="98">
        <v>29300</v>
      </c>
      <c r="I35" s="98"/>
      <c r="J35" s="98">
        <v>155934</v>
      </c>
      <c r="K35" s="98"/>
      <c r="L35" s="96">
        <v>56</v>
      </c>
      <c r="M35" s="98"/>
      <c r="N35" s="98">
        <f>SUM(D35:L35)</f>
        <v>947909</v>
      </c>
      <c r="O35" s="114"/>
    </row>
    <row r="36" spans="1:15" s="111" customFormat="1" ht="22.5" customHeight="1">
      <c r="A36" s="53"/>
      <c r="B36" s="95"/>
      <c r="C36" s="95"/>
      <c r="D36" s="98"/>
      <c r="E36" s="98"/>
      <c r="F36" s="98"/>
      <c r="G36" s="98"/>
      <c r="H36" s="98"/>
      <c r="I36" s="98"/>
      <c r="J36" s="98"/>
      <c r="K36" s="98"/>
      <c r="L36" s="96"/>
      <c r="M36" s="98"/>
      <c r="N36" s="98"/>
      <c r="O36" s="114"/>
    </row>
    <row r="37" spans="1:15" s="111" customFormat="1" ht="22.5" customHeight="1">
      <c r="A37" s="53" t="s">
        <v>58</v>
      </c>
      <c r="B37" s="67"/>
      <c r="C37" s="67"/>
      <c r="D37" s="96"/>
      <c r="E37" s="96"/>
      <c r="F37" s="96"/>
      <c r="G37" s="96"/>
      <c r="H37" s="96"/>
      <c r="I37" s="97"/>
      <c r="J37" s="97"/>
      <c r="K37" s="97"/>
      <c r="L37" s="97"/>
      <c r="M37" s="97"/>
      <c r="N37" s="98"/>
    </row>
    <row r="38" spans="1:15" s="111" customFormat="1" ht="22.5" customHeight="1">
      <c r="A38" s="54" t="s">
        <v>46</v>
      </c>
      <c r="D38" s="96">
        <v>0</v>
      </c>
      <c r="E38" s="96"/>
      <c r="F38" s="96">
        <v>0</v>
      </c>
      <c r="G38" s="96"/>
      <c r="H38" s="96">
        <v>0</v>
      </c>
      <c r="I38" s="98"/>
      <c r="J38" s="98">
        <v>13959</v>
      </c>
      <c r="K38" s="98"/>
      <c r="L38" s="96">
        <v>0</v>
      </c>
      <c r="M38" s="117"/>
      <c r="N38" s="98">
        <f>SUM(D38:L38)</f>
        <v>13959</v>
      </c>
    </row>
    <row r="39" spans="1:15" s="111" customFormat="1" ht="22.5" customHeight="1">
      <c r="A39" s="54" t="s">
        <v>45</v>
      </c>
      <c r="B39" s="110"/>
      <c r="C39" s="110"/>
      <c r="D39" s="96">
        <v>0</v>
      </c>
      <c r="E39" s="96"/>
      <c r="F39" s="96">
        <v>0</v>
      </c>
      <c r="G39" s="96"/>
      <c r="H39" s="96">
        <v>0</v>
      </c>
      <c r="I39" s="98"/>
      <c r="J39" s="96">
        <v>104</v>
      </c>
      <c r="K39" s="98"/>
      <c r="L39" s="98">
        <v>39</v>
      </c>
      <c r="M39" s="117"/>
      <c r="N39" s="98">
        <f>SUM(D39:L39)</f>
        <v>143</v>
      </c>
    </row>
    <row r="40" spans="1:15" s="111" customFormat="1" ht="22.5" customHeight="1">
      <c r="A40" s="53" t="s">
        <v>57</v>
      </c>
      <c r="B40" s="110"/>
      <c r="C40" s="110"/>
      <c r="D40" s="103">
        <f>SUM(D38:D39)</f>
        <v>0</v>
      </c>
      <c r="E40" s="104"/>
      <c r="F40" s="103">
        <f>SUM(F38:F39)</f>
        <v>0</v>
      </c>
      <c r="G40" s="104"/>
      <c r="H40" s="103">
        <f>SUM(H38:H39)</f>
        <v>0</v>
      </c>
      <c r="I40" s="105"/>
      <c r="J40" s="106">
        <f>SUM(J38:J39)</f>
        <v>14063</v>
      </c>
      <c r="K40" s="97"/>
      <c r="L40" s="106">
        <f>SUM(L38:L39)</f>
        <v>39</v>
      </c>
      <c r="M40" s="105"/>
      <c r="N40" s="106">
        <f>SUM(N38:N39)</f>
        <v>14102</v>
      </c>
    </row>
    <row r="41" spans="1:15" s="111" customFormat="1" ht="22.5" customHeight="1">
      <c r="A41" s="53"/>
      <c r="B41" s="110"/>
      <c r="C41" s="110"/>
      <c r="D41" s="186"/>
      <c r="E41" s="104"/>
      <c r="F41" s="186"/>
      <c r="G41" s="104"/>
      <c r="H41" s="186"/>
      <c r="I41" s="105"/>
      <c r="J41" s="97"/>
      <c r="K41" s="97"/>
      <c r="L41" s="97"/>
      <c r="M41" s="105"/>
      <c r="N41" s="97"/>
    </row>
    <row r="42" spans="1:15" s="111" customFormat="1" ht="22.5" customHeight="1" thickBot="1">
      <c r="A42" s="55" t="s">
        <v>168</v>
      </c>
      <c r="B42" s="118"/>
      <c r="C42" s="118"/>
      <c r="D42" s="121">
        <f>D35+D40</f>
        <v>465000</v>
      </c>
      <c r="E42" s="108"/>
      <c r="F42" s="121">
        <f>F35+F40</f>
        <v>297619</v>
      </c>
      <c r="G42" s="108"/>
      <c r="H42" s="121">
        <f>H35+H40</f>
        <v>29300</v>
      </c>
      <c r="I42" s="108"/>
      <c r="J42" s="121">
        <f>J35+J40</f>
        <v>169997</v>
      </c>
      <c r="K42" s="108"/>
      <c r="L42" s="121">
        <f>L35+L40</f>
        <v>95</v>
      </c>
      <c r="M42" s="108"/>
      <c r="N42" s="121">
        <f>N35+N40</f>
        <v>962011</v>
      </c>
      <c r="O42" s="116"/>
    </row>
    <row r="43" spans="1:15" s="111" customFormat="1" ht="22.5" customHeight="1" thickTop="1">
      <c r="A43" s="55"/>
      <c r="B43" s="118"/>
      <c r="C43" s="118"/>
      <c r="D43" s="112"/>
      <c r="E43" s="108"/>
      <c r="F43" s="112"/>
      <c r="G43" s="108"/>
      <c r="H43" s="112"/>
      <c r="I43" s="108"/>
      <c r="J43" s="112"/>
      <c r="K43" s="108"/>
      <c r="L43" s="112"/>
      <c r="M43" s="108"/>
      <c r="N43" s="112"/>
      <c r="O43" s="116"/>
    </row>
  </sheetData>
  <mergeCells count="6">
    <mergeCell ref="D28:N28"/>
    <mergeCell ref="H30:J30"/>
    <mergeCell ref="D33:N33"/>
    <mergeCell ref="D4:N4"/>
    <mergeCell ref="H6:J6"/>
    <mergeCell ref="D9:N9"/>
  </mergeCells>
  <pageMargins left="0.8" right="0.8" top="0.48" bottom="0.5" header="0.5" footer="0.5"/>
  <pageSetup paperSize="9" scale="88" firstPageNumber="9" fitToHeight="0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93"/>
  <sheetViews>
    <sheetView tabSelected="1" view="pageBreakPreview" topLeftCell="A16" zoomScale="85" zoomScaleNormal="100" zoomScaleSheetLayoutView="85" workbookViewId="0">
      <selection activeCell="A88" sqref="A88"/>
    </sheetView>
  </sheetViews>
  <sheetFormatPr defaultColWidth="9.140625" defaultRowHeight="22.5" customHeight="1"/>
  <cols>
    <col min="1" max="1" width="52.7109375" style="7" customWidth="1"/>
    <col min="2" max="2" width="2.85546875" style="7" customWidth="1"/>
    <col min="3" max="3" width="12.7109375" style="57" customWidth="1"/>
    <col min="4" max="4" width="1.5703125" style="57" customWidth="1"/>
    <col min="5" max="5" width="12.7109375" style="57" customWidth="1"/>
    <col min="6" max="6" width="1.5703125" style="57" customWidth="1"/>
    <col min="7" max="7" width="12.7109375" style="57" customWidth="1"/>
    <col min="8" max="8" width="1.5703125" style="57" customWidth="1"/>
    <col min="9" max="9" width="12.7109375" style="57" customWidth="1"/>
    <col min="10" max="10" width="18.28515625" style="8" bestFit="1" customWidth="1"/>
    <col min="11" max="11" width="16.85546875" style="8" customWidth="1"/>
    <col min="12" max="13" width="16" style="8" bestFit="1" customWidth="1"/>
    <col min="14" max="14" width="9.140625" style="7"/>
    <col min="15" max="16" width="15.28515625" style="7" bestFit="1" customWidth="1"/>
    <col min="17" max="17" width="13.140625" style="7" bestFit="1" customWidth="1"/>
    <col min="18" max="18" width="15.28515625" style="7" bestFit="1" customWidth="1"/>
    <col min="19" max="251" width="9.140625" style="7"/>
    <col min="252" max="252" width="49" style="7" customWidth="1"/>
    <col min="253" max="253" width="8" style="7" customWidth="1"/>
    <col min="254" max="254" width="0.85546875" style="7" customWidth="1"/>
    <col min="255" max="255" width="15" style="7" customWidth="1"/>
    <col min="256" max="256" width="1.42578125" style="7" customWidth="1"/>
    <col min="257" max="257" width="16.7109375" style="7" bestFit="1" customWidth="1"/>
    <col min="258" max="258" width="1.42578125" style="7" customWidth="1"/>
    <col min="259" max="259" width="17.28515625" style="7" customWidth="1"/>
    <col min="260" max="260" width="1.42578125" style="7" customWidth="1"/>
    <col min="261" max="261" width="15.85546875" style="7" customWidth="1"/>
    <col min="262" max="262" width="1.42578125" style="7" customWidth="1"/>
    <col min="263" max="263" width="18.140625" style="7" bestFit="1" customWidth="1"/>
    <col min="264" max="264" width="17.42578125" style="7" bestFit="1" customWidth="1"/>
    <col min="265" max="265" width="16.85546875" style="7" customWidth="1"/>
    <col min="266" max="507" width="9.140625" style="7"/>
    <col min="508" max="508" width="49" style="7" customWidth="1"/>
    <col min="509" max="509" width="8" style="7" customWidth="1"/>
    <col min="510" max="510" width="0.85546875" style="7" customWidth="1"/>
    <col min="511" max="511" width="15" style="7" customWidth="1"/>
    <col min="512" max="512" width="1.42578125" style="7" customWidth="1"/>
    <col min="513" max="513" width="16.7109375" style="7" bestFit="1" customWidth="1"/>
    <col min="514" max="514" width="1.42578125" style="7" customWidth="1"/>
    <col min="515" max="515" width="17.28515625" style="7" customWidth="1"/>
    <col min="516" max="516" width="1.42578125" style="7" customWidth="1"/>
    <col min="517" max="517" width="15.85546875" style="7" customWidth="1"/>
    <col min="518" max="518" width="1.42578125" style="7" customWidth="1"/>
    <col min="519" max="519" width="18.140625" style="7" bestFit="1" customWidth="1"/>
    <col min="520" max="520" width="17.42578125" style="7" bestFit="1" customWidth="1"/>
    <col min="521" max="521" width="16.85546875" style="7" customWidth="1"/>
    <col min="522" max="763" width="9.140625" style="7"/>
    <col min="764" max="764" width="49" style="7" customWidth="1"/>
    <col min="765" max="765" width="8" style="7" customWidth="1"/>
    <col min="766" max="766" width="0.85546875" style="7" customWidth="1"/>
    <col min="767" max="767" width="15" style="7" customWidth="1"/>
    <col min="768" max="768" width="1.42578125" style="7" customWidth="1"/>
    <col min="769" max="769" width="16.7109375" style="7" bestFit="1" customWidth="1"/>
    <col min="770" max="770" width="1.42578125" style="7" customWidth="1"/>
    <col min="771" max="771" width="17.28515625" style="7" customWidth="1"/>
    <col min="772" max="772" width="1.42578125" style="7" customWidth="1"/>
    <col min="773" max="773" width="15.85546875" style="7" customWidth="1"/>
    <col min="774" max="774" width="1.42578125" style="7" customWidth="1"/>
    <col min="775" max="775" width="18.140625" style="7" bestFit="1" customWidth="1"/>
    <col min="776" max="776" width="17.42578125" style="7" bestFit="1" customWidth="1"/>
    <col min="777" max="777" width="16.85546875" style="7" customWidth="1"/>
    <col min="778" max="1019" width="9.140625" style="7"/>
    <col min="1020" max="1020" width="49" style="7" customWidth="1"/>
    <col min="1021" max="1021" width="8" style="7" customWidth="1"/>
    <col min="1022" max="1022" width="0.85546875" style="7" customWidth="1"/>
    <col min="1023" max="1023" width="15" style="7" customWidth="1"/>
    <col min="1024" max="1024" width="1.42578125" style="7" customWidth="1"/>
    <col min="1025" max="1025" width="16.7109375" style="7" bestFit="1" customWidth="1"/>
    <col min="1026" max="1026" width="1.42578125" style="7" customWidth="1"/>
    <col min="1027" max="1027" width="17.28515625" style="7" customWidth="1"/>
    <col min="1028" max="1028" width="1.42578125" style="7" customWidth="1"/>
    <col min="1029" max="1029" width="15.85546875" style="7" customWidth="1"/>
    <col min="1030" max="1030" width="1.42578125" style="7" customWidth="1"/>
    <col min="1031" max="1031" width="18.140625" style="7" bestFit="1" customWidth="1"/>
    <col min="1032" max="1032" width="17.42578125" style="7" bestFit="1" customWidth="1"/>
    <col min="1033" max="1033" width="16.85546875" style="7" customWidth="1"/>
    <col min="1034" max="1275" width="9.140625" style="7"/>
    <col min="1276" max="1276" width="49" style="7" customWidth="1"/>
    <col min="1277" max="1277" width="8" style="7" customWidth="1"/>
    <col min="1278" max="1278" width="0.85546875" style="7" customWidth="1"/>
    <col min="1279" max="1279" width="15" style="7" customWidth="1"/>
    <col min="1280" max="1280" width="1.42578125" style="7" customWidth="1"/>
    <col min="1281" max="1281" width="16.7109375" style="7" bestFit="1" customWidth="1"/>
    <col min="1282" max="1282" width="1.42578125" style="7" customWidth="1"/>
    <col min="1283" max="1283" width="17.28515625" style="7" customWidth="1"/>
    <col min="1284" max="1284" width="1.42578125" style="7" customWidth="1"/>
    <col min="1285" max="1285" width="15.85546875" style="7" customWidth="1"/>
    <col min="1286" max="1286" width="1.42578125" style="7" customWidth="1"/>
    <col min="1287" max="1287" width="18.140625" style="7" bestFit="1" customWidth="1"/>
    <col min="1288" max="1288" width="17.42578125" style="7" bestFit="1" customWidth="1"/>
    <col min="1289" max="1289" width="16.85546875" style="7" customWidth="1"/>
    <col min="1290" max="1531" width="9.140625" style="7"/>
    <col min="1532" max="1532" width="49" style="7" customWidth="1"/>
    <col min="1533" max="1533" width="8" style="7" customWidth="1"/>
    <col min="1534" max="1534" width="0.85546875" style="7" customWidth="1"/>
    <col min="1535" max="1535" width="15" style="7" customWidth="1"/>
    <col min="1536" max="1536" width="1.42578125" style="7" customWidth="1"/>
    <col min="1537" max="1537" width="16.7109375" style="7" bestFit="1" customWidth="1"/>
    <col min="1538" max="1538" width="1.42578125" style="7" customWidth="1"/>
    <col min="1539" max="1539" width="17.28515625" style="7" customWidth="1"/>
    <col min="1540" max="1540" width="1.42578125" style="7" customWidth="1"/>
    <col min="1541" max="1541" width="15.85546875" style="7" customWidth="1"/>
    <col min="1542" max="1542" width="1.42578125" style="7" customWidth="1"/>
    <col min="1543" max="1543" width="18.140625" style="7" bestFit="1" customWidth="1"/>
    <col min="1544" max="1544" width="17.42578125" style="7" bestFit="1" customWidth="1"/>
    <col min="1545" max="1545" width="16.85546875" style="7" customWidth="1"/>
    <col min="1546" max="1787" width="9.140625" style="7"/>
    <col min="1788" max="1788" width="49" style="7" customWidth="1"/>
    <col min="1789" max="1789" width="8" style="7" customWidth="1"/>
    <col min="1790" max="1790" width="0.85546875" style="7" customWidth="1"/>
    <col min="1791" max="1791" width="15" style="7" customWidth="1"/>
    <col min="1792" max="1792" width="1.42578125" style="7" customWidth="1"/>
    <col min="1793" max="1793" width="16.7109375" style="7" bestFit="1" customWidth="1"/>
    <col min="1794" max="1794" width="1.42578125" style="7" customWidth="1"/>
    <col min="1795" max="1795" width="17.28515625" style="7" customWidth="1"/>
    <col min="1796" max="1796" width="1.42578125" style="7" customWidth="1"/>
    <col min="1797" max="1797" width="15.85546875" style="7" customWidth="1"/>
    <col min="1798" max="1798" width="1.42578125" style="7" customWidth="1"/>
    <col min="1799" max="1799" width="18.140625" style="7" bestFit="1" customWidth="1"/>
    <col min="1800" max="1800" width="17.42578125" style="7" bestFit="1" customWidth="1"/>
    <col min="1801" max="1801" width="16.85546875" style="7" customWidth="1"/>
    <col min="1802" max="2043" width="9.140625" style="7"/>
    <col min="2044" max="2044" width="49" style="7" customWidth="1"/>
    <col min="2045" max="2045" width="8" style="7" customWidth="1"/>
    <col min="2046" max="2046" width="0.85546875" style="7" customWidth="1"/>
    <col min="2047" max="2047" width="15" style="7" customWidth="1"/>
    <col min="2048" max="2048" width="1.42578125" style="7" customWidth="1"/>
    <col min="2049" max="2049" width="16.7109375" style="7" bestFit="1" customWidth="1"/>
    <col min="2050" max="2050" width="1.42578125" style="7" customWidth="1"/>
    <col min="2051" max="2051" width="17.28515625" style="7" customWidth="1"/>
    <col min="2052" max="2052" width="1.42578125" style="7" customWidth="1"/>
    <col min="2053" max="2053" width="15.85546875" style="7" customWidth="1"/>
    <col min="2054" max="2054" width="1.42578125" style="7" customWidth="1"/>
    <col min="2055" max="2055" width="18.140625" style="7" bestFit="1" customWidth="1"/>
    <col min="2056" max="2056" width="17.42578125" style="7" bestFit="1" customWidth="1"/>
    <col min="2057" max="2057" width="16.85546875" style="7" customWidth="1"/>
    <col min="2058" max="2299" width="9.140625" style="7"/>
    <col min="2300" max="2300" width="49" style="7" customWidth="1"/>
    <col min="2301" max="2301" width="8" style="7" customWidth="1"/>
    <col min="2302" max="2302" width="0.85546875" style="7" customWidth="1"/>
    <col min="2303" max="2303" width="15" style="7" customWidth="1"/>
    <col min="2304" max="2304" width="1.42578125" style="7" customWidth="1"/>
    <col min="2305" max="2305" width="16.7109375" style="7" bestFit="1" customWidth="1"/>
    <col min="2306" max="2306" width="1.42578125" style="7" customWidth="1"/>
    <col min="2307" max="2307" width="17.28515625" style="7" customWidth="1"/>
    <col min="2308" max="2308" width="1.42578125" style="7" customWidth="1"/>
    <col min="2309" max="2309" width="15.85546875" style="7" customWidth="1"/>
    <col min="2310" max="2310" width="1.42578125" style="7" customWidth="1"/>
    <col min="2311" max="2311" width="18.140625" style="7" bestFit="1" customWidth="1"/>
    <col min="2312" max="2312" width="17.42578125" style="7" bestFit="1" customWidth="1"/>
    <col min="2313" max="2313" width="16.85546875" style="7" customWidth="1"/>
    <col min="2314" max="2555" width="9.140625" style="7"/>
    <col min="2556" max="2556" width="49" style="7" customWidth="1"/>
    <col min="2557" max="2557" width="8" style="7" customWidth="1"/>
    <col min="2558" max="2558" width="0.85546875" style="7" customWidth="1"/>
    <col min="2559" max="2559" width="15" style="7" customWidth="1"/>
    <col min="2560" max="2560" width="1.42578125" style="7" customWidth="1"/>
    <col min="2561" max="2561" width="16.7109375" style="7" bestFit="1" customWidth="1"/>
    <col min="2562" max="2562" width="1.42578125" style="7" customWidth="1"/>
    <col min="2563" max="2563" width="17.28515625" style="7" customWidth="1"/>
    <col min="2564" max="2564" width="1.42578125" style="7" customWidth="1"/>
    <col min="2565" max="2565" width="15.85546875" style="7" customWidth="1"/>
    <col min="2566" max="2566" width="1.42578125" style="7" customWidth="1"/>
    <col min="2567" max="2567" width="18.140625" style="7" bestFit="1" customWidth="1"/>
    <col min="2568" max="2568" width="17.42578125" style="7" bestFit="1" customWidth="1"/>
    <col min="2569" max="2569" width="16.85546875" style="7" customWidth="1"/>
    <col min="2570" max="2811" width="9.140625" style="7"/>
    <col min="2812" max="2812" width="49" style="7" customWidth="1"/>
    <col min="2813" max="2813" width="8" style="7" customWidth="1"/>
    <col min="2814" max="2814" width="0.85546875" style="7" customWidth="1"/>
    <col min="2815" max="2815" width="15" style="7" customWidth="1"/>
    <col min="2816" max="2816" width="1.42578125" style="7" customWidth="1"/>
    <col min="2817" max="2817" width="16.7109375" style="7" bestFit="1" customWidth="1"/>
    <col min="2818" max="2818" width="1.42578125" style="7" customWidth="1"/>
    <col min="2819" max="2819" width="17.28515625" style="7" customWidth="1"/>
    <col min="2820" max="2820" width="1.42578125" style="7" customWidth="1"/>
    <col min="2821" max="2821" width="15.85546875" style="7" customWidth="1"/>
    <col min="2822" max="2822" width="1.42578125" style="7" customWidth="1"/>
    <col min="2823" max="2823" width="18.140625" style="7" bestFit="1" customWidth="1"/>
    <col min="2824" max="2824" width="17.42578125" style="7" bestFit="1" customWidth="1"/>
    <col min="2825" max="2825" width="16.85546875" style="7" customWidth="1"/>
    <col min="2826" max="3067" width="9.140625" style="7"/>
    <col min="3068" max="3068" width="49" style="7" customWidth="1"/>
    <col min="3069" max="3069" width="8" style="7" customWidth="1"/>
    <col min="3070" max="3070" width="0.85546875" style="7" customWidth="1"/>
    <col min="3071" max="3071" width="15" style="7" customWidth="1"/>
    <col min="3072" max="3072" width="1.42578125" style="7" customWidth="1"/>
    <col min="3073" max="3073" width="16.7109375" style="7" bestFit="1" customWidth="1"/>
    <col min="3074" max="3074" width="1.42578125" style="7" customWidth="1"/>
    <col min="3075" max="3075" width="17.28515625" style="7" customWidth="1"/>
    <col min="3076" max="3076" width="1.42578125" style="7" customWidth="1"/>
    <col min="3077" max="3077" width="15.85546875" style="7" customWidth="1"/>
    <col min="3078" max="3078" width="1.42578125" style="7" customWidth="1"/>
    <col min="3079" max="3079" width="18.140625" style="7" bestFit="1" customWidth="1"/>
    <col min="3080" max="3080" width="17.42578125" style="7" bestFit="1" customWidth="1"/>
    <col min="3081" max="3081" width="16.85546875" style="7" customWidth="1"/>
    <col min="3082" max="3323" width="9.140625" style="7"/>
    <col min="3324" max="3324" width="49" style="7" customWidth="1"/>
    <col min="3325" max="3325" width="8" style="7" customWidth="1"/>
    <col min="3326" max="3326" width="0.85546875" style="7" customWidth="1"/>
    <col min="3327" max="3327" width="15" style="7" customWidth="1"/>
    <col min="3328" max="3328" width="1.42578125" style="7" customWidth="1"/>
    <col min="3329" max="3329" width="16.7109375" style="7" bestFit="1" customWidth="1"/>
    <col min="3330" max="3330" width="1.42578125" style="7" customWidth="1"/>
    <col min="3331" max="3331" width="17.28515625" style="7" customWidth="1"/>
    <col min="3332" max="3332" width="1.42578125" style="7" customWidth="1"/>
    <col min="3333" max="3333" width="15.85546875" style="7" customWidth="1"/>
    <col min="3334" max="3334" width="1.42578125" style="7" customWidth="1"/>
    <col min="3335" max="3335" width="18.140625" style="7" bestFit="1" customWidth="1"/>
    <col min="3336" max="3336" width="17.42578125" style="7" bestFit="1" customWidth="1"/>
    <col min="3337" max="3337" width="16.85546875" style="7" customWidth="1"/>
    <col min="3338" max="3579" width="9.140625" style="7"/>
    <col min="3580" max="3580" width="49" style="7" customWidth="1"/>
    <col min="3581" max="3581" width="8" style="7" customWidth="1"/>
    <col min="3582" max="3582" width="0.85546875" style="7" customWidth="1"/>
    <col min="3583" max="3583" width="15" style="7" customWidth="1"/>
    <col min="3584" max="3584" width="1.42578125" style="7" customWidth="1"/>
    <col min="3585" max="3585" width="16.7109375" style="7" bestFit="1" customWidth="1"/>
    <col min="3586" max="3586" width="1.42578125" style="7" customWidth="1"/>
    <col min="3587" max="3587" width="17.28515625" style="7" customWidth="1"/>
    <col min="3588" max="3588" width="1.42578125" style="7" customWidth="1"/>
    <col min="3589" max="3589" width="15.85546875" style="7" customWidth="1"/>
    <col min="3590" max="3590" width="1.42578125" style="7" customWidth="1"/>
    <col min="3591" max="3591" width="18.140625" style="7" bestFit="1" customWidth="1"/>
    <col min="3592" max="3592" width="17.42578125" style="7" bestFit="1" customWidth="1"/>
    <col min="3593" max="3593" width="16.85546875" style="7" customWidth="1"/>
    <col min="3594" max="3835" width="9.140625" style="7"/>
    <col min="3836" max="3836" width="49" style="7" customWidth="1"/>
    <col min="3837" max="3837" width="8" style="7" customWidth="1"/>
    <col min="3838" max="3838" width="0.85546875" style="7" customWidth="1"/>
    <col min="3839" max="3839" width="15" style="7" customWidth="1"/>
    <col min="3840" max="3840" width="1.42578125" style="7" customWidth="1"/>
    <col min="3841" max="3841" width="16.7109375" style="7" bestFit="1" customWidth="1"/>
    <col min="3842" max="3842" width="1.42578125" style="7" customWidth="1"/>
    <col min="3843" max="3843" width="17.28515625" style="7" customWidth="1"/>
    <col min="3844" max="3844" width="1.42578125" style="7" customWidth="1"/>
    <col min="3845" max="3845" width="15.85546875" style="7" customWidth="1"/>
    <col min="3846" max="3846" width="1.42578125" style="7" customWidth="1"/>
    <col min="3847" max="3847" width="18.140625" style="7" bestFit="1" customWidth="1"/>
    <col min="3848" max="3848" width="17.42578125" style="7" bestFit="1" customWidth="1"/>
    <col min="3849" max="3849" width="16.85546875" style="7" customWidth="1"/>
    <col min="3850" max="4091" width="9.140625" style="7"/>
    <col min="4092" max="4092" width="49" style="7" customWidth="1"/>
    <col min="4093" max="4093" width="8" style="7" customWidth="1"/>
    <col min="4094" max="4094" width="0.85546875" style="7" customWidth="1"/>
    <col min="4095" max="4095" width="15" style="7" customWidth="1"/>
    <col min="4096" max="4096" width="1.42578125" style="7" customWidth="1"/>
    <col min="4097" max="4097" width="16.7109375" style="7" bestFit="1" customWidth="1"/>
    <col min="4098" max="4098" width="1.42578125" style="7" customWidth="1"/>
    <col min="4099" max="4099" width="17.28515625" style="7" customWidth="1"/>
    <col min="4100" max="4100" width="1.42578125" style="7" customWidth="1"/>
    <col min="4101" max="4101" width="15.85546875" style="7" customWidth="1"/>
    <col min="4102" max="4102" width="1.42578125" style="7" customWidth="1"/>
    <col min="4103" max="4103" width="18.140625" style="7" bestFit="1" customWidth="1"/>
    <col min="4104" max="4104" width="17.42578125" style="7" bestFit="1" customWidth="1"/>
    <col min="4105" max="4105" width="16.85546875" style="7" customWidth="1"/>
    <col min="4106" max="4347" width="9.140625" style="7"/>
    <col min="4348" max="4348" width="49" style="7" customWidth="1"/>
    <col min="4349" max="4349" width="8" style="7" customWidth="1"/>
    <col min="4350" max="4350" width="0.85546875" style="7" customWidth="1"/>
    <col min="4351" max="4351" width="15" style="7" customWidth="1"/>
    <col min="4352" max="4352" width="1.42578125" style="7" customWidth="1"/>
    <col min="4353" max="4353" width="16.7109375" style="7" bestFit="1" customWidth="1"/>
    <col min="4354" max="4354" width="1.42578125" style="7" customWidth="1"/>
    <col min="4355" max="4355" width="17.28515625" style="7" customWidth="1"/>
    <col min="4356" max="4356" width="1.42578125" style="7" customWidth="1"/>
    <col min="4357" max="4357" width="15.85546875" style="7" customWidth="1"/>
    <col min="4358" max="4358" width="1.42578125" style="7" customWidth="1"/>
    <col min="4359" max="4359" width="18.140625" style="7" bestFit="1" customWidth="1"/>
    <col min="4360" max="4360" width="17.42578125" style="7" bestFit="1" customWidth="1"/>
    <col min="4361" max="4361" width="16.85546875" style="7" customWidth="1"/>
    <col min="4362" max="4603" width="9.140625" style="7"/>
    <col min="4604" max="4604" width="49" style="7" customWidth="1"/>
    <col min="4605" max="4605" width="8" style="7" customWidth="1"/>
    <col min="4606" max="4606" width="0.85546875" style="7" customWidth="1"/>
    <col min="4607" max="4607" width="15" style="7" customWidth="1"/>
    <col min="4608" max="4608" width="1.42578125" style="7" customWidth="1"/>
    <col min="4609" max="4609" width="16.7109375" style="7" bestFit="1" customWidth="1"/>
    <col min="4610" max="4610" width="1.42578125" style="7" customWidth="1"/>
    <col min="4611" max="4611" width="17.28515625" style="7" customWidth="1"/>
    <col min="4612" max="4612" width="1.42578125" style="7" customWidth="1"/>
    <col min="4613" max="4613" width="15.85546875" style="7" customWidth="1"/>
    <col min="4614" max="4614" width="1.42578125" style="7" customWidth="1"/>
    <col min="4615" max="4615" width="18.140625" style="7" bestFit="1" customWidth="1"/>
    <col min="4616" max="4616" width="17.42578125" style="7" bestFit="1" customWidth="1"/>
    <col min="4617" max="4617" width="16.85546875" style="7" customWidth="1"/>
    <col min="4618" max="4859" width="9.140625" style="7"/>
    <col min="4860" max="4860" width="49" style="7" customWidth="1"/>
    <col min="4861" max="4861" width="8" style="7" customWidth="1"/>
    <col min="4862" max="4862" width="0.85546875" style="7" customWidth="1"/>
    <col min="4863" max="4863" width="15" style="7" customWidth="1"/>
    <col min="4864" max="4864" width="1.42578125" style="7" customWidth="1"/>
    <col min="4865" max="4865" width="16.7109375" style="7" bestFit="1" customWidth="1"/>
    <col min="4866" max="4866" width="1.42578125" style="7" customWidth="1"/>
    <col min="4867" max="4867" width="17.28515625" style="7" customWidth="1"/>
    <col min="4868" max="4868" width="1.42578125" style="7" customWidth="1"/>
    <col min="4869" max="4869" width="15.85546875" style="7" customWidth="1"/>
    <col min="4870" max="4870" width="1.42578125" style="7" customWidth="1"/>
    <col min="4871" max="4871" width="18.140625" style="7" bestFit="1" customWidth="1"/>
    <col min="4872" max="4872" width="17.42578125" style="7" bestFit="1" customWidth="1"/>
    <col min="4873" max="4873" width="16.85546875" style="7" customWidth="1"/>
    <col min="4874" max="5115" width="9.140625" style="7"/>
    <col min="5116" max="5116" width="49" style="7" customWidth="1"/>
    <col min="5117" max="5117" width="8" style="7" customWidth="1"/>
    <col min="5118" max="5118" width="0.85546875" style="7" customWidth="1"/>
    <col min="5119" max="5119" width="15" style="7" customWidth="1"/>
    <col min="5120" max="5120" width="1.42578125" style="7" customWidth="1"/>
    <col min="5121" max="5121" width="16.7109375" style="7" bestFit="1" customWidth="1"/>
    <col min="5122" max="5122" width="1.42578125" style="7" customWidth="1"/>
    <col min="5123" max="5123" width="17.28515625" style="7" customWidth="1"/>
    <col min="5124" max="5124" width="1.42578125" style="7" customWidth="1"/>
    <col min="5125" max="5125" width="15.85546875" style="7" customWidth="1"/>
    <col min="5126" max="5126" width="1.42578125" style="7" customWidth="1"/>
    <col min="5127" max="5127" width="18.140625" style="7" bestFit="1" customWidth="1"/>
    <col min="5128" max="5128" width="17.42578125" style="7" bestFit="1" customWidth="1"/>
    <col min="5129" max="5129" width="16.85546875" style="7" customWidth="1"/>
    <col min="5130" max="5371" width="9.140625" style="7"/>
    <col min="5372" max="5372" width="49" style="7" customWidth="1"/>
    <col min="5373" max="5373" width="8" style="7" customWidth="1"/>
    <col min="5374" max="5374" width="0.85546875" style="7" customWidth="1"/>
    <col min="5375" max="5375" width="15" style="7" customWidth="1"/>
    <col min="5376" max="5376" width="1.42578125" style="7" customWidth="1"/>
    <col min="5377" max="5377" width="16.7109375" style="7" bestFit="1" customWidth="1"/>
    <col min="5378" max="5378" width="1.42578125" style="7" customWidth="1"/>
    <col min="5379" max="5379" width="17.28515625" style="7" customWidth="1"/>
    <col min="5380" max="5380" width="1.42578125" style="7" customWidth="1"/>
    <col min="5381" max="5381" width="15.85546875" style="7" customWidth="1"/>
    <col min="5382" max="5382" width="1.42578125" style="7" customWidth="1"/>
    <col min="5383" max="5383" width="18.140625" style="7" bestFit="1" customWidth="1"/>
    <col min="5384" max="5384" width="17.42578125" style="7" bestFit="1" customWidth="1"/>
    <col min="5385" max="5385" width="16.85546875" style="7" customWidth="1"/>
    <col min="5386" max="5627" width="9.140625" style="7"/>
    <col min="5628" max="5628" width="49" style="7" customWidth="1"/>
    <col min="5629" max="5629" width="8" style="7" customWidth="1"/>
    <col min="5630" max="5630" width="0.85546875" style="7" customWidth="1"/>
    <col min="5631" max="5631" width="15" style="7" customWidth="1"/>
    <col min="5632" max="5632" width="1.42578125" style="7" customWidth="1"/>
    <col min="5633" max="5633" width="16.7109375" style="7" bestFit="1" customWidth="1"/>
    <col min="5634" max="5634" width="1.42578125" style="7" customWidth="1"/>
    <col min="5635" max="5635" width="17.28515625" style="7" customWidth="1"/>
    <col min="5636" max="5636" width="1.42578125" style="7" customWidth="1"/>
    <col min="5637" max="5637" width="15.85546875" style="7" customWidth="1"/>
    <col min="5638" max="5638" width="1.42578125" style="7" customWidth="1"/>
    <col min="5639" max="5639" width="18.140625" style="7" bestFit="1" customWidth="1"/>
    <col min="5640" max="5640" width="17.42578125" style="7" bestFit="1" customWidth="1"/>
    <col min="5641" max="5641" width="16.85546875" style="7" customWidth="1"/>
    <col min="5642" max="5883" width="9.140625" style="7"/>
    <col min="5884" max="5884" width="49" style="7" customWidth="1"/>
    <col min="5885" max="5885" width="8" style="7" customWidth="1"/>
    <col min="5886" max="5886" width="0.85546875" style="7" customWidth="1"/>
    <col min="5887" max="5887" width="15" style="7" customWidth="1"/>
    <col min="5888" max="5888" width="1.42578125" style="7" customWidth="1"/>
    <col min="5889" max="5889" width="16.7109375" style="7" bestFit="1" customWidth="1"/>
    <col min="5890" max="5890" width="1.42578125" style="7" customWidth="1"/>
    <col min="5891" max="5891" width="17.28515625" style="7" customWidth="1"/>
    <col min="5892" max="5892" width="1.42578125" style="7" customWidth="1"/>
    <col min="5893" max="5893" width="15.85546875" style="7" customWidth="1"/>
    <col min="5894" max="5894" width="1.42578125" style="7" customWidth="1"/>
    <col min="5895" max="5895" width="18.140625" style="7" bestFit="1" customWidth="1"/>
    <col min="5896" max="5896" width="17.42578125" style="7" bestFit="1" customWidth="1"/>
    <col min="5897" max="5897" width="16.85546875" style="7" customWidth="1"/>
    <col min="5898" max="6139" width="9.140625" style="7"/>
    <col min="6140" max="6140" width="49" style="7" customWidth="1"/>
    <col min="6141" max="6141" width="8" style="7" customWidth="1"/>
    <col min="6142" max="6142" width="0.85546875" style="7" customWidth="1"/>
    <col min="6143" max="6143" width="15" style="7" customWidth="1"/>
    <col min="6144" max="6144" width="1.42578125" style="7" customWidth="1"/>
    <col min="6145" max="6145" width="16.7109375" style="7" bestFit="1" customWidth="1"/>
    <col min="6146" max="6146" width="1.42578125" style="7" customWidth="1"/>
    <col min="6147" max="6147" width="17.28515625" style="7" customWidth="1"/>
    <col min="6148" max="6148" width="1.42578125" style="7" customWidth="1"/>
    <col min="6149" max="6149" width="15.85546875" style="7" customWidth="1"/>
    <col min="6150" max="6150" width="1.42578125" style="7" customWidth="1"/>
    <col min="6151" max="6151" width="18.140625" style="7" bestFit="1" customWidth="1"/>
    <col min="6152" max="6152" width="17.42578125" style="7" bestFit="1" customWidth="1"/>
    <col min="6153" max="6153" width="16.85546875" style="7" customWidth="1"/>
    <col min="6154" max="6395" width="9.140625" style="7"/>
    <col min="6396" max="6396" width="49" style="7" customWidth="1"/>
    <col min="6397" max="6397" width="8" style="7" customWidth="1"/>
    <col min="6398" max="6398" width="0.85546875" style="7" customWidth="1"/>
    <col min="6399" max="6399" width="15" style="7" customWidth="1"/>
    <col min="6400" max="6400" width="1.42578125" style="7" customWidth="1"/>
    <col min="6401" max="6401" width="16.7109375" style="7" bestFit="1" customWidth="1"/>
    <col min="6402" max="6402" width="1.42578125" style="7" customWidth="1"/>
    <col min="6403" max="6403" width="17.28515625" style="7" customWidth="1"/>
    <col min="6404" max="6404" width="1.42578125" style="7" customWidth="1"/>
    <col min="6405" max="6405" width="15.85546875" style="7" customWidth="1"/>
    <col min="6406" max="6406" width="1.42578125" style="7" customWidth="1"/>
    <col min="6407" max="6407" width="18.140625" style="7" bestFit="1" customWidth="1"/>
    <col min="6408" max="6408" width="17.42578125" style="7" bestFit="1" customWidth="1"/>
    <col min="6409" max="6409" width="16.85546875" style="7" customWidth="1"/>
    <col min="6410" max="6651" width="9.140625" style="7"/>
    <col min="6652" max="6652" width="49" style="7" customWidth="1"/>
    <col min="6653" max="6653" width="8" style="7" customWidth="1"/>
    <col min="6654" max="6654" width="0.85546875" style="7" customWidth="1"/>
    <col min="6655" max="6655" width="15" style="7" customWidth="1"/>
    <col min="6656" max="6656" width="1.42578125" style="7" customWidth="1"/>
    <col min="6657" max="6657" width="16.7109375" style="7" bestFit="1" customWidth="1"/>
    <col min="6658" max="6658" width="1.42578125" style="7" customWidth="1"/>
    <col min="6659" max="6659" width="17.28515625" style="7" customWidth="1"/>
    <col min="6660" max="6660" width="1.42578125" style="7" customWidth="1"/>
    <col min="6661" max="6661" width="15.85546875" style="7" customWidth="1"/>
    <col min="6662" max="6662" width="1.42578125" style="7" customWidth="1"/>
    <col min="6663" max="6663" width="18.140625" style="7" bestFit="1" customWidth="1"/>
    <col min="6664" max="6664" width="17.42578125" style="7" bestFit="1" customWidth="1"/>
    <col min="6665" max="6665" width="16.85546875" style="7" customWidth="1"/>
    <col min="6666" max="6907" width="9.140625" style="7"/>
    <col min="6908" max="6908" width="49" style="7" customWidth="1"/>
    <col min="6909" max="6909" width="8" style="7" customWidth="1"/>
    <col min="6910" max="6910" width="0.85546875" style="7" customWidth="1"/>
    <col min="6911" max="6911" width="15" style="7" customWidth="1"/>
    <col min="6912" max="6912" width="1.42578125" style="7" customWidth="1"/>
    <col min="6913" max="6913" width="16.7109375" style="7" bestFit="1" customWidth="1"/>
    <col min="6914" max="6914" width="1.42578125" style="7" customWidth="1"/>
    <col min="6915" max="6915" width="17.28515625" style="7" customWidth="1"/>
    <col min="6916" max="6916" width="1.42578125" style="7" customWidth="1"/>
    <col min="6917" max="6917" width="15.85546875" style="7" customWidth="1"/>
    <col min="6918" max="6918" width="1.42578125" style="7" customWidth="1"/>
    <col min="6919" max="6919" width="18.140625" style="7" bestFit="1" customWidth="1"/>
    <col min="6920" max="6920" width="17.42578125" style="7" bestFit="1" customWidth="1"/>
    <col min="6921" max="6921" width="16.85546875" style="7" customWidth="1"/>
    <col min="6922" max="7163" width="9.140625" style="7"/>
    <col min="7164" max="7164" width="49" style="7" customWidth="1"/>
    <col min="7165" max="7165" width="8" style="7" customWidth="1"/>
    <col min="7166" max="7166" width="0.85546875" style="7" customWidth="1"/>
    <col min="7167" max="7167" width="15" style="7" customWidth="1"/>
    <col min="7168" max="7168" width="1.42578125" style="7" customWidth="1"/>
    <col min="7169" max="7169" width="16.7109375" style="7" bestFit="1" customWidth="1"/>
    <col min="7170" max="7170" width="1.42578125" style="7" customWidth="1"/>
    <col min="7171" max="7171" width="17.28515625" style="7" customWidth="1"/>
    <col min="7172" max="7172" width="1.42578125" style="7" customWidth="1"/>
    <col min="7173" max="7173" width="15.85546875" style="7" customWidth="1"/>
    <col min="7174" max="7174" width="1.42578125" style="7" customWidth="1"/>
    <col min="7175" max="7175" width="18.140625" style="7" bestFit="1" customWidth="1"/>
    <col min="7176" max="7176" width="17.42578125" style="7" bestFit="1" customWidth="1"/>
    <col min="7177" max="7177" width="16.85546875" style="7" customWidth="1"/>
    <col min="7178" max="7419" width="9.140625" style="7"/>
    <col min="7420" max="7420" width="49" style="7" customWidth="1"/>
    <col min="7421" max="7421" width="8" style="7" customWidth="1"/>
    <col min="7422" max="7422" width="0.85546875" style="7" customWidth="1"/>
    <col min="7423" max="7423" width="15" style="7" customWidth="1"/>
    <col min="7424" max="7424" width="1.42578125" style="7" customWidth="1"/>
    <col min="7425" max="7425" width="16.7109375" style="7" bestFit="1" customWidth="1"/>
    <col min="7426" max="7426" width="1.42578125" style="7" customWidth="1"/>
    <col min="7427" max="7427" width="17.28515625" style="7" customWidth="1"/>
    <col min="7428" max="7428" width="1.42578125" style="7" customWidth="1"/>
    <col min="7429" max="7429" width="15.85546875" style="7" customWidth="1"/>
    <col min="7430" max="7430" width="1.42578125" style="7" customWidth="1"/>
    <col min="7431" max="7431" width="18.140625" style="7" bestFit="1" customWidth="1"/>
    <col min="7432" max="7432" width="17.42578125" style="7" bestFit="1" customWidth="1"/>
    <col min="7433" max="7433" width="16.85546875" style="7" customWidth="1"/>
    <col min="7434" max="7675" width="9.140625" style="7"/>
    <col min="7676" max="7676" width="49" style="7" customWidth="1"/>
    <col min="7677" max="7677" width="8" style="7" customWidth="1"/>
    <col min="7678" max="7678" width="0.85546875" style="7" customWidth="1"/>
    <col min="7679" max="7679" width="15" style="7" customWidth="1"/>
    <col min="7680" max="7680" width="1.42578125" style="7" customWidth="1"/>
    <col min="7681" max="7681" width="16.7109375" style="7" bestFit="1" customWidth="1"/>
    <col min="7682" max="7682" width="1.42578125" style="7" customWidth="1"/>
    <col min="7683" max="7683" width="17.28515625" style="7" customWidth="1"/>
    <col min="7684" max="7684" width="1.42578125" style="7" customWidth="1"/>
    <col min="7685" max="7685" width="15.85546875" style="7" customWidth="1"/>
    <col min="7686" max="7686" width="1.42578125" style="7" customWidth="1"/>
    <col min="7687" max="7687" width="18.140625" style="7" bestFit="1" customWidth="1"/>
    <col min="7688" max="7688" width="17.42578125" style="7" bestFit="1" customWidth="1"/>
    <col min="7689" max="7689" width="16.85546875" style="7" customWidth="1"/>
    <col min="7690" max="7931" width="9.140625" style="7"/>
    <col min="7932" max="7932" width="49" style="7" customWidth="1"/>
    <col min="7933" max="7933" width="8" style="7" customWidth="1"/>
    <col min="7934" max="7934" width="0.85546875" style="7" customWidth="1"/>
    <col min="7935" max="7935" width="15" style="7" customWidth="1"/>
    <col min="7936" max="7936" width="1.42578125" style="7" customWidth="1"/>
    <col min="7937" max="7937" width="16.7109375" style="7" bestFit="1" customWidth="1"/>
    <col min="7938" max="7938" width="1.42578125" style="7" customWidth="1"/>
    <col min="7939" max="7939" width="17.28515625" style="7" customWidth="1"/>
    <col min="7940" max="7940" width="1.42578125" style="7" customWidth="1"/>
    <col min="7941" max="7941" width="15.85546875" style="7" customWidth="1"/>
    <col min="7942" max="7942" width="1.42578125" style="7" customWidth="1"/>
    <col min="7943" max="7943" width="18.140625" style="7" bestFit="1" customWidth="1"/>
    <col min="7944" max="7944" width="17.42578125" style="7" bestFit="1" customWidth="1"/>
    <col min="7945" max="7945" width="16.85546875" style="7" customWidth="1"/>
    <col min="7946" max="8187" width="9.140625" style="7"/>
    <col min="8188" max="8188" width="49" style="7" customWidth="1"/>
    <col min="8189" max="8189" width="8" style="7" customWidth="1"/>
    <col min="8190" max="8190" width="0.85546875" style="7" customWidth="1"/>
    <col min="8191" max="8191" width="15" style="7" customWidth="1"/>
    <col min="8192" max="8192" width="1.42578125" style="7" customWidth="1"/>
    <col min="8193" max="8193" width="16.7109375" style="7" bestFit="1" customWidth="1"/>
    <col min="8194" max="8194" width="1.42578125" style="7" customWidth="1"/>
    <col min="8195" max="8195" width="17.28515625" style="7" customWidth="1"/>
    <col min="8196" max="8196" width="1.42578125" style="7" customWidth="1"/>
    <col min="8197" max="8197" width="15.85546875" style="7" customWidth="1"/>
    <col min="8198" max="8198" width="1.42578125" style="7" customWidth="1"/>
    <col min="8199" max="8199" width="18.140625" style="7" bestFit="1" customWidth="1"/>
    <col min="8200" max="8200" width="17.42578125" style="7" bestFit="1" customWidth="1"/>
    <col min="8201" max="8201" width="16.85546875" style="7" customWidth="1"/>
    <col min="8202" max="8443" width="9.140625" style="7"/>
    <col min="8444" max="8444" width="49" style="7" customWidth="1"/>
    <col min="8445" max="8445" width="8" style="7" customWidth="1"/>
    <col min="8446" max="8446" width="0.85546875" style="7" customWidth="1"/>
    <col min="8447" max="8447" width="15" style="7" customWidth="1"/>
    <col min="8448" max="8448" width="1.42578125" style="7" customWidth="1"/>
    <col min="8449" max="8449" width="16.7109375" style="7" bestFit="1" customWidth="1"/>
    <col min="8450" max="8450" width="1.42578125" style="7" customWidth="1"/>
    <col min="8451" max="8451" width="17.28515625" style="7" customWidth="1"/>
    <col min="8452" max="8452" width="1.42578125" style="7" customWidth="1"/>
    <col min="8453" max="8453" width="15.85546875" style="7" customWidth="1"/>
    <col min="8454" max="8454" width="1.42578125" style="7" customWidth="1"/>
    <col min="8455" max="8455" width="18.140625" style="7" bestFit="1" customWidth="1"/>
    <col min="8456" max="8456" width="17.42578125" style="7" bestFit="1" customWidth="1"/>
    <col min="8457" max="8457" width="16.85546875" style="7" customWidth="1"/>
    <col min="8458" max="8699" width="9.140625" style="7"/>
    <col min="8700" max="8700" width="49" style="7" customWidth="1"/>
    <col min="8701" max="8701" width="8" style="7" customWidth="1"/>
    <col min="8702" max="8702" width="0.85546875" style="7" customWidth="1"/>
    <col min="8703" max="8703" width="15" style="7" customWidth="1"/>
    <col min="8704" max="8704" width="1.42578125" style="7" customWidth="1"/>
    <col min="8705" max="8705" width="16.7109375" style="7" bestFit="1" customWidth="1"/>
    <col min="8706" max="8706" width="1.42578125" style="7" customWidth="1"/>
    <col min="8707" max="8707" width="17.28515625" style="7" customWidth="1"/>
    <col min="8708" max="8708" width="1.42578125" style="7" customWidth="1"/>
    <col min="8709" max="8709" width="15.85546875" style="7" customWidth="1"/>
    <col min="8710" max="8710" width="1.42578125" style="7" customWidth="1"/>
    <col min="8711" max="8711" width="18.140625" style="7" bestFit="1" customWidth="1"/>
    <col min="8712" max="8712" width="17.42578125" style="7" bestFit="1" customWidth="1"/>
    <col min="8713" max="8713" width="16.85546875" style="7" customWidth="1"/>
    <col min="8714" max="8955" width="9.140625" style="7"/>
    <col min="8956" max="8956" width="49" style="7" customWidth="1"/>
    <col min="8957" max="8957" width="8" style="7" customWidth="1"/>
    <col min="8958" max="8958" width="0.85546875" style="7" customWidth="1"/>
    <col min="8959" max="8959" width="15" style="7" customWidth="1"/>
    <col min="8960" max="8960" width="1.42578125" style="7" customWidth="1"/>
    <col min="8961" max="8961" width="16.7109375" style="7" bestFit="1" customWidth="1"/>
    <col min="8962" max="8962" width="1.42578125" style="7" customWidth="1"/>
    <col min="8963" max="8963" width="17.28515625" style="7" customWidth="1"/>
    <col min="8964" max="8964" width="1.42578125" style="7" customWidth="1"/>
    <col min="8965" max="8965" width="15.85546875" style="7" customWidth="1"/>
    <col min="8966" max="8966" width="1.42578125" style="7" customWidth="1"/>
    <col min="8967" max="8967" width="18.140625" style="7" bestFit="1" customWidth="1"/>
    <col min="8968" max="8968" width="17.42578125" style="7" bestFit="1" customWidth="1"/>
    <col min="8969" max="8969" width="16.85546875" style="7" customWidth="1"/>
    <col min="8970" max="9211" width="9.140625" style="7"/>
    <col min="9212" max="9212" width="49" style="7" customWidth="1"/>
    <col min="9213" max="9213" width="8" style="7" customWidth="1"/>
    <col min="9214" max="9214" width="0.85546875" style="7" customWidth="1"/>
    <col min="9215" max="9215" width="15" style="7" customWidth="1"/>
    <col min="9216" max="9216" width="1.42578125" style="7" customWidth="1"/>
    <col min="9217" max="9217" width="16.7109375" style="7" bestFit="1" customWidth="1"/>
    <col min="9218" max="9218" width="1.42578125" style="7" customWidth="1"/>
    <col min="9219" max="9219" width="17.28515625" style="7" customWidth="1"/>
    <col min="9220" max="9220" width="1.42578125" style="7" customWidth="1"/>
    <col min="9221" max="9221" width="15.85546875" style="7" customWidth="1"/>
    <col min="9222" max="9222" width="1.42578125" style="7" customWidth="1"/>
    <col min="9223" max="9223" width="18.140625" style="7" bestFit="1" customWidth="1"/>
    <col min="9224" max="9224" width="17.42578125" style="7" bestFit="1" customWidth="1"/>
    <col min="9225" max="9225" width="16.85546875" style="7" customWidth="1"/>
    <col min="9226" max="9467" width="9.140625" style="7"/>
    <col min="9468" max="9468" width="49" style="7" customWidth="1"/>
    <col min="9469" max="9469" width="8" style="7" customWidth="1"/>
    <col min="9470" max="9470" width="0.85546875" style="7" customWidth="1"/>
    <col min="9471" max="9471" width="15" style="7" customWidth="1"/>
    <col min="9472" max="9472" width="1.42578125" style="7" customWidth="1"/>
    <col min="9473" max="9473" width="16.7109375" style="7" bestFit="1" customWidth="1"/>
    <col min="9474" max="9474" width="1.42578125" style="7" customWidth="1"/>
    <col min="9475" max="9475" width="17.28515625" style="7" customWidth="1"/>
    <col min="9476" max="9476" width="1.42578125" style="7" customWidth="1"/>
    <col min="9477" max="9477" width="15.85546875" style="7" customWidth="1"/>
    <col min="9478" max="9478" width="1.42578125" style="7" customWidth="1"/>
    <col min="9479" max="9479" width="18.140625" style="7" bestFit="1" customWidth="1"/>
    <col min="9480" max="9480" width="17.42578125" style="7" bestFit="1" customWidth="1"/>
    <col min="9481" max="9481" width="16.85546875" style="7" customWidth="1"/>
    <col min="9482" max="9723" width="9.140625" style="7"/>
    <col min="9724" max="9724" width="49" style="7" customWidth="1"/>
    <col min="9725" max="9725" width="8" style="7" customWidth="1"/>
    <col min="9726" max="9726" width="0.85546875" style="7" customWidth="1"/>
    <col min="9727" max="9727" width="15" style="7" customWidth="1"/>
    <col min="9728" max="9728" width="1.42578125" style="7" customWidth="1"/>
    <col min="9729" max="9729" width="16.7109375" style="7" bestFit="1" customWidth="1"/>
    <col min="9730" max="9730" width="1.42578125" style="7" customWidth="1"/>
    <col min="9731" max="9731" width="17.28515625" style="7" customWidth="1"/>
    <col min="9732" max="9732" width="1.42578125" style="7" customWidth="1"/>
    <col min="9733" max="9733" width="15.85546875" style="7" customWidth="1"/>
    <col min="9734" max="9734" width="1.42578125" style="7" customWidth="1"/>
    <col min="9735" max="9735" width="18.140625" style="7" bestFit="1" customWidth="1"/>
    <col min="9736" max="9736" width="17.42578125" style="7" bestFit="1" customWidth="1"/>
    <col min="9737" max="9737" width="16.85546875" style="7" customWidth="1"/>
    <col min="9738" max="9979" width="9.140625" style="7"/>
    <col min="9980" max="9980" width="49" style="7" customWidth="1"/>
    <col min="9981" max="9981" width="8" style="7" customWidth="1"/>
    <col min="9982" max="9982" width="0.85546875" style="7" customWidth="1"/>
    <col min="9983" max="9983" width="15" style="7" customWidth="1"/>
    <col min="9984" max="9984" width="1.42578125" style="7" customWidth="1"/>
    <col min="9985" max="9985" width="16.7109375" style="7" bestFit="1" customWidth="1"/>
    <col min="9986" max="9986" width="1.42578125" style="7" customWidth="1"/>
    <col min="9987" max="9987" width="17.28515625" style="7" customWidth="1"/>
    <col min="9988" max="9988" width="1.42578125" style="7" customWidth="1"/>
    <col min="9989" max="9989" width="15.85546875" style="7" customWidth="1"/>
    <col min="9990" max="9990" width="1.42578125" style="7" customWidth="1"/>
    <col min="9991" max="9991" width="18.140625" style="7" bestFit="1" customWidth="1"/>
    <col min="9992" max="9992" width="17.42578125" style="7" bestFit="1" customWidth="1"/>
    <col min="9993" max="9993" width="16.85546875" style="7" customWidth="1"/>
    <col min="9994" max="10235" width="9.140625" style="7"/>
    <col min="10236" max="10236" width="49" style="7" customWidth="1"/>
    <col min="10237" max="10237" width="8" style="7" customWidth="1"/>
    <col min="10238" max="10238" width="0.85546875" style="7" customWidth="1"/>
    <col min="10239" max="10239" width="15" style="7" customWidth="1"/>
    <col min="10240" max="10240" width="1.42578125" style="7" customWidth="1"/>
    <col min="10241" max="10241" width="16.7109375" style="7" bestFit="1" customWidth="1"/>
    <col min="10242" max="10242" width="1.42578125" style="7" customWidth="1"/>
    <col min="10243" max="10243" width="17.28515625" style="7" customWidth="1"/>
    <col min="10244" max="10244" width="1.42578125" style="7" customWidth="1"/>
    <col min="10245" max="10245" width="15.85546875" style="7" customWidth="1"/>
    <col min="10246" max="10246" width="1.42578125" style="7" customWidth="1"/>
    <col min="10247" max="10247" width="18.140625" style="7" bestFit="1" customWidth="1"/>
    <col min="10248" max="10248" width="17.42578125" style="7" bestFit="1" customWidth="1"/>
    <col min="10249" max="10249" width="16.85546875" style="7" customWidth="1"/>
    <col min="10250" max="10491" width="9.140625" style="7"/>
    <col min="10492" max="10492" width="49" style="7" customWidth="1"/>
    <col min="10493" max="10493" width="8" style="7" customWidth="1"/>
    <col min="10494" max="10494" width="0.85546875" style="7" customWidth="1"/>
    <col min="10495" max="10495" width="15" style="7" customWidth="1"/>
    <col min="10496" max="10496" width="1.42578125" style="7" customWidth="1"/>
    <col min="10497" max="10497" width="16.7109375" style="7" bestFit="1" customWidth="1"/>
    <col min="10498" max="10498" width="1.42578125" style="7" customWidth="1"/>
    <col min="10499" max="10499" width="17.28515625" style="7" customWidth="1"/>
    <col min="10500" max="10500" width="1.42578125" style="7" customWidth="1"/>
    <col min="10501" max="10501" width="15.85546875" style="7" customWidth="1"/>
    <col min="10502" max="10502" width="1.42578125" style="7" customWidth="1"/>
    <col min="10503" max="10503" width="18.140625" style="7" bestFit="1" customWidth="1"/>
    <col min="10504" max="10504" width="17.42578125" style="7" bestFit="1" customWidth="1"/>
    <col min="10505" max="10505" width="16.85546875" style="7" customWidth="1"/>
    <col min="10506" max="10747" width="9.140625" style="7"/>
    <col min="10748" max="10748" width="49" style="7" customWidth="1"/>
    <col min="10749" max="10749" width="8" style="7" customWidth="1"/>
    <col min="10750" max="10750" width="0.85546875" style="7" customWidth="1"/>
    <col min="10751" max="10751" width="15" style="7" customWidth="1"/>
    <col min="10752" max="10752" width="1.42578125" style="7" customWidth="1"/>
    <col min="10753" max="10753" width="16.7109375" style="7" bestFit="1" customWidth="1"/>
    <col min="10754" max="10754" width="1.42578125" style="7" customWidth="1"/>
    <col min="10755" max="10755" width="17.28515625" style="7" customWidth="1"/>
    <col min="10756" max="10756" width="1.42578125" style="7" customWidth="1"/>
    <col min="10757" max="10757" width="15.85546875" style="7" customWidth="1"/>
    <col min="10758" max="10758" width="1.42578125" style="7" customWidth="1"/>
    <col min="10759" max="10759" width="18.140625" style="7" bestFit="1" customWidth="1"/>
    <col min="10760" max="10760" width="17.42578125" style="7" bestFit="1" customWidth="1"/>
    <col min="10761" max="10761" width="16.85546875" style="7" customWidth="1"/>
    <col min="10762" max="11003" width="9.140625" style="7"/>
    <col min="11004" max="11004" width="49" style="7" customWidth="1"/>
    <col min="11005" max="11005" width="8" style="7" customWidth="1"/>
    <col min="11006" max="11006" width="0.85546875" style="7" customWidth="1"/>
    <col min="11007" max="11007" width="15" style="7" customWidth="1"/>
    <col min="11008" max="11008" width="1.42578125" style="7" customWidth="1"/>
    <col min="11009" max="11009" width="16.7109375" style="7" bestFit="1" customWidth="1"/>
    <col min="11010" max="11010" width="1.42578125" style="7" customWidth="1"/>
    <col min="11011" max="11011" width="17.28515625" style="7" customWidth="1"/>
    <col min="11012" max="11012" width="1.42578125" style="7" customWidth="1"/>
    <col min="11013" max="11013" width="15.85546875" style="7" customWidth="1"/>
    <col min="11014" max="11014" width="1.42578125" style="7" customWidth="1"/>
    <col min="11015" max="11015" width="18.140625" style="7" bestFit="1" customWidth="1"/>
    <col min="11016" max="11016" width="17.42578125" style="7" bestFit="1" customWidth="1"/>
    <col min="11017" max="11017" width="16.85546875" style="7" customWidth="1"/>
    <col min="11018" max="11259" width="9.140625" style="7"/>
    <col min="11260" max="11260" width="49" style="7" customWidth="1"/>
    <col min="11261" max="11261" width="8" style="7" customWidth="1"/>
    <col min="11262" max="11262" width="0.85546875" style="7" customWidth="1"/>
    <col min="11263" max="11263" width="15" style="7" customWidth="1"/>
    <col min="11264" max="11264" width="1.42578125" style="7" customWidth="1"/>
    <col min="11265" max="11265" width="16.7109375" style="7" bestFit="1" customWidth="1"/>
    <col min="11266" max="11266" width="1.42578125" style="7" customWidth="1"/>
    <col min="11267" max="11267" width="17.28515625" style="7" customWidth="1"/>
    <col min="11268" max="11268" width="1.42578125" style="7" customWidth="1"/>
    <col min="11269" max="11269" width="15.85546875" style="7" customWidth="1"/>
    <col min="11270" max="11270" width="1.42578125" style="7" customWidth="1"/>
    <col min="11271" max="11271" width="18.140625" style="7" bestFit="1" customWidth="1"/>
    <col min="11272" max="11272" width="17.42578125" style="7" bestFit="1" customWidth="1"/>
    <col min="11273" max="11273" width="16.85546875" style="7" customWidth="1"/>
    <col min="11274" max="11515" width="9.140625" style="7"/>
    <col min="11516" max="11516" width="49" style="7" customWidth="1"/>
    <col min="11517" max="11517" width="8" style="7" customWidth="1"/>
    <col min="11518" max="11518" width="0.85546875" style="7" customWidth="1"/>
    <col min="11519" max="11519" width="15" style="7" customWidth="1"/>
    <col min="11520" max="11520" width="1.42578125" style="7" customWidth="1"/>
    <col min="11521" max="11521" width="16.7109375" style="7" bestFit="1" customWidth="1"/>
    <col min="11522" max="11522" width="1.42578125" style="7" customWidth="1"/>
    <col min="11523" max="11523" width="17.28515625" style="7" customWidth="1"/>
    <col min="11524" max="11524" width="1.42578125" style="7" customWidth="1"/>
    <col min="11525" max="11525" width="15.85546875" style="7" customWidth="1"/>
    <col min="11526" max="11526" width="1.42578125" style="7" customWidth="1"/>
    <col min="11527" max="11527" width="18.140625" style="7" bestFit="1" customWidth="1"/>
    <col min="11528" max="11528" width="17.42578125" style="7" bestFit="1" customWidth="1"/>
    <col min="11529" max="11529" width="16.85546875" style="7" customWidth="1"/>
    <col min="11530" max="11771" width="9.140625" style="7"/>
    <col min="11772" max="11772" width="49" style="7" customWidth="1"/>
    <col min="11773" max="11773" width="8" style="7" customWidth="1"/>
    <col min="11774" max="11774" width="0.85546875" style="7" customWidth="1"/>
    <col min="11775" max="11775" width="15" style="7" customWidth="1"/>
    <col min="11776" max="11776" width="1.42578125" style="7" customWidth="1"/>
    <col min="11777" max="11777" width="16.7109375" style="7" bestFit="1" customWidth="1"/>
    <col min="11778" max="11778" width="1.42578125" style="7" customWidth="1"/>
    <col min="11779" max="11779" width="17.28515625" style="7" customWidth="1"/>
    <col min="11780" max="11780" width="1.42578125" style="7" customWidth="1"/>
    <col min="11781" max="11781" width="15.85546875" style="7" customWidth="1"/>
    <col min="11782" max="11782" width="1.42578125" style="7" customWidth="1"/>
    <col min="11783" max="11783" width="18.140625" style="7" bestFit="1" customWidth="1"/>
    <col min="11784" max="11784" width="17.42578125" style="7" bestFit="1" customWidth="1"/>
    <col min="11785" max="11785" width="16.85546875" style="7" customWidth="1"/>
    <col min="11786" max="12027" width="9.140625" style="7"/>
    <col min="12028" max="12028" width="49" style="7" customWidth="1"/>
    <col min="12029" max="12029" width="8" style="7" customWidth="1"/>
    <col min="12030" max="12030" width="0.85546875" style="7" customWidth="1"/>
    <col min="12031" max="12031" width="15" style="7" customWidth="1"/>
    <col min="12032" max="12032" width="1.42578125" style="7" customWidth="1"/>
    <col min="12033" max="12033" width="16.7109375" style="7" bestFit="1" customWidth="1"/>
    <col min="12034" max="12034" width="1.42578125" style="7" customWidth="1"/>
    <col min="12035" max="12035" width="17.28515625" style="7" customWidth="1"/>
    <col min="12036" max="12036" width="1.42578125" style="7" customWidth="1"/>
    <col min="12037" max="12037" width="15.85546875" style="7" customWidth="1"/>
    <col min="12038" max="12038" width="1.42578125" style="7" customWidth="1"/>
    <col min="12039" max="12039" width="18.140625" style="7" bestFit="1" customWidth="1"/>
    <col min="12040" max="12040" width="17.42578125" style="7" bestFit="1" customWidth="1"/>
    <col min="12041" max="12041" width="16.85546875" style="7" customWidth="1"/>
    <col min="12042" max="12283" width="9.140625" style="7"/>
    <col min="12284" max="12284" width="49" style="7" customWidth="1"/>
    <col min="12285" max="12285" width="8" style="7" customWidth="1"/>
    <col min="12286" max="12286" width="0.85546875" style="7" customWidth="1"/>
    <col min="12287" max="12287" width="15" style="7" customWidth="1"/>
    <col min="12288" max="12288" width="1.42578125" style="7" customWidth="1"/>
    <col min="12289" max="12289" width="16.7109375" style="7" bestFit="1" customWidth="1"/>
    <col min="12290" max="12290" width="1.42578125" style="7" customWidth="1"/>
    <col min="12291" max="12291" width="17.28515625" style="7" customWidth="1"/>
    <col min="12292" max="12292" width="1.42578125" style="7" customWidth="1"/>
    <col min="12293" max="12293" width="15.85546875" style="7" customWidth="1"/>
    <col min="12294" max="12294" width="1.42578125" style="7" customWidth="1"/>
    <col min="12295" max="12295" width="18.140625" style="7" bestFit="1" customWidth="1"/>
    <col min="12296" max="12296" width="17.42578125" style="7" bestFit="1" customWidth="1"/>
    <col min="12297" max="12297" width="16.85546875" style="7" customWidth="1"/>
    <col min="12298" max="12539" width="9.140625" style="7"/>
    <col min="12540" max="12540" width="49" style="7" customWidth="1"/>
    <col min="12541" max="12541" width="8" style="7" customWidth="1"/>
    <col min="12542" max="12542" width="0.85546875" style="7" customWidth="1"/>
    <col min="12543" max="12543" width="15" style="7" customWidth="1"/>
    <col min="12544" max="12544" width="1.42578125" style="7" customWidth="1"/>
    <col min="12545" max="12545" width="16.7109375" style="7" bestFit="1" customWidth="1"/>
    <col min="12546" max="12546" width="1.42578125" style="7" customWidth="1"/>
    <col min="12547" max="12547" width="17.28515625" style="7" customWidth="1"/>
    <col min="12548" max="12548" width="1.42578125" style="7" customWidth="1"/>
    <col min="12549" max="12549" width="15.85546875" style="7" customWidth="1"/>
    <col min="12550" max="12550" width="1.42578125" style="7" customWidth="1"/>
    <col min="12551" max="12551" width="18.140625" style="7" bestFit="1" customWidth="1"/>
    <col min="12552" max="12552" width="17.42578125" style="7" bestFit="1" customWidth="1"/>
    <col min="12553" max="12553" width="16.85546875" style="7" customWidth="1"/>
    <col min="12554" max="12795" width="9.140625" style="7"/>
    <col min="12796" max="12796" width="49" style="7" customWidth="1"/>
    <col min="12797" max="12797" width="8" style="7" customWidth="1"/>
    <col min="12798" max="12798" width="0.85546875" style="7" customWidth="1"/>
    <col min="12799" max="12799" width="15" style="7" customWidth="1"/>
    <col min="12800" max="12800" width="1.42578125" style="7" customWidth="1"/>
    <col min="12801" max="12801" width="16.7109375" style="7" bestFit="1" customWidth="1"/>
    <col min="12802" max="12802" width="1.42578125" style="7" customWidth="1"/>
    <col min="12803" max="12803" width="17.28515625" style="7" customWidth="1"/>
    <col min="12804" max="12804" width="1.42578125" style="7" customWidth="1"/>
    <col min="12805" max="12805" width="15.85546875" style="7" customWidth="1"/>
    <col min="12806" max="12806" width="1.42578125" style="7" customWidth="1"/>
    <col min="12807" max="12807" width="18.140625" style="7" bestFit="1" customWidth="1"/>
    <col min="12808" max="12808" width="17.42578125" style="7" bestFit="1" customWidth="1"/>
    <col min="12809" max="12809" width="16.85546875" style="7" customWidth="1"/>
    <col min="12810" max="13051" width="9.140625" style="7"/>
    <col min="13052" max="13052" width="49" style="7" customWidth="1"/>
    <col min="13053" max="13053" width="8" style="7" customWidth="1"/>
    <col min="13054" max="13054" width="0.85546875" style="7" customWidth="1"/>
    <col min="13055" max="13055" width="15" style="7" customWidth="1"/>
    <col min="13056" max="13056" width="1.42578125" style="7" customWidth="1"/>
    <col min="13057" max="13057" width="16.7109375" style="7" bestFit="1" customWidth="1"/>
    <col min="13058" max="13058" width="1.42578125" style="7" customWidth="1"/>
    <col min="13059" max="13059" width="17.28515625" style="7" customWidth="1"/>
    <col min="13060" max="13060" width="1.42578125" style="7" customWidth="1"/>
    <col min="13061" max="13061" width="15.85546875" style="7" customWidth="1"/>
    <col min="13062" max="13062" width="1.42578125" style="7" customWidth="1"/>
    <col min="13063" max="13063" width="18.140625" style="7" bestFit="1" customWidth="1"/>
    <col min="13064" max="13064" width="17.42578125" style="7" bestFit="1" customWidth="1"/>
    <col min="13065" max="13065" width="16.85546875" style="7" customWidth="1"/>
    <col min="13066" max="13307" width="9.140625" style="7"/>
    <col min="13308" max="13308" width="49" style="7" customWidth="1"/>
    <col min="13309" max="13309" width="8" style="7" customWidth="1"/>
    <col min="13310" max="13310" width="0.85546875" style="7" customWidth="1"/>
    <col min="13311" max="13311" width="15" style="7" customWidth="1"/>
    <col min="13312" max="13312" width="1.42578125" style="7" customWidth="1"/>
    <col min="13313" max="13313" width="16.7109375" style="7" bestFit="1" customWidth="1"/>
    <col min="13314" max="13314" width="1.42578125" style="7" customWidth="1"/>
    <col min="13315" max="13315" width="17.28515625" style="7" customWidth="1"/>
    <col min="13316" max="13316" width="1.42578125" style="7" customWidth="1"/>
    <col min="13317" max="13317" width="15.85546875" style="7" customWidth="1"/>
    <col min="13318" max="13318" width="1.42578125" style="7" customWidth="1"/>
    <col min="13319" max="13319" width="18.140625" style="7" bestFit="1" customWidth="1"/>
    <col min="13320" max="13320" width="17.42578125" style="7" bestFit="1" customWidth="1"/>
    <col min="13321" max="13321" width="16.85546875" style="7" customWidth="1"/>
    <col min="13322" max="13563" width="9.140625" style="7"/>
    <col min="13564" max="13564" width="49" style="7" customWidth="1"/>
    <col min="13565" max="13565" width="8" style="7" customWidth="1"/>
    <col min="13566" max="13566" width="0.85546875" style="7" customWidth="1"/>
    <col min="13567" max="13567" width="15" style="7" customWidth="1"/>
    <col min="13568" max="13568" width="1.42578125" style="7" customWidth="1"/>
    <col min="13569" max="13569" width="16.7109375" style="7" bestFit="1" customWidth="1"/>
    <col min="13570" max="13570" width="1.42578125" style="7" customWidth="1"/>
    <col min="13571" max="13571" width="17.28515625" style="7" customWidth="1"/>
    <col min="13572" max="13572" width="1.42578125" style="7" customWidth="1"/>
    <col min="13573" max="13573" width="15.85546875" style="7" customWidth="1"/>
    <col min="13574" max="13574" width="1.42578125" style="7" customWidth="1"/>
    <col min="13575" max="13575" width="18.140625" style="7" bestFit="1" customWidth="1"/>
    <col min="13576" max="13576" width="17.42578125" style="7" bestFit="1" customWidth="1"/>
    <col min="13577" max="13577" width="16.85546875" style="7" customWidth="1"/>
    <col min="13578" max="13819" width="9.140625" style="7"/>
    <col min="13820" max="13820" width="49" style="7" customWidth="1"/>
    <col min="13821" max="13821" width="8" style="7" customWidth="1"/>
    <col min="13822" max="13822" width="0.85546875" style="7" customWidth="1"/>
    <col min="13823" max="13823" width="15" style="7" customWidth="1"/>
    <col min="13824" max="13824" width="1.42578125" style="7" customWidth="1"/>
    <col min="13825" max="13825" width="16.7109375" style="7" bestFit="1" customWidth="1"/>
    <col min="13826" max="13826" width="1.42578125" style="7" customWidth="1"/>
    <col min="13827" max="13827" width="17.28515625" style="7" customWidth="1"/>
    <col min="13828" max="13828" width="1.42578125" style="7" customWidth="1"/>
    <col min="13829" max="13829" width="15.85546875" style="7" customWidth="1"/>
    <col min="13830" max="13830" width="1.42578125" style="7" customWidth="1"/>
    <col min="13831" max="13831" width="18.140625" style="7" bestFit="1" customWidth="1"/>
    <col min="13832" max="13832" width="17.42578125" style="7" bestFit="1" customWidth="1"/>
    <col min="13833" max="13833" width="16.85546875" style="7" customWidth="1"/>
    <col min="13834" max="14075" width="9.140625" style="7"/>
    <col min="14076" max="14076" width="49" style="7" customWidth="1"/>
    <col min="14077" max="14077" width="8" style="7" customWidth="1"/>
    <col min="14078" max="14078" width="0.85546875" style="7" customWidth="1"/>
    <col min="14079" max="14079" width="15" style="7" customWidth="1"/>
    <col min="14080" max="14080" width="1.42578125" style="7" customWidth="1"/>
    <col min="14081" max="14081" width="16.7109375" style="7" bestFit="1" customWidth="1"/>
    <col min="14082" max="14082" width="1.42578125" style="7" customWidth="1"/>
    <col min="14083" max="14083" width="17.28515625" style="7" customWidth="1"/>
    <col min="14084" max="14084" width="1.42578125" style="7" customWidth="1"/>
    <col min="14085" max="14085" width="15.85546875" style="7" customWidth="1"/>
    <col min="14086" max="14086" width="1.42578125" style="7" customWidth="1"/>
    <col min="14087" max="14087" width="18.140625" style="7" bestFit="1" customWidth="1"/>
    <col min="14088" max="14088" width="17.42578125" style="7" bestFit="1" customWidth="1"/>
    <col min="14089" max="14089" width="16.85546875" style="7" customWidth="1"/>
    <col min="14090" max="14331" width="9.140625" style="7"/>
    <col min="14332" max="14332" width="49" style="7" customWidth="1"/>
    <col min="14333" max="14333" width="8" style="7" customWidth="1"/>
    <col min="14334" max="14334" width="0.85546875" style="7" customWidth="1"/>
    <col min="14335" max="14335" width="15" style="7" customWidth="1"/>
    <col min="14336" max="14336" width="1.42578125" style="7" customWidth="1"/>
    <col min="14337" max="14337" width="16.7109375" style="7" bestFit="1" customWidth="1"/>
    <col min="14338" max="14338" width="1.42578125" style="7" customWidth="1"/>
    <col min="14339" max="14339" width="17.28515625" style="7" customWidth="1"/>
    <col min="14340" max="14340" width="1.42578125" style="7" customWidth="1"/>
    <col min="14341" max="14341" width="15.85546875" style="7" customWidth="1"/>
    <col min="14342" max="14342" width="1.42578125" style="7" customWidth="1"/>
    <col min="14343" max="14343" width="18.140625" style="7" bestFit="1" customWidth="1"/>
    <col min="14344" max="14344" width="17.42578125" style="7" bestFit="1" customWidth="1"/>
    <col min="14345" max="14345" width="16.85546875" style="7" customWidth="1"/>
    <col min="14346" max="14587" width="9.140625" style="7"/>
    <col min="14588" max="14588" width="49" style="7" customWidth="1"/>
    <col min="14589" max="14589" width="8" style="7" customWidth="1"/>
    <col min="14590" max="14590" width="0.85546875" style="7" customWidth="1"/>
    <col min="14591" max="14591" width="15" style="7" customWidth="1"/>
    <col min="14592" max="14592" width="1.42578125" style="7" customWidth="1"/>
    <col min="14593" max="14593" width="16.7109375" style="7" bestFit="1" customWidth="1"/>
    <col min="14594" max="14594" width="1.42578125" style="7" customWidth="1"/>
    <col min="14595" max="14595" width="17.28515625" style="7" customWidth="1"/>
    <col min="14596" max="14596" width="1.42578125" style="7" customWidth="1"/>
    <col min="14597" max="14597" width="15.85546875" style="7" customWidth="1"/>
    <col min="14598" max="14598" width="1.42578125" style="7" customWidth="1"/>
    <col min="14599" max="14599" width="18.140625" style="7" bestFit="1" customWidth="1"/>
    <col min="14600" max="14600" width="17.42578125" style="7" bestFit="1" customWidth="1"/>
    <col min="14601" max="14601" width="16.85546875" style="7" customWidth="1"/>
    <col min="14602" max="14843" width="9.140625" style="7"/>
    <col min="14844" max="14844" width="49" style="7" customWidth="1"/>
    <col min="14845" max="14845" width="8" style="7" customWidth="1"/>
    <col min="14846" max="14846" width="0.85546875" style="7" customWidth="1"/>
    <col min="14847" max="14847" width="15" style="7" customWidth="1"/>
    <col min="14848" max="14848" width="1.42578125" style="7" customWidth="1"/>
    <col min="14849" max="14849" width="16.7109375" style="7" bestFit="1" customWidth="1"/>
    <col min="14850" max="14850" width="1.42578125" style="7" customWidth="1"/>
    <col min="14851" max="14851" width="17.28515625" style="7" customWidth="1"/>
    <col min="14852" max="14852" width="1.42578125" style="7" customWidth="1"/>
    <col min="14853" max="14853" width="15.85546875" style="7" customWidth="1"/>
    <col min="14854" max="14854" width="1.42578125" style="7" customWidth="1"/>
    <col min="14855" max="14855" width="18.140625" style="7" bestFit="1" customWidth="1"/>
    <col min="14856" max="14856" width="17.42578125" style="7" bestFit="1" customWidth="1"/>
    <col min="14857" max="14857" width="16.85546875" style="7" customWidth="1"/>
    <col min="14858" max="15099" width="9.140625" style="7"/>
    <col min="15100" max="15100" width="49" style="7" customWidth="1"/>
    <col min="15101" max="15101" width="8" style="7" customWidth="1"/>
    <col min="15102" max="15102" width="0.85546875" style="7" customWidth="1"/>
    <col min="15103" max="15103" width="15" style="7" customWidth="1"/>
    <col min="15104" max="15104" width="1.42578125" style="7" customWidth="1"/>
    <col min="15105" max="15105" width="16.7109375" style="7" bestFit="1" customWidth="1"/>
    <col min="15106" max="15106" width="1.42578125" style="7" customWidth="1"/>
    <col min="15107" max="15107" width="17.28515625" style="7" customWidth="1"/>
    <col min="15108" max="15108" width="1.42578125" style="7" customWidth="1"/>
    <col min="15109" max="15109" width="15.85546875" style="7" customWidth="1"/>
    <col min="15110" max="15110" width="1.42578125" style="7" customWidth="1"/>
    <col min="15111" max="15111" width="18.140625" style="7" bestFit="1" customWidth="1"/>
    <col min="15112" max="15112" width="17.42578125" style="7" bestFit="1" customWidth="1"/>
    <col min="15113" max="15113" width="16.85546875" style="7" customWidth="1"/>
    <col min="15114" max="15355" width="9.140625" style="7"/>
    <col min="15356" max="15356" width="49" style="7" customWidth="1"/>
    <col min="15357" max="15357" width="8" style="7" customWidth="1"/>
    <col min="15358" max="15358" width="0.85546875" style="7" customWidth="1"/>
    <col min="15359" max="15359" width="15" style="7" customWidth="1"/>
    <col min="15360" max="15360" width="1.42578125" style="7" customWidth="1"/>
    <col min="15361" max="15361" width="16.7109375" style="7" bestFit="1" customWidth="1"/>
    <col min="15362" max="15362" width="1.42578125" style="7" customWidth="1"/>
    <col min="15363" max="15363" width="17.28515625" style="7" customWidth="1"/>
    <col min="15364" max="15364" width="1.42578125" style="7" customWidth="1"/>
    <col min="15365" max="15365" width="15.85546875" style="7" customWidth="1"/>
    <col min="15366" max="15366" width="1.42578125" style="7" customWidth="1"/>
    <col min="15367" max="15367" width="18.140625" style="7" bestFit="1" customWidth="1"/>
    <col min="15368" max="15368" width="17.42578125" style="7" bestFit="1" customWidth="1"/>
    <col min="15369" max="15369" width="16.85546875" style="7" customWidth="1"/>
    <col min="15370" max="15611" width="9.140625" style="7"/>
    <col min="15612" max="15612" width="49" style="7" customWidth="1"/>
    <col min="15613" max="15613" width="8" style="7" customWidth="1"/>
    <col min="15614" max="15614" width="0.85546875" style="7" customWidth="1"/>
    <col min="15615" max="15615" width="15" style="7" customWidth="1"/>
    <col min="15616" max="15616" width="1.42578125" style="7" customWidth="1"/>
    <col min="15617" max="15617" width="16.7109375" style="7" bestFit="1" customWidth="1"/>
    <col min="15618" max="15618" width="1.42578125" style="7" customWidth="1"/>
    <col min="15619" max="15619" width="17.28515625" style="7" customWidth="1"/>
    <col min="15620" max="15620" width="1.42578125" style="7" customWidth="1"/>
    <col min="15621" max="15621" width="15.85546875" style="7" customWidth="1"/>
    <col min="15622" max="15622" width="1.42578125" style="7" customWidth="1"/>
    <col min="15623" max="15623" width="18.140625" style="7" bestFit="1" customWidth="1"/>
    <col min="15624" max="15624" width="17.42578125" style="7" bestFit="1" customWidth="1"/>
    <col min="15625" max="15625" width="16.85546875" style="7" customWidth="1"/>
    <col min="15626" max="15867" width="9.140625" style="7"/>
    <col min="15868" max="15868" width="49" style="7" customWidth="1"/>
    <col min="15869" max="15869" width="8" style="7" customWidth="1"/>
    <col min="15870" max="15870" width="0.85546875" style="7" customWidth="1"/>
    <col min="15871" max="15871" width="15" style="7" customWidth="1"/>
    <col min="15872" max="15872" width="1.42578125" style="7" customWidth="1"/>
    <col min="15873" max="15873" width="16.7109375" style="7" bestFit="1" customWidth="1"/>
    <col min="15874" max="15874" width="1.42578125" style="7" customWidth="1"/>
    <col min="15875" max="15875" width="17.28515625" style="7" customWidth="1"/>
    <col min="15876" max="15876" width="1.42578125" style="7" customWidth="1"/>
    <col min="15877" max="15877" width="15.85546875" style="7" customWidth="1"/>
    <col min="15878" max="15878" width="1.42578125" style="7" customWidth="1"/>
    <col min="15879" max="15879" width="18.140625" style="7" bestFit="1" customWidth="1"/>
    <col min="15880" max="15880" width="17.42578125" style="7" bestFit="1" customWidth="1"/>
    <col min="15881" max="15881" width="16.85546875" style="7" customWidth="1"/>
    <col min="15882" max="16123" width="9.140625" style="7"/>
    <col min="16124" max="16124" width="49" style="7" customWidth="1"/>
    <col min="16125" max="16125" width="8" style="7" customWidth="1"/>
    <col min="16126" max="16126" width="0.85546875" style="7" customWidth="1"/>
    <col min="16127" max="16127" width="15" style="7" customWidth="1"/>
    <col min="16128" max="16128" width="1.42578125" style="7" customWidth="1"/>
    <col min="16129" max="16129" width="16.7109375" style="7" bestFit="1" customWidth="1"/>
    <col min="16130" max="16130" width="1.42578125" style="7" customWidth="1"/>
    <col min="16131" max="16131" width="17.28515625" style="7" customWidth="1"/>
    <col min="16132" max="16132" width="1.42578125" style="7" customWidth="1"/>
    <col min="16133" max="16133" width="15.85546875" style="7" customWidth="1"/>
    <col min="16134" max="16134" width="1.42578125" style="7" customWidth="1"/>
    <col min="16135" max="16135" width="18.140625" style="7" bestFit="1" customWidth="1"/>
    <col min="16136" max="16136" width="17.42578125" style="7" bestFit="1" customWidth="1"/>
    <col min="16137" max="16137" width="16.85546875" style="7" customWidth="1"/>
    <col min="16138" max="16384" width="9.140625" style="7"/>
  </cols>
  <sheetData>
    <row r="1" spans="1:18" ht="22.5" customHeight="1">
      <c r="A1" s="44" t="s">
        <v>75</v>
      </c>
      <c r="B1" s="44"/>
      <c r="G1" s="218"/>
      <c r="H1" s="218"/>
      <c r="I1" s="218"/>
    </row>
    <row r="2" spans="1:18" ht="22.5" customHeight="1">
      <c r="A2" s="45" t="s">
        <v>67</v>
      </c>
      <c r="B2" s="45"/>
      <c r="K2" s="22"/>
    </row>
    <row r="3" spans="1:18" s="57" customFormat="1" ht="22.5" customHeight="1">
      <c r="J3" s="122"/>
      <c r="K3" s="122"/>
      <c r="L3" s="122"/>
      <c r="M3" s="122"/>
    </row>
    <row r="4" spans="1:18" s="57" customFormat="1" ht="22.5" customHeight="1">
      <c r="C4" s="231" t="s">
        <v>3</v>
      </c>
      <c r="D4" s="231"/>
      <c r="E4" s="231"/>
      <c r="F4" s="56"/>
      <c r="G4" s="231" t="s">
        <v>4</v>
      </c>
      <c r="H4" s="231"/>
      <c r="I4" s="231"/>
      <c r="J4" s="122"/>
      <c r="K4" s="122"/>
      <c r="L4" s="122"/>
      <c r="M4" s="122"/>
    </row>
    <row r="5" spans="1:18" s="57" customFormat="1" ht="22.5" customHeight="1">
      <c r="C5" s="231" t="s">
        <v>5</v>
      </c>
      <c r="D5" s="231"/>
      <c r="E5" s="231"/>
      <c r="F5" s="56"/>
      <c r="G5" s="231" t="s">
        <v>5</v>
      </c>
      <c r="H5" s="231"/>
      <c r="I5" s="231"/>
      <c r="J5" s="122"/>
      <c r="K5" s="122"/>
      <c r="L5" s="122"/>
      <c r="M5" s="122"/>
    </row>
    <row r="6" spans="1:18" s="57" customFormat="1" ht="22.5" customHeight="1">
      <c r="C6" s="226" t="s">
        <v>83</v>
      </c>
      <c r="D6" s="226"/>
      <c r="E6" s="226"/>
      <c r="G6" s="232" t="str">
        <f>C6</f>
        <v>Three-month period ended</v>
      </c>
      <c r="H6" s="232"/>
      <c r="I6" s="232"/>
      <c r="J6" s="122"/>
      <c r="K6" s="122"/>
      <c r="L6" s="122"/>
      <c r="M6" s="122"/>
    </row>
    <row r="7" spans="1:18" s="57" customFormat="1" ht="22.5" customHeight="1">
      <c r="C7" s="225" t="s">
        <v>55</v>
      </c>
      <c r="D7" s="226"/>
      <c r="E7" s="226"/>
      <c r="F7" s="34"/>
      <c r="G7" s="225" t="s">
        <v>55</v>
      </c>
      <c r="H7" s="226"/>
      <c r="I7" s="226"/>
      <c r="J7" s="122"/>
      <c r="K7" s="122"/>
      <c r="L7" s="122"/>
      <c r="M7" s="122"/>
    </row>
    <row r="8" spans="1:18" s="57" customFormat="1" ht="22.5" customHeight="1">
      <c r="A8" s="56"/>
      <c r="B8" s="56"/>
      <c r="C8" s="212">
        <f>'PL 5-6'!D50</f>
        <v>2019</v>
      </c>
      <c r="D8" s="212"/>
      <c r="E8" s="212">
        <f>'PL 5-6'!F50</f>
        <v>2018</v>
      </c>
      <c r="F8" s="212"/>
      <c r="G8" s="212">
        <f>C8</f>
        <v>2019</v>
      </c>
      <c r="H8" s="212"/>
      <c r="I8" s="212">
        <f>E8</f>
        <v>2018</v>
      </c>
      <c r="J8" s="122"/>
      <c r="K8" s="122"/>
      <c r="L8" s="122"/>
      <c r="M8" s="122"/>
    </row>
    <row r="9" spans="1:18" s="57" customFormat="1" ht="22.5" customHeight="1">
      <c r="A9" s="56"/>
      <c r="B9" s="56"/>
      <c r="C9" s="233" t="s">
        <v>59</v>
      </c>
      <c r="D9" s="233"/>
      <c r="E9" s="233"/>
      <c r="F9" s="233"/>
      <c r="G9" s="233"/>
      <c r="H9" s="233"/>
      <c r="I9" s="233"/>
      <c r="J9" s="122"/>
      <c r="K9" s="122"/>
      <c r="L9" s="122"/>
      <c r="M9" s="122"/>
    </row>
    <row r="10" spans="1:18" s="57" customFormat="1" ht="22.5" customHeight="1">
      <c r="A10" s="58" t="s">
        <v>48</v>
      </c>
      <c r="B10" s="58"/>
      <c r="C10" s="124"/>
      <c r="D10" s="123"/>
      <c r="E10" s="124"/>
      <c r="F10" s="123"/>
      <c r="G10" s="123"/>
      <c r="H10" s="123"/>
      <c r="I10" s="123"/>
      <c r="J10" s="122"/>
      <c r="K10" s="122"/>
      <c r="L10" s="122"/>
      <c r="M10" s="122"/>
    </row>
    <row r="11" spans="1:18" s="57" customFormat="1" ht="22.5" customHeight="1">
      <c r="A11" s="59" t="s">
        <v>78</v>
      </c>
      <c r="B11" s="59"/>
      <c r="C11" s="96">
        <f>'PL 5-6'!D26</f>
        <v>4997</v>
      </c>
      <c r="D11" s="123"/>
      <c r="E11" s="124">
        <v>17879</v>
      </c>
      <c r="F11" s="123"/>
      <c r="G11" s="96">
        <v>13959</v>
      </c>
      <c r="H11" s="123"/>
      <c r="I11" s="124">
        <v>17753</v>
      </c>
      <c r="J11" s="122"/>
      <c r="K11" s="122"/>
      <c r="L11" s="122"/>
      <c r="M11" s="122"/>
    </row>
    <row r="12" spans="1:18" s="57" customFormat="1" ht="22.5" customHeight="1">
      <c r="A12" s="60" t="s">
        <v>92</v>
      </c>
      <c r="B12" s="60"/>
      <c r="C12" s="96"/>
      <c r="D12" s="96"/>
      <c r="E12" s="96"/>
      <c r="F12" s="96"/>
      <c r="G12" s="96"/>
      <c r="H12" s="96"/>
      <c r="I12" s="96"/>
      <c r="J12" s="122"/>
      <c r="K12" s="122"/>
      <c r="L12" s="122"/>
      <c r="M12" s="122"/>
    </row>
    <row r="13" spans="1:18" s="57" customFormat="1" ht="22.5" customHeight="1">
      <c r="A13" s="57" t="s">
        <v>195</v>
      </c>
      <c r="C13" s="96">
        <f>-'PL 5-6'!D25</f>
        <v>469</v>
      </c>
      <c r="D13" s="96"/>
      <c r="E13" s="96">
        <v>-128</v>
      </c>
      <c r="F13" s="96"/>
      <c r="G13" s="96">
        <v>-138</v>
      </c>
      <c r="H13" s="96"/>
      <c r="I13" s="96">
        <v>-128</v>
      </c>
      <c r="J13" s="122"/>
      <c r="K13" s="122"/>
      <c r="L13" s="122"/>
      <c r="M13" s="122"/>
      <c r="N13" s="122"/>
      <c r="O13" s="125"/>
      <c r="P13" s="122"/>
      <c r="Q13" s="125"/>
      <c r="R13" s="125"/>
    </row>
    <row r="14" spans="1:18" s="57" customFormat="1" ht="22.5" customHeight="1">
      <c r="A14" s="61" t="s">
        <v>32</v>
      </c>
      <c r="B14" s="61"/>
      <c r="C14" s="96">
        <v>3953</v>
      </c>
      <c r="D14" s="96"/>
      <c r="E14" s="96">
        <v>1087</v>
      </c>
      <c r="F14" s="96"/>
      <c r="G14" s="96">
        <v>3374</v>
      </c>
      <c r="H14" s="96"/>
      <c r="I14" s="96">
        <v>1087</v>
      </c>
      <c r="J14" s="122"/>
      <c r="K14" s="122"/>
      <c r="L14" s="122"/>
      <c r="M14" s="122"/>
      <c r="N14" s="122"/>
      <c r="O14" s="125"/>
      <c r="P14" s="122"/>
      <c r="Q14" s="125"/>
      <c r="R14" s="125"/>
    </row>
    <row r="15" spans="1:18" s="57" customFormat="1" ht="22.5" customHeight="1">
      <c r="A15" s="57" t="s">
        <v>149</v>
      </c>
      <c r="C15" s="96">
        <v>3935</v>
      </c>
      <c r="D15" s="96"/>
      <c r="E15" s="96">
        <v>1958</v>
      </c>
      <c r="F15" s="96"/>
      <c r="G15" s="96">
        <v>2236</v>
      </c>
      <c r="H15" s="96"/>
      <c r="I15" s="96">
        <v>1958</v>
      </c>
      <c r="J15" s="122"/>
      <c r="K15" s="122"/>
      <c r="L15" s="122"/>
      <c r="M15" s="122"/>
      <c r="N15" s="122"/>
      <c r="O15" s="125"/>
      <c r="P15" s="122"/>
      <c r="Q15" s="125"/>
      <c r="R15" s="125"/>
    </row>
    <row r="16" spans="1:18" s="57" customFormat="1" ht="22.5" customHeight="1">
      <c r="A16" s="61" t="s">
        <v>89</v>
      </c>
      <c r="B16" s="153"/>
      <c r="C16" s="96">
        <v>-23</v>
      </c>
      <c r="D16" s="96"/>
      <c r="E16" s="96">
        <v>-363</v>
      </c>
      <c r="F16" s="96"/>
      <c r="G16" s="96">
        <v>0</v>
      </c>
      <c r="H16" s="96"/>
      <c r="I16" s="96">
        <v>-363</v>
      </c>
      <c r="J16" s="122"/>
      <c r="K16" s="122"/>
      <c r="L16" s="122"/>
      <c r="M16" s="122"/>
      <c r="N16" s="122"/>
      <c r="O16" s="125"/>
      <c r="P16" s="122"/>
      <c r="Q16" s="125"/>
      <c r="R16" s="125"/>
    </row>
    <row r="17" spans="1:18" s="57" customFormat="1" ht="22.5" customHeight="1">
      <c r="A17" s="61" t="s">
        <v>197</v>
      </c>
      <c r="B17" s="153"/>
      <c r="C17" s="96">
        <v>62</v>
      </c>
      <c r="D17" s="96"/>
      <c r="E17" s="96">
        <v>0</v>
      </c>
      <c r="F17" s="96"/>
      <c r="G17" s="96">
        <v>62</v>
      </c>
      <c r="H17" s="96"/>
      <c r="I17" s="96">
        <v>0</v>
      </c>
      <c r="J17" s="122"/>
      <c r="K17" s="122"/>
      <c r="L17" s="122"/>
      <c r="M17" s="122"/>
      <c r="N17" s="122"/>
      <c r="O17" s="125"/>
      <c r="P17" s="122"/>
      <c r="Q17" s="125"/>
      <c r="R17" s="125"/>
    </row>
    <row r="18" spans="1:18" s="57" customFormat="1" ht="22.5" customHeight="1">
      <c r="A18" s="61" t="s">
        <v>150</v>
      </c>
      <c r="C18" s="96">
        <v>49</v>
      </c>
      <c r="D18" s="96"/>
      <c r="E18" s="96">
        <v>132</v>
      </c>
      <c r="F18" s="96"/>
      <c r="G18" s="96">
        <v>49</v>
      </c>
      <c r="H18" s="96"/>
      <c r="I18" s="96">
        <v>132</v>
      </c>
      <c r="J18" s="122"/>
      <c r="K18" s="122"/>
      <c r="L18" s="122"/>
      <c r="M18" s="122"/>
      <c r="N18" s="122"/>
      <c r="O18" s="125"/>
      <c r="P18" s="122"/>
      <c r="Q18" s="125"/>
      <c r="R18" s="125"/>
    </row>
    <row r="19" spans="1:18" s="57" customFormat="1" ht="22.5" customHeight="1">
      <c r="A19" s="61" t="s">
        <v>116</v>
      </c>
      <c r="C19" s="96">
        <f>-107-1</f>
        <v>-108</v>
      </c>
      <c r="D19" s="96"/>
      <c r="E19" s="96">
        <v>-115</v>
      </c>
      <c r="F19" s="96"/>
      <c r="G19" s="96">
        <v>-4745</v>
      </c>
      <c r="H19" s="96"/>
      <c r="I19" s="96">
        <v>-115</v>
      </c>
      <c r="J19" s="122"/>
      <c r="K19" s="122"/>
      <c r="L19" s="122"/>
      <c r="M19" s="122"/>
      <c r="N19" s="122"/>
      <c r="O19" s="125"/>
      <c r="P19" s="122"/>
      <c r="Q19" s="125"/>
      <c r="R19" s="125"/>
    </row>
    <row r="20" spans="1:18" s="57" customFormat="1" ht="22.5" customHeight="1">
      <c r="C20" s="126">
        <f>SUM(C11:C19)</f>
        <v>13334</v>
      </c>
      <c r="D20" s="124"/>
      <c r="E20" s="126">
        <f>SUM(E11:E19)</f>
        <v>20450</v>
      </c>
      <c r="F20" s="124"/>
      <c r="G20" s="126">
        <f>SUM(G11:G19)</f>
        <v>14797</v>
      </c>
      <c r="H20" s="124"/>
      <c r="I20" s="126">
        <f>SUM(I11:I19)</f>
        <v>20324</v>
      </c>
      <c r="J20" s="122"/>
      <c r="K20" s="122"/>
      <c r="L20" s="122"/>
      <c r="M20" s="122"/>
    </row>
    <row r="21" spans="1:18" s="57" customFormat="1" ht="22.5" customHeight="1">
      <c r="A21" s="60" t="s">
        <v>49</v>
      </c>
      <c r="B21" s="60"/>
      <c r="C21" s="124"/>
      <c r="D21" s="124"/>
      <c r="E21" s="124"/>
      <c r="F21" s="124"/>
      <c r="G21" s="124"/>
      <c r="H21" s="124"/>
      <c r="I21" s="124"/>
      <c r="J21" s="122"/>
      <c r="K21" s="122"/>
      <c r="L21" s="122"/>
      <c r="M21" s="122"/>
    </row>
    <row r="22" spans="1:18" s="57" customFormat="1" ht="22.5" customHeight="1">
      <c r="A22" s="57" t="s">
        <v>95</v>
      </c>
      <c r="C22" s="96">
        <v>-1816</v>
      </c>
      <c r="D22" s="124"/>
      <c r="E22" s="124">
        <v>1988</v>
      </c>
      <c r="F22" s="124"/>
      <c r="G22" s="96">
        <v>-1816</v>
      </c>
      <c r="H22" s="124"/>
      <c r="I22" s="124">
        <v>1988</v>
      </c>
      <c r="J22" s="122"/>
      <c r="K22" s="122"/>
      <c r="L22" s="122"/>
      <c r="M22" s="122"/>
      <c r="N22" s="122"/>
      <c r="O22" s="125"/>
      <c r="P22" s="122"/>
      <c r="Q22" s="125"/>
      <c r="R22" s="125"/>
    </row>
    <row r="23" spans="1:18" s="57" customFormat="1" ht="22.5" customHeight="1">
      <c r="A23" s="57" t="s">
        <v>129</v>
      </c>
      <c r="C23" s="96">
        <f>-8691+63</f>
        <v>-8628</v>
      </c>
      <c r="D23" s="124"/>
      <c r="E23" s="124">
        <v>-1179</v>
      </c>
      <c r="F23" s="124"/>
      <c r="G23" s="96">
        <v>1115</v>
      </c>
      <c r="H23" s="124"/>
      <c r="I23" s="124">
        <v>-1179</v>
      </c>
      <c r="J23" s="122"/>
      <c r="K23" s="122"/>
      <c r="L23" s="122"/>
      <c r="M23" s="122"/>
      <c r="N23" s="122"/>
      <c r="O23" s="125"/>
      <c r="P23" s="122"/>
      <c r="Q23" s="125"/>
      <c r="R23" s="125"/>
    </row>
    <row r="24" spans="1:18" s="57" customFormat="1" ht="22.5" customHeight="1">
      <c r="A24" s="57" t="s">
        <v>85</v>
      </c>
      <c r="C24" s="96">
        <v>2899</v>
      </c>
      <c r="D24" s="124"/>
      <c r="E24" s="96">
        <v>2684</v>
      </c>
      <c r="F24" s="124"/>
      <c r="G24" s="96">
        <v>2899</v>
      </c>
      <c r="H24" s="124"/>
      <c r="I24" s="124">
        <v>2684</v>
      </c>
      <c r="J24" s="122"/>
      <c r="K24" s="122"/>
      <c r="L24" s="122"/>
      <c r="M24" s="122"/>
      <c r="N24" s="122"/>
      <c r="O24" s="125"/>
      <c r="P24" s="122"/>
    </row>
    <row r="25" spans="1:18" s="57" customFormat="1" ht="22.5" customHeight="1">
      <c r="A25" s="57" t="s">
        <v>182</v>
      </c>
      <c r="C25" s="96">
        <v>-74</v>
      </c>
      <c r="D25" s="124"/>
      <c r="E25" s="96">
        <v>0</v>
      </c>
      <c r="F25" s="124"/>
      <c r="G25" s="96">
        <v>0</v>
      </c>
      <c r="H25" s="124"/>
      <c r="I25" s="96">
        <v>0</v>
      </c>
      <c r="J25" s="122"/>
      <c r="K25" s="122"/>
      <c r="L25" s="122"/>
      <c r="M25" s="122"/>
      <c r="N25" s="122"/>
      <c r="O25" s="125"/>
      <c r="P25" s="122"/>
    </row>
    <row r="26" spans="1:18" s="57" customFormat="1" ht="22.5" customHeight="1">
      <c r="A26" s="57" t="s">
        <v>60</v>
      </c>
      <c r="C26" s="96">
        <v>-93</v>
      </c>
      <c r="D26" s="124"/>
      <c r="E26" s="96">
        <v>-480</v>
      </c>
      <c r="F26" s="124"/>
      <c r="G26" s="96">
        <v>-93</v>
      </c>
      <c r="H26" s="124"/>
      <c r="I26" s="124">
        <v>-480</v>
      </c>
      <c r="J26" s="122"/>
      <c r="K26" s="122"/>
      <c r="L26" s="122"/>
      <c r="M26" s="122"/>
      <c r="N26" s="122"/>
      <c r="O26" s="125"/>
      <c r="P26" s="122"/>
      <c r="Q26" s="125"/>
      <c r="R26" s="125"/>
    </row>
    <row r="27" spans="1:18" s="57" customFormat="1" ht="22.5" customHeight="1">
      <c r="A27" s="57" t="s">
        <v>97</v>
      </c>
      <c r="C27" s="96">
        <v>-8611</v>
      </c>
      <c r="D27" s="124"/>
      <c r="E27" s="96">
        <v>0</v>
      </c>
      <c r="F27" s="124"/>
      <c r="G27" s="96">
        <v>-380</v>
      </c>
      <c r="H27" s="124"/>
      <c r="I27" s="100">
        <v>0</v>
      </c>
      <c r="J27" s="122"/>
      <c r="K27" s="122"/>
      <c r="L27" s="122"/>
      <c r="M27" s="122"/>
      <c r="N27" s="122"/>
      <c r="O27" s="125"/>
      <c r="P27" s="122"/>
      <c r="Q27" s="125"/>
      <c r="R27" s="125"/>
    </row>
    <row r="28" spans="1:18" s="57" customFormat="1" ht="22.5" customHeight="1">
      <c r="A28" s="57" t="s">
        <v>50</v>
      </c>
      <c r="C28" s="96">
        <v>8002</v>
      </c>
      <c r="D28" s="124"/>
      <c r="E28" s="96">
        <v>-886</v>
      </c>
      <c r="F28" s="124"/>
      <c r="G28" s="96">
        <v>777</v>
      </c>
      <c r="H28" s="124"/>
      <c r="I28" s="124">
        <v>-886</v>
      </c>
      <c r="J28" s="122"/>
      <c r="K28" s="122"/>
      <c r="L28" s="122"/>
      <c r="M28" s="122"/>
      <c r="N28" s="122"/>
      <c r="O28" s="125"/>
      <c r="P28" s="122"/>
      <c r="Q28" s="125"/>
      <c r="R28" s="125"/>
    </row>
    <row r="29" spans="1:18" s="57" customFormat="1" ht="22.5" customHeight="1">
      <c r="A29" s="57" t="s">
        <v>130</v>
      </c>
      <c r="C29" s="96">
        <v>-4188</v>
      </c>
      <c r="D29" s="124"/>
      <c r="E29" s="124">
        <v>-2720</v>
      </c>
      <c r="F29" s="124"/>
      <c r="G29" s="96">
        <v>-890</v>
      </c>
      <c r="H29" s="124"/>
      <c r="I29" s="124">
        <v>-2921</v>
      </c>
      <c r="J29" s="122"/>
      <c r="K29" s="122"/>
      <c r="L29" s="122"/>
      <c r="M29" s="122"/>
      <c r="N29" s="122"/>
      <c r="O29" s="125"/>
      <c r="P29" s="122"/>
      <c r="Q29" s="125"/>
      <c r="R29" s="125"/>
    </row>
    <row r="30" spans="1:18" s="57" customFormat="1" ht="22.5" customHeight="1">
      <c r="A30" s="57" t="s">
        <v>93</v>
      </c>
      <c r="C30" s="96">
        <v>-58</v>
      </c>
      <c r="D30" s="124"/>
      <c r="E30" s="96">
        <v>-220</v>
      </c>
      <c r="F30" s="124"/>
      <c r="G30" s="96">
        <v>-58</v>
      </c>
      <c r="H30" s="124"/>
      <c r="I30" s="96">
        <v>-220</v>
      </c>
      <c r="J30" s="122"/>
      <c r="K30" s="122"/>
      <c r="L30" s="122"/>
      <c r="M30" s="122"/>
      <c r="N30" s="122"/>
      <c r="O30" s="125"/>
      <c r="P30" s="122"/>
      <c r="Q30" s="125"/>
      <c r="R30" s="125"/>
    </row>
    <row r="31" spans="1:18" s="57" customFormat="1" ht="23.25" customHeight="1">
      <c r="A31" s="57" t="s">
        <v>80</v>
      </c>
      <c r="C31" s="126">
        <f>SUM(C20:C30)</f>
        <v>767</v>
      </c>
      <c r="D31" s="124"/>
      <c r="E31" s="126">
        <f>SUM(E20:E30)</f>
        <v>19637</v>
      </c>
      <c r="F31" s="124"/>
      <c r="G31" s="126">
        <f>SUM(G20:G30)</f>
        <v>16351</v>
      </c>
      <c r="H31" s="124"/>
      <c r="I31" s="126">
        <f>SUM(I20:I30)</f>
        <v>19310</v>
      </c>
      <c r="J31" s="122"/>
      <c r="K31" s="122"/>
      <c r="L31" s="122"/>
      <c r="M31" s="122"/>
    </row>
    <row r="32" spans="1:18" s="57" customFormat="1" ht="22.5" customHeight="1">
      <c r="A32" s="57" t="s">
        <v>79</v>
      </c>
      <c r="C32" s="96">
        <f>-1120-63</f>
        <v>-1183</v>
      </c>
      <c r="D32" s="124"/>
      <c r="E32" s="124">
        <v>-1542</v>
      </c>
      <c r="F32" s="124"/>
      <c r="G32" s="96">
        <v>-1182</v>
      </c>
      <c r="H32" s="124"/>
      <c r="I32" s="96">
        <v>-1519</v>
      </c>
      <c r="J32" s="122"/>
      <c r="K32" s="122"/>
      <c r="L32" s="122"/>
      <c r="M32" s="122"/>
      <c r="N32" s="122"/>
      <c r="O32" s="125"/>
      <c r="P32" s="122"/>
      <c r="Q32" s="125"/>
      <c r="R32" s="125"/>
    </row>
    <row r="33" spans="1:18" s="57" customFormat="1" ht="22.5" customHeight="1">
      <c r="A33" s="56" t="s">
        <v>187</v>
      </c>
      <c r="B33" s="56"/>
      <c r="C33" s="127">
        <f>SUM(C31:C32)</f>
        <v>-416</v>
      </c>
      <c r="D33" s="128"/>
      <c r="E33" s="127">
        <f>SUM(E31:E32)</f>
        <v>18095</v>
      </c>
      <c r="F33" s="128"/>
      <c r="G33" s="127">
        <f>SUM(G31:G32)</f>
        <v>15169</v>
      </c>
      <c r="H33" s="128"/>
      <c r="I33" s="127">
        <f>SUM(I31:I32)</f>
        <v>17791</v>
      </c>
      <c r="J33" s="122"/>
      <c r="K33" s="122"/>
      <c r="L33" s="122"/>
      <c r="M33" s="122"/>
    </row>
    <row r="34" spans="1:18" s="57" customFormat="1" ht="15">
      <c r="A34" s="56"/>
      <c r="B34" s="56"/>
      <c r="C34" s="124"/>
      <c r="D34" s="124"/>
      <c r="E34" s="124"/>
      <c r="F34" s="124"/>
      <c r="G34" s="129"/>
      <c r="H34" s="124"/>
      <c r="I34" s="129"/>
      <c r="J34" s="122"/>
      <c r="K34" s="122"/>
      <c r="L34" s="122"/>
      <c r="M34" s="122"/>
    </row>
    <row r="35" spans="1:18" ht="21.75">
      <c r="A35" s="44" t="s">
        <v>75</v>
      </c>
      <c r="B35" s="44"/>
      <c r="C35" s="129"/>
      <c r="E35" s="129"/>
      <c r="G35" s="124"/>
      <c r="H35" s="218"/>
      <c r="I35" s="124"/>
    </row>
    <row r="36" spans="1:18" ht="21.75">
      <c r="A36" s="45" t="s">
        <v>67</v>
      </c>
      <c r="B36" s="45"/>
      <c r="K36" s="23"/>
    </row>
    <row r="37" spans="1:18" s="57" customFormat="1" ht="23.25" customHeight="1">
      <c r="J37" s="122"/>
      <c r="K37" s="122"/>
      <c r="L37" s="122"/>
      <c r="M37" s="122"/>
    </row>
    <row r="38" spans="1:18" s="57" customFormat="1" ht="23.25" customHeight="1">
      <c r="C38" s="223" t="s">
        <v>3</v>
      </c>
      <c r="D38" s="223"/>
      <c r="E38" s="223"/>
      <c r="F38" s="35"/>
      <c r="G38" s="223" t="s">
        <v>4</v>
      </c>
      <c r="H38" s="223"/>
      <c r="I38" s="223"/>
      <c r="J38" s="122"/>
      <c r="K38" s="122"/>
      <c r="L38" s="122"/>
      <c r="M38" s="122"/>
    </row>
    <row r="39" spans="1:18" s="57" customFormat="1" ht="23.25" customHeight="1">
      <c r="C39" s="231" t="s">
        <v>5</v>
      </c>
      <c r="D39" s="231"/>
      <c r="E39" s="231"/>
      <c r="F39" s="34"/>
      <c r="G39" s="223" t="s">
        <v>5</v>
      </c>
      <c r="H39" s="223"/>
      <c r="I39" s="223"/>
      <c r="J39" s="122"/>
      <c r="K39" s="122"/>
      <c r="L39" s="122"/>
      <c r="M39" s="122"/>
    </row>
    <row r="40" spans="1:18" s="57" customFormat="1" ht="23.25" customHeight="1">
      <c r="A40" s="56"/>
      <c r="B40" s="56"/>
      <c r="C40" s="232" t="str">
        <f>C6</f>
        <v>Three-month period ended</v>
      </c>
      <c r="D40" s="232"/>
      <c r="E40" s="232"/>
      <c r="F40" s="34"/>
      <c r="G40" s="232" t="str">
        <f>G6</f>
        <v>Three-month period ended</v>
      </c>
      <c r="H40" s="232"/>
      <c r="I40" s="232"/>
      <c r="J40" s="122"/>
      <c r="K40" s="122"/>
      <c r="L40" s="122"/>
      <c r="M40" s="122"/>
    </row>
    <row r="41" spans="1:18" s="57" customFormat="1" ht="23.25" customHeight="1">
      <c r="A41" s="56"/>
      <c r="B41" s="56"/>
      <c r="C41" s="225" t="s">
        <v>55</v>
      </c>
      <c r="D41" s="226"/>
      <c r="E41" s="226"/>
      <c r="F41" s="34"/>
      <c r="G41" s="225" t="s">
        <v>55</v>
      </c>
      <c r="H41" s="226"/>
      <c r="I41" s="226"/>
      <c r="J41" s="122"/>
      <c r="K41" s="122"/>
      <c r="L41" s="122"/>
      <c r="M41" s="122"/>
    </row>
    <row r="42" spans="1:18" s="57" customFormat="1" ht="23.25" customHeight="1">
      <c r="A42" s="56"/>
      <c r="B42" s="151"/>
      <c r="C42" s="212">
        <f>C8</f>
        <v>2019</v>
      </c>
      <c r="D42" s="212"/>
      <c r="E42" s="212">
        <f>E8</f>
        <v>2018</v>
      </c>
      <c r="F42" s="212"/>
      <c r="G42" s="212">
        <f>C42</f>
        <v>2019</v>
      </c>
      <c r="H42" s="212"/>
      <c r="I42" s="212">
        <f>E42</f>
        <v>2018</v>
      </c>
      <c r="J42" s="122"/>
      <c r="K42" s="122"/>
      <c r="L42" s="122"/>
      <c r="M42" s="122"/>
    </row>
    <row r="43" spans="1:18" s="57" customFormat="1" ht="23.25" customHeight="1">
      <c r="A43" s="56"/>
      <c r="B43" s="56"/>
      <c r="C43" s="230" t="s">
        <v>59</v>
      </c>
      <c r="D43" s="230"/>
      <c r="E43" s="230"/>
      <c r="F43" s="230"/>
      <c r="G43" s="230"/>
      <c r="H43" s="230"/>
      <c r="I43" s="230"/>
      <c r="J43" s="122"/>
      <c r="K43" s="122"/>
      <c r="L43" s="122"/>
      <c r="M43" s="122"/>
    </row>
    <row r="44" spans="1:18" s="57" customFormat="1" ht="22.5" customHeight="1">
      <c r="A44" s="58" t="s">
        <v>51</v>
      </c>
      <c r="B44" s="58"/>
      <c r="C44" s="124"/>
      <c r="E44" s="124"/>
      <c r="F44" s="124"/>
      <c r="G44" s="124"/>
      <c r="H44" s="124"/>
      <c r="I44" s="124"/>
      <c r="J44" s="122"/>
      <c r="K44" s="122"/>
      <c r="L44" s="122"/>
      <c r="M44" s="122"/>
    </row>
    <row r="45" spans="1:18" s="57" customFormat="1" ht="22.5" hidden="1" customHeight="1">
      <c r="A45" s="57" t="s">
        <v>52</v>
      </c>
      <c r="C45" s="96"/>
      <c r="E45" s="70"/>
      <c r="F45" s="70"/>
      <c r="G45" s="70"/>
      <c r="H45" s="70"/>
      <c r="I45" s="70"/>
      <c r="J45" s="122"/>
      <c r="K45" s="122"/>
      <c r="L45" s="122"/>
      <c r="M45" s="122"/>
      <c r="N45" s="122"/>
      <c r="O45" s="125"/>
      <c r="P45" s="122"/>
      <c r="Q45" s="125"/>
      <c r="R45" s="125"/>
    </row>
    <row r="46" spans="1:18" s="57" customFormat="1" ht="22.5" customHeight="1">
      <c r="A46" s="62" t="s">
        <v>90</v>
      </c>
      <c r="B46" s="153"/>
      <c r="C46" s="96">
        <v>14100</v>
      </c>
      <c r="E46" s="124">
        <v>198500</v>
      </c>
      <c r="G46" s="96">
        <v>0</v>
      </c>
      <c r="I46" s="124">
        <v>198500</v>
      </c>
      <c r="J46" s="122"/>
      <c r="K46" s="122"/>
      <c r="L46" s="122"/>
      <c r="M46" s="122"/>
      <c r="N46" s="122"/>
      <c r="O46" s="125"/>
      <c r="P46" s="122"/>
      <c r="Q46" s="125"/>
      <c r="R46" s="125"/>
    </row>
    <row r="47" spans="1:18" s="57" customFormat="1" ht="22.5" customHeight="1">
      <c r="A47" s="62" t="s">
        <v>91</v>
      </c>
      <c r="B47" s="153"/>
      <c r="C47" s="96">
        <v>0</v>
      </c>
      <c r="E47" s="96">
        <v>-95900</v>
      </c>
      <c r="G47" s="96">
        <v>0</v>
      </c>
      <c r="I47" s="124">
        <v>-95500</v>
      </c>
      <c r="J47" s="122"/>
      <c r="K47" s="122"/>
      <c r="L47" s="122"/>
      <c r="M47" s="122"/>
      <c r="N47" s="122"/>
      <c r="O47" s="125"/>
      <c r="P47" s="122"/>
      <c r="Q47" s="125"/>
      <c r="R47" s="125"/>
    </row>
    <row r="48" spans="1:18" s="57" customFormat="1" ht="22.5" hidden="1" customHeight="1">
      <c r="A48" s="62" t="s">
        <v>68</v>
      </c>
      <c r="B48" s="62"/>
      <c r="C48" s="96">
        <v>0</v>
      </c>
      <c r="E48" s="96"/>
      <c r="G48" s="96">
        <v>0</v>
      </c>
      <c r="I48" s="124"/>
      <c r="J48" s="122"/>
      <c r="K48" s="122"/>
      <c r="L48" s="122"/>
      <c r="M48" s="122"/>
      <c r="N48" s="122"/>
      <c r="O48" s="125"/>
      <c r="P48" s="122"/>
      <c r="Q48" s="125"/>
      <c r="R48" s="125"/>
    </row>
    <row r="49" spans="1:18" s="57" customFormat="1" ht="22.5" customHeight="1">
      <c r="A49" s="62" t="s">
        <v>128</v>
      </c>
      <c r="B49" s="153"/>
      <c r="C49" s="96">
        <v>0</v>
      </c>
      <c r="E49" s="96">
        <v>-60000</v>
      </c>
      <c r="G49" s="96">
        <v>0</v>
      </c>
      <c r="I49" s="124">
        <v>-60000</v>
      </c>
      <c r="J49" s="122"/>
      <c r="K49" s="122"/>
      <c r="L49" s="122"/>
      <c r="M49" s="122"/>
      <c r="N49" s="122"/>
      <c r="O49" s="125"/>
      <c r="P49" s="122"/>
      <c r="Q49" s="125"/>
      <c r="R49" s="125"/>
    </row>
    <row r="50" spans="1:18" s="57" customFormat="1" ht="22.5" customHeight="1">
      <c r="A50" s="62" t="s">
        <v>203</v>
      </c>
      <c r="B50" s="153"/>
      <c r="C50" s="96">
        <v>0</v>
      </c>
      <c r="E50" s="96">
        <v>0</v>
      </c>
      <c r="G50" s="96">
        <v>-135000</v>
      </c>
      <c r="I50" s="96">
        <v>0</v>
      </c>
      <c r="J50" s="122"/>
      <c r="K50" s="122"/>
      <c r="L50" s="122"/>
      <c r="M50" s="122"/>
      <c r="N50" s="122"/>
      <c r="O50" s="125"/>
      <c r="P50" s="122"/>
      <c r="Q50" s="125"/>
      <c r="R50" s="125"/>
    </row>
    <row r="51" spans="1:18" s="57" customFormat="1" ht="22.5" customHeight="1">
      <c r="A51" s="62" t="s">
        <v>204</v>
      </c>
      <c r="B51" s="153"/>
      <c r="C51" s="96">
        <v>0</v>
      </c>
      <c r="E51" s="96">
        <v>0</v>
      </c>
      <c r="G51" s="96">
        <v>-79000</v>
      </c>
      <c r="I51" s="96">
        <v>0</v>
      </c>
      <c r="J51" s="122"/>
      <c r="K51" s="122"/>
      <c r="L51" s="122"/>
      <c r="M51" s="122"/>
      <c r="N51" s="122"/>
      <c r="O51" s="125"/>
      <c r="P51" s="122"/>
      <c r="Q51" s="125"/>
      <c r="R51" s="125"/>
    </row>
    <row r="52" spans="1:18" s="57" customFormat="1" ht="22.5" customHeight="1">
      <c r="A52" s="62" t="s">
        <v>205</v>
      </c>
      <c r="B52" s="153"/>
      <c r="C52" s="96">
        <v>575</v>
      </c>
      <c r="E52" s="96">
        <v>0</v>
      </c>
      <c r="G52" s="96">
        <v>16000</v>
      </c>
      <c r="I52" s="96">
        <v>0</v>
      </c>
      <c r="J52" s="122"/>
      <c r="K52" s="122"/>
      <c r="L52" s="122"/>
      <c r="M52" s="122"/>
      <c r="N52" s="122"/>
      <c r="O52" s="125"/>
      <c r="P52" s="122"/>
      <c r="Q52" s="125"/>
      <c r="R52" s="125"/>
    </row>
    <row r="53" spans="1:18" s="57" customFormat="1" ht="22.5" customHeight="1">
      <c r="A53" s="62" t="s">
        <v>181</v>
      </c>
      <c r="B53" s="153"/>
      <c r="C53" s="96">
        <v>599</v>
      </c>
      <c r="E53" s="96">
        <v>0</v>
      </c>
      <c r="G53" s="96">
        <v>599</v>
      </c>
      <c r="I53" s="96">
        <v>0</v>
      </c>
      <c r="J53" s="122"/>
      <c r="K53" s="122"/>
      <c r="L53" s="122"/>
      <c r="M53" s="122"/>
      <c r="N53" s="122"/>
      <c r="O53" s="125"/>
      <c r="P53" s="122"/>
      <c r="Q53" s="125"/>
      <c r="R53" s="125"/>
    </row>
    <row r="54" spans="1:18" s="57" customFormat="1" ht="22.5" customHeight="1">
      <c r="A54" s="62" t="s">
        <v>151</v>
      </c>
      <c r="B54" s="153"/>
      <c r="C54" s="96">
        <v>0</v>
      </c>
      <c r="E54" s="96">
        <v>-8499</v>
      </c>
      <c r="G54" s="96">
        <v>0</v>
      </c>
      <c r="I54" s="96">
        <v>0</v>
      </c>
      <c r="J54" s="122"/>
      <c r="K54" s="122"/>
      <c r="L54" s="122"/>
      <c r="M54" s="122"/>
      <c r="N54" s="122"/>
      <c r="O54" s="125"/>
      <c r="P54" s="122"/>
      <c r="Q54" s="125"/>
      <c r="R54" s="125"/>
    </row>
    <row r="55" spans="1:18" s="57" customFormat="1" ht="22.5" customHeight="1">
      <c r="A55" s="62" t="s">
        <v>160</v>
      </c>
      <c r="B55" s="153"/>
      <c r="C55" s="96">
        <v>0</v>
      </c>
      <c r="E55" s="96">
        <v>0</v>
      </c>
      <c r="G55" s="96">
        <v>0</v>
      </c>
      <c r="I55" s="124">
        <v>-9500</v>
      </c>
      <c r="J55" s="122"/>
      <c r="K55" s="122"/>
      <c r="L55" s="122"/>
      <c r="M55" s="122"/>
      <c r="N55" s="122"/>
      <c r="O55" s="125"/>
      <c r="P55" s="122"/>
      <c r="Q55" s="125"/>
      <c r="R55" s="125"/>
    </row>
    <row r="56" spans="1:18" s="57" customFormat="1" ht="22.5" customHeight="1">
      <c r="A56" s="62" t="s">
        <v>152</v>
      </c>
      <c r="B56" s="153"/>
      <c r="C56" s="96">
        <v>0</v>
      </c>
      <c r="E56" s="96">
        <v>0</v>
      </c>
      <c r="G56" s="96">
        <v>0</v>
      </c>
      <c r="I56" s="124">
        <v>-10500</v>
      </c>
      <c r="J56" s="122"/>
      <c r="K56" s="122"/>
      <c r="L56" s="122"/>
      <c r="M56" s="122"/>
      <c r="N56" s="122"/>
      <c r="O56" s="125"/>
      <c r="P56" s="122"/>
      <c r="Q56" s="125"/>
      <c r="R56" s="125"/>
    </row>
    <row r="57" spans="1:18" s="57" customFormat="1" ht="22.5" customHeight="1">
      <c r="A57" s="62" t="s">
        <v>117</v>
      </c>
      <c r="B57" s="62"/>
      <c r="C57" s="96"/>
      <c r="E57" s="96"/>
      <c r="G57" s="96"/>
      <c r="I57" s="96"/>
      <c r="J57" s="122"/>
      <c r="K57" s="122"/>
      <c r="L57" s="122"/>
      <c r="M57" s="122"/>
      <c r="N57" s="122"/>
      <c r="O57" s="125"/>
      <c r="P57" s="122"/>
      <c r="Q57" s="125"/>
      <c r="R57" s="125"/>
    </row>
    <row r="58" spans="1:18" s="57" customFormat="1" ht="22.5" customHeight="1">
      <c r="A58" s="62" t="s">
        <v>159</v>
      </c>
      <c r="B58" s="62"/>
      <c r="C58" s="96">
        <v>0</v>
      </c>
      <c r="E58" s="96">
        <v>3500</v>
      </c>
      <c r="G58" s="96">
        <v>0</v>
      </c>
      <c r="I58" s="96">
        <v>0</v>
      </c>
      <c r="J58" s="122"/>
      <c r="K58" s="122"/>
      <c r="L58" s="122"/>
      <c r="M58" s="122"/>
      <c r="N58" s="122"/>
      <c r="O58" s="125"/>
      <c r="P58" s="122"/>
      <c r="Q58" s="125"/>
      <c r="R58" s="125"/>
    </row>
    <row r="59" spans="1:18" s="57" customFormat="1" ht="22.5" customHeight="1">
      <c r="A59" s="62" t="s">
        <v>153</v>
      </c>
      <c r="B59" s="62"/>
      <c r="C59" s="96">
        <v>0</v>
      </c>
      <c r="E59" s="96">
        <v>-40000</v>
      </c>
      <c r="G59" s="96">
        <v>0</v>
      </c>
      <c r="I59" s="124">
        <v>-40000</v>
      </c>
      <c r="J59" s="122"/>
      <c r="K59" s="122"/>
      <c r="L59" s="122"/>
      <c r="M59" s="122"/>
      <c r="N59" s="122"/>
      <c r="O59" s="125"/>
      <c r="P59" s="122"/>
      <c r="Q59" s="125"/>
      <c r="R59" s="125"/>
    </row>
    <row r="60" spans="1:18" s="57" customFormat="1" ht="23.25" customHeight="1">
      <c r="A60" s="57" t="s">
        <v>198</v>
      </c>
      <c r="C60" s="96">
        <v>10</v>
      </c>
      <c r="E60" s="96">
        <v>0</v>
      </c>
      <c r="G60" s="96">
        <v>10</v>
      </c>
      <c r="I60" s="96">
        <v>0</v>
      </c>
      <c r="J60" s="122"/>
      <c r="K60" s="122"/>
      <c r="L60" s="122"/>
      <c r="M60" s="122"/>
      <c r="N60" s="122"/>
      <c r="O60" s="125"/>
      <c r="P60" s="122"/>
      <c r="Q60" s="125"/>
      <c r="R60" s="125"/>
    </row>
    <row r="61" spans="1:18" s="57" customFormat="1" ht="23.25" customHeight="1">
      <c r="A61" s="57" t="s">
        <v>127</v>
      </c>
      <c r="C61" s="96">
        <v>-248375</v>
      </c>
      <c r="E61" s="96">
        <v>-20198</v>
      </c>
      <c r="G61" s="96">
        <v>-143</v>
      </c>
      <c r="I61" s="124">
        <v>-6985</v>
      </c>
      <c r="J61" s="122"/>
      <c r="K61" s="122"/>
      <c r="L61" s="122"/>
      <c r="M61" s="122"/>
      <c r="N61" s="122"/>
      <c r="O61" s="125"/>
      <c r="P61" s="122"/>
      <c r="Q61" s="125"/>
      <c r="R61" s="125"/>
    </row>
    <row r="62" spans="1:18" s="57" customFormat="1" ht="23.25" customHeight="1">
      <c r="A62" s="57" t="s">
        <v>177</v>
      </c>
      <c r="C62" s="96">
        <v>44</v>
      </c>
      <c r="E62" s="96">
        <v>0</v>
      </c>
      <c r="G62" s="124">
        <v>4020</v>
      </c>
      <c r="I62" s="96">
        <v>0</v>
      </c>
      <c r="J62" s="122"/>
      <c r="K62" s="122"/>
      <c r="L62" s="122"/>
      <c r="M62" s="122"/>
      <c r="N62" s="122"/>
      <c r="O62" s="125"/>
      <c r="P62" s="122"/>
      <c r="Q62" s="125"/>
      <c r="R62" s="125"/>
    </row>
    <row r="63" spans="1:18" s="57" customFormat="1" ht="23.25" customHeight="1">
      <c r="A63" s="63" t="s">
        <v>185</v>
      </c>
      <c r="B63" s="63"/>
      <c r="C63" s="131">
        <f>SUM(C45:C62)</f>
        <v>-233047</v>
      </c>
      <c r="D63" s="132"/>
      <c r="E63" s="131">
        <f>SUM(E45:E62)</f>
        <v>-22597</v>
      </c>
      <c r="F63" s="132"/>
      <c r="G63" s="131">
        <f>SUM(G45:G62)</f>
        <v>-193514</v>
      </c>
      <c r="H63" s="132"/>
      <c r="I63" s="131">
        <f>SUM(I45:I62)</f>
        <v>-23985</v>
      </c>
      <c r="J63" s="122"/>
      <c r="K63" s="122"/>
      <c r="L63" s="122"/>
      <c r="M63" s="122"/>
    </row>
    <row r="64" spans="1:18" s="57" customFormat="1" ht="18" customHeight="1">
      <c r="A64" s="56"/>
      <c r="B64" s="56"/>
      <c r="C64" s="130"/>
      <c r="D64" s="130"/>
      <c r="E64" s="130"/>
      <c r="F64" s="130"/>
      <c r="G64" s="133"/>
      <c r="H64" s="130"/>
      <c r="I64" s="133"/>
      <c r="J64" s="122"/>
      <c r="K64" s="122"/>
      <c r="L64" s="122"/>
      <c r="M64" s="122"/>
    </row>
    <row r="65" spans="1:18" ht="21.75">
      <c r="A65" s="44" t="s">
        <v>75</v>
      </c>
      <c r="B65" s="44"/>
      <c r="C65" s="129"/>
      <c r="E65" s="129"/>
      <c r="G65" s="124"/>
      <c r="H65" s="218"/>
      <c r="I65" s="124"/>
    </row>
    <row r="66" spans="1:18" ht="21.75">
      <c r="A66" s="45" t="s">
        <v>67</v>
      </c>
      <c r="B66" s="45"/>
      <c r="K66" s="23"/>
    </row>
    <row r="67" spans="1:18" s="57" customFormat="1" ht="23.25" customHeight="1">
      <c r="J67" s="122"/>
      <c r="K67" s="122"/>
      <c r="L67" s="122"/>
      <c r="M67" s="122"/>
    </row>
    <row r="68" spans="1:18" s="57" customFormat="1" ht="23.25" customHeight="1">
      <c r="C68" s="223" t="s">
        <v>3</v>
      </c>
      <c r="D68" s="223"/>
      <c r="E68" s="223"/>
      <c r="F68" s="35"/>
      <c r="G68" s="223" t="s">
        <v>4</v>
      </c>
      <c r="H68" s="223"/>
      <c r="I68" s="223"/>
      <c r="J68" s="122"/>
      <c r="K68" s="122"/>
      <c r="L68" s="122"/>
      <c r="M68" s="122"/>
    </row>
    <row r="69" spans="1:18" s="57" customFormat="1" ht="23.25" customHeight="1">
      <c r="C69" s="231" t="s">
        <v>5</v>
      </c>
      <c r="D69" s="231"/>
      <c r="E69" s="231"/>
      <c r="F69" s="34"/>
      <c r="G69" s="223" t="s">
        <v>5</v>
      </c>
      <c r="H69" s="223"/>
      <c r="I69" s="223"/>
      <c r="J69" s="122"/>
      <c r="K69" s="122"/>
      <c r="L69" s="122"/>
      <c r="M69" s="122"/>
    </row>
    <row r="70" spans="1:18" s="57" customFormat="1" ht="23.25" customHeight="1">
      <c r="A70" s="56"/>
      <c r="B70" s="56"/>
      <c r="C70" s="232" t="s">
        <v>83</v>
      </c>
      <c r="D70" s="232"/>
      <c r="E70" s="232"/>
      <c r="F70" s="34"/>
      <c r="G70" s="232" t="s">
        <v>83</v>
      </c>
      <c r="H70" s="232"/>
      <c r="I70" s="232"/>
      <c r="J70" s="122"/>
      <c r="K70" s="122"/>
      <c r="L70" s="122"/>
      <c r="M70" s="122"/>
    </row>
    <row r="71" spans="1:18" s="57" customFormat="1" ht="23.25" customHeight="1">
      <c r="A71" s="56"/>
      <c r="B71" s="56"/>
      <c r="C71" s="225" t="s">
        <v>55</v>
      </c>
      <c r="D71" s="226"/>
      <c r="E71" s="226"/>
      <c r="F71" s="34"/>
      <c r="G71" s="225" t="s">
        <v>55</v>
      </c>
      <c r="H71" s="226"/>
      <c r="I71" s="226"/>
      <c r="J71" s="122"/>
      <c r="K71" s="122"/>
      <c r="L71" s="122"/>
      <c r="M71" s="122"/>
    </row>
    <row r="72" spans="1:18" s="57" customFormat="1" ht="23.25" customHeight="1">
      <c r="A72" s="56"/>
      <c r="B72" s="211"/>
      <c r="C72" s="212">
        <v>2019</v>
      </c>
      <c r="D72" s="212"/>
      <c r="E72" s="212">
        <v>2018</v>
      </c>
      <c r="F72" s="212"/>
      <c r="G72" s="212">
        <v>2019</v>
      </c>
      <c r="H72" s="212"/>
      <c r="I72" s="212">
        <v>2018</v>
      </c>
      <c r="J72" s="122"/>
      <c r="K72" s="122"/>
      <c r="L72" s="122"/>
      <c r="M72" s="122"/>
    </row>
    <row r="73" spans="1:18" s="57" customFormat="1" ht="23.25" customHeight="1">
      <c r="A73" s="56"/>
      <c r="B73" s="56"/>
      <c r="C73" s="230" t="s">
        <v>59</v>
      </c>
      <c r="D73" s="230"/>
      <c r="E73" s="230"/>
      <c r="F73" s="230"/>
      <c r="G73" s="230"/>
      <c r="H73" s="230"/>
      <c r="I73" s="230"/>
      <c r="J73" s="122"/>
      <c r="K73" s="122"/>
      <c r="L73" s="122"/>
      <c r="M73" s="122"/>
    </row>
    <row r="74" spans="1:18" s="57" customFormat="1" ht="19.5" customHeight="1">
      <c r="A74" s="56"/>
      <c r="B74" s="56"/>
      <c r="C74" s="130"/>
      <c r="D74" s="130"/>
      <c r="E74" s="130"/>
      <c r="F74" s="130"/>
      <c r="G74" s="133"/>
      <c r="H74" s="130"/>
      <c r="I74" s="133"/>
      <c r="J74" s="122"/>
      <c r="K74" s="122"/>
      <c r="L74" s="122"/>
      <c r="M74" s="122"/>
    </row>
    <row r="75" spans="1:18" s="57" customFormat="1" ht="23.25" customHeight="1">
      <c r="A75" s="58" t="s">
        <v>53</v>
      </c>
      <c r="B75" s="58"/>
      <c r="D75" s="124"/>
      <c r="E75" s="124"/>
      <c r="F75" s="124"/>
      <c r="G75" s="134"/>
      <c r="H75" s="124"/>
      <c r="I75" s="134"/>
      <c r="J75" s="122"/>
      <c r="K75" s="122"/>
      <c r="L75" s="122"/>
      <c r="M75" s="122"/>
    </row>
    <row r="76" spans="1:18" s="57" customFormat="1" ht="23.25" customHeight="1">
      <c r="A76" s="64" t="s">
        <v>154</v>
      </c>
      <c r="B76" s="64"/>
      <c r="C76" s="96">
        <v>90000</v>
      </c>
      <c r="D76" s="96"/>
      <c r="E76" s="96">
        <v>40000</v>
      </c>
      <c r="F76" s="96"/>
      <c r="G76" s="124">
        <v>90000</v>
      </c>
      <c r="H76" s="96"/>
      <c r="I76" s="96">
        <v>40000</v>
      </c>
      <c r="J76" s="122"/>
      <c r="K76" s="122"/>
      <c r="L76" s="122"/>
      <c r="M76" s="122"/>
      <c r="N76" s="122"/>
      <c r="O76" s="125"/>
      <c r="P76" s="122"/>
      <c r="Q76" s="125"/>
      <c r="R76" s="125"/>
    </row>
    <row r="77" spans="1:18" s="57" customFormat="1" ht="23.25" customHeight="1">
      <c r="A77" s="64" t="s">
        <v>178</v>
      </c>
      <c r="B77" s="64"/>
      <c r="C77" s="96">
        <v>-61257</v>
      </c>
      <c r="D77" s="96"/>
      <c r="E77" s="96">
        <v>-40000</v>
      </c>
      <c r="F77" s="96"/>
      <c r="G77" s="124">
        <v>-40000</v>
      </c>
      <c r="H77" s="96"/>
      <c r="I77" s="96">
        <v>-40000</v>
      </c>
      <c r="J77" s="122"/>
      <c r="K77" s="122"/>
      <c r="L77" s="122"/>
      <c r="M77" s="122"/>
      <c r="N77" s="122"/>
      <c r="O77" s="125"/>
      <c r="P77" s="122"/>
      <c r="Q77" s="125"/>
      <c r="R77" s="125"/>
    </row>
    <row r="78" spans="1:18" s="57" customFormat="1" ht="23.25" customHeight="1">
      <c r="A78" s="64" t="s">
        <v>179</v>
      </c>
      <c r="B78" s="64"/>
      <c r="C78" s="96">
        <v>133673</v>
      </c>
      <c r="D78" s="96"/>
      <c r="E78" s="96">
        <v>0</v>
      </c>
      <c r="F78" s="96"/>
      <c r="G78" s="124">
        <v>133673</v>
      </c>
      <c r="H78" s="96"/>
      <c r="I78" s="96">
        <v>0</v>
      </c>
      <c r="J78" s="122"/>
      <c r="K78" s="122"/>
      <c r="L78" s="122"/>
      <c r="M78" s="122"/>
      <c r="N78" s="122"/>
      <c r="O78" s="125"/>
      <c r="P78" s="122"/>
      <c r="Q78" s="125"/>
      <c r="R78" s="125"/>
    </row>
    <row r="79" spans="1:18" s="57" customFormat="1" ht="23.25" customHeight="1">
      <c r="A79" s="64" t="s">
        <v>155</v>
      </c>
      <c r="B79" s="64"/>
      <c r="C79" s="96">
        <v>-6589</v>
      </c>
      <c r="D79" s="96"/>
      <c r="E79" s="96">
        <v>-3620</v>
      </c>
      <c r="F79" s="96"/>
      <c r="G79" s="124">
        <v>-6589</v>
      </c>
      <c r="H79" s="96"/>
      <c r="I79" s="96">
        <v>-3620</v>
      </c>
      <c r="J79" s="122"/>
      <c r="K79" s="122"/>
      <c r="L79" s="122"/>
      <c r="M79" s="122"/>
      <c r="N79" s="122"/>
      <c r="O79" s="125"/>
      <c r="P79" s="122"/>
      <c r="Q79" s="125"/>
      <c r="R79" s="125"/>
    </row>
    <row r="80" spans="1:18" s="57" customFormat="1" ht="23.25" customHeight="1">
      <c r="A80" s="64" t="s">
        <v>196</v>
      </c>
      <c r="B80" s="64"/>
      <c r="C80" s="96">
        <v>38591</v>
      </c>
      <c r="D80" s="96"/>
      <c r="E80" s="96">
        <v>0</v>
      </c>
      <c r="F80" s="96"/>
      <c r="G80" s="100">
        <v>0</v>
      </c>
      <c r="H80" s="96"/>
      <c r="I80" s="96">
        <v>0</v>
      </c>
      <c r="J80" s="122"/>
      <c r="K80" s="122"/>
      <c r="L80" s="122"/>
      <c r="M80" s="122"/>
      <c r="N80" s="122"/>
      <c r="O80" s="125"/>
      <c r="P80" s="122"/>
      <c r="Q80" s="125"/>
      <c r="R80" s="125"/>
    </row>
    <row r="81" spans="1:18" s="57" customFormat="1" ht="23.25" customHeight="1">
      <c r="A81" s="64" t="s">
        <v>69</v>
      </c>
      <c r="B81" s="64"/>
      <c r="C81" s="96">
        <v>-1425</v>
      </c>
      <c r="D81" s="96"/>
      <c r="E81" s="96">
        <v>-417</v>
      </c>
      <c r="F81" s="96"/>
      <c r="G81" s="124">
        <v>-252</v>
      </c>
      <c r="H81" s="96"/>
      <c r="I81" s="96">
        <v>-417</v>
      </c>
      <c r="J81" s="122"/>
      <c r="K81" s="122"/>
      <c r="L81" s="122"/>
      <c r="M81" s="122"/>
      <c r="N81" s="122"/>
      <c r="O81" s="125"/>
      <c r="P81" s="122"/>
      <c r="Q81" s="125"/>
      <c r="R81" s="125"/>
    </row>
    <row r="82" spans="1:18" s="57" customFormat="1" ht="23.25" customHeight="1">
      <c r="A82" s="57" t="s">
        <v>54</v>
      </c>
      <c r="C82" s="96">
        <v>-3471</v>
      </c>
      <c r="D82" s="96"/>
      <c r="E82" s="96">
        <v>-1085</v>
      </c>
      <c r="F82" s="96"/>
      <c r="G82" s="124">
        <v>-3021</v>
      </c>
      <c r="H82" s="96"/>
      <c r="I82" s="96">
        <v>-1085</v>
      </c>
      <c r="J82" s="122"/>
      <c r="K82" s="122"/>
      <c r="L82" s="122"/>
      <c r="M82" s="122"/>
      <c r="N82" s="122"/>
      <c r="O82" s="125"/>
      <c r="P82" s="122"/>
      <c r="Q82" s="125"/>
      <c r="R82" s="125"/>
    </row>
    <row r="83" spans="1:18" s="57" customFormat="1" ht="23.25" customHeight="1">
      <c r="A83" s="63" t="s">
        <v>186</v>
      </c>
      <c r="B83" s="63"/>
      <c r="C83" s="127">
        <f>SUM(C76:C82)</f>
        <v>189522</v>
      </c>
      <c r="D83" s="128"/>
      <c r="E83" s="127">
        <f>SUM(E76:E82)</f>
        <v>-5122</v>
      </c>
      <c r="F83" s="128"/>
      <c r="G83" s="127">
        <f>SUM(G76:G82)</f>
        <v>173811</v>
      </c>
      <c r="H83" s="128"/>
      <c r="I83" s="127">
        <f>SUM(I76:I82)</f>
        <v>-5122</v>
      </c>
      <c r="J83" s="122"/>
      <c r="K83" s="122"/>
      <c r="L83" s="122"/>
      <c r="M83" s="122"/>
    </row>
    <row r="84" spans="1:18" s="57" customFormat="1" ht="19.5" customHeight="1">
      <c r="A84" s="63"/>
      <c r="B84" s="63"/>
      <c r="C84" s="124"/>
      <c r="D84" s="124"/>
      <c r="E84" s="124"/>
      <c r="F84" s="124"/>
      <c r="G84" s="134"/>
      <c r="H84" s="124"/>
      <c r="I84" s="134"/>
      <c r="J84" s="122"/>
      <c r="K84" s="122"/>
      <c r="L84" s="122"/>
      <c r="M84" s="122"/>
    </row>
    <row r="85" spans="1:18" s="57" customFormat="1" ht="23.25" customHeight="1">
      <c r="A85" s="65" t="s">
        <v>193</v>
      </c>
      <c r="B85" s="65"/>
      <c r="C85" s="128">
        <f>C33+C63+C83</f>
        <v>-43941</v>
      </c>
      <c r="D85" s="128"/>
      <c r="E85" s="128">
        <f>E33+E63+E83</f>
        <v>-9624</v>
      </c>
      <c r="F85" s="128"/>
      <c r="G85" s="128">
        <f>G33+G63+G83</f>
        <v>-4534</v>
      </c>
      <c r="H85" s="128"/>
      <c r="I85" s="128">
        <f>I33+I63+I83</f>
        <v>-11316</v>
      </c>
      <c r="J85" s="122"/>
      <c r="K85" s="122"/>
      <c r="L85" s="122"/>
      <c r="M85" s="122"/>
    </row>
    <row r="86" spans="1:18" s="57" customFormat="1" ht="23.25" customHeight="1">
      <c r="A86" s="66" t="s">
        <v>81</v>
      </c>
      <c r="B86" s="66"/>
      <c r="C86" s="135">
        <f>'BS-2-4'!E11</f>
        <v>123254</v>
      </c>
      <c r="D86" s="136"/>
      <c r="E86" s="135">
        <v>21785</v>
      </c>
      <c r="F86" s="136"/>
      <c r="G86" s="137">
        <f>'BS-2-4'!I11</f>
        <v>79377</v>
      </c>
      <c r="H86" s="136"/>
      <c r="I86" s="137">
        <v>21561</v>
      </c>
      <c r="J86" s="122"/>
      <c r="K86" s="122"/>
      <c r="L86" s="122"/>
      <c r="M86" s="122"/>
      <c r="N86" s="122"/>
      <c r="O86" s="125"/>
      <c r="P86" s="122"/>
    </row>
    <row r="87" spans="1:18" s="57" customFormat="1" ht="23.25" customHeight="1" thickBot="1">
      <c r="A87" s="65" t="s">
        <v>82</v>
      </c>
      <c r="B87" s="65"/>
      <c r="C87" s="138">
        <f>SUM(C85:C86)</f>
        <v>79313</v>
      </c>
      <c r="D87" s="128"/>
      <c r="E87" s="138">
        <f>SUM(E85:E86)</f>
        <v>12161</v>
      </c>
      <c r="F87" s="128"/>
      <c r="G87" s="139">
        <f>SUM(G85:G86)</f>
        <v>74843</v>
      </c>
      <c r="H87" s="128"/>
      <c r="I87" s="139">
        <f>SUM(I85:I86)</f>
        <v>10245</v>
      </c>
      <c r="J87" s="122"/>
      <c r="K87" s="122"/>
      <c r="L87" s="100"/>
      <c r="M87" s="100"/>
      <c r="N87" s="100"/>
    </row>
    <row r="88" spans="1:18" s="57" customFormat="1" ht="19.5" customHeight="1" thickTop="1">
      <c r="A88" s="65"/>
      <c r="B88" s="65"/>
      <c r="C88" s="128"/>
      <c r="D88" s="128"/>
      <c r="E88" s="128"/>
      <c r="F88" s="128"/>
      <c r="G88" s="128"/>
      <c r="H88" s="128"/>
      <c r="I88" s="128"/>
      <c r="J88" s="122"/>
      <c r="K88" s="122"/>
      <c r="L88" s="100"/>
      <c r="M88" s="100"/>
      <c r="N88" s="100"/>
    </row>
    <row r="89" spans="1:18" s="57" customFormat="1" ht="22.5" customHeight="1">
      <c r="A89" s="58" t="s">
        <v>180</v>
      </c>
      <c r="B89" s="65"/>
      <c r="C89" s="128"/>
      <c r="D89" s="128"/>
      <c r="E89" s="128"/>
      <c r="F89" s="128"/>
      <c r="G89" s="128"/>
      <c r="H89" s="128"/>
      <c r="I89" s="128"/>
      <c r="J89" s="122"/>
      <c r="K89" s="122"/>
      <c r="L89" s="100"/>
      <c r="M89" s="100"/>
      <c r="N89" s="100"/>
    </row>
    <row r="90" spans="1:18" s="57" customFormat="1" ht="24" customHeight="1" thickBot="1">
      <c r="A90" s="66" t="s">
        <v>206</v>
      </c>
      <c r="C90" s="207">
        <v>43625</v>
      </c>
      <c r="D90" s="217"/>
      <c r="E90" s="207">
        <v>0</v>
      </c>
      <c r="F90" s="217"/>
      <c r="G90" s="207">
        <v>6365</v>
      </c>
      <c r="H90" s="217"/>
      <c r="I90" s="207">
        <v>0</v>
      </c>
      <c r="J90" s="122"/>
      <c r="K90" s="122"/>
      <c r="L90" s="122"/>
      <c r="M90" s="122"/>
    </row>
    <row r="91" spans="1:18" ht="22.5" customHeight="1" thickTop="1">
      <c r="I91" s="219"/>
    </row>
    <row r="92" spans="1:18" ht="22.5" customHeight="1">
      <c r="C92" s="122">
        <f>C87-'BS-2-4'!C11</f>
        <v>0</v>
      </c>
      <c r="E92" s="122"/>
      <c r="G92" s="122">
        <f>G87-'BS-2-4'!G11</f>
        <v>0</v>
      </c>
    </row>
    <row r="93" spans="1:18" s="6" customFormat="1" ht="21.75">
      <c r="A93" s="7"/>
      <c r="B93" s="7"/>
      <c r="C93" s="125"/>
      <c r="D93" s="57"/>
      <c r="E93" s="125"/>
      <c r="F93" s="57"/>
      <c r="G93" s="220"/>
      <c r="H93" s="220">
        <f>H92-H87</f>
        <v>0</v>
      </c>
      <c r="I93" s="220"/>
      <c r="J93" s="8"/>
      <c r="K93" s="8"/>
      <c r="L93" s="8"/>
      <c r="M93" s="8"/>
    </row>
  </sheetData>
  <mergeCells count="27">
    <mergeCell ref="C71:E71"/>
    <mergeCell ref="G71:I71"/>
    <mergeCell ref="C73:I73"/>
    <mergeCell ref="C68:E68"/>
    <mergeCell ref="G68:I68"/>
    <mergeCell ref="C69:E69"/>
    <mergeCell ref="G69:I69"/>
    <mergeCell ref="C70:E70"/>
    <mergeCell ref="G70:I70"/>
    <mergeCell ref="C9:I9"/>
    <mergeCell ref="C4:E4"/>
    <mergeCell ref="G4:I4"/>
    <mergeCell ref="C5:E5"/>
    <mergeCell ref="G5:I5"/>
    <mergeCell ref="C6:E6"/>
    <mergeCell ref="G6:I6"/>
    <mergeCell ref="C7:E7"/>
    <mergeCell ref="G7:I7"/>
    <mergeCell ref="C43:I43"/>
    <mergeCell ref="C38:E38"/>
    <mergeCell ref="G38:I38"/>
    <mergeCell ref="C39:E39"/>
    <mergeCell ref="G39:I39"/>
    <mergeCell ref="C40:E40"/>
    <mergeCell ref="G40:I40"/>
    <mergeCell ref="C41:E41"/>
    <mergeCell ref="G41:I41"/>
  </mergeCells>
  <pageMargins left="0.7" right="0.7" top="0.48" bottom="0.5" header="0.5" footer="0.5"/>
  <pageSetup paperSize="9" scale="90" firstPageNumber="11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4" max="8" man="1"/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 5-6</vt:lpstr>
      <vt:lpstr>SE 7-8 (Consol)</vt:lpstr>
      <vt:lpstr>SE 9-10 (Seperate)</vt:lpstr>
      <vt:lpstr>CF 11-13</vt:lpstr>
      <vt:lpstr>'BS-2-4'!Print_Area</vt:lpstr>
      <vt:lpstr>'CF 11-13'!Print_Area</vt:lpstr>
      <vt:lpstr>'PL 5-6'!Print_Area</vt:lpstr>
      <vt:lpstr>'SE 7-8 (Consol)'!Print_Area</vt:lpstr>
      <vt:lpstr>'SE 9-10 (Seperate)'!Print_Area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Yothika, Sripongphankul</cp:lastModifiedBy>
  <cp:lastPrinted>2019-05-12T09:06:49Z</cp:lastPrinted>
  <dcterms:created xsi:type="dcterms:W3CDTF">2005-03-29T02:08:44Z</dcterms:created>
  <dcterms:modified xsi:type="dcterms:W3CDTF">2019-05-12T13:39:56Z</dcterms:modified>
</cp:coreProperties>
</file>