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!ho\CONT\Fin Rptg and Anal\!!FinOp_Est Apr 07\SEC requirements\SCP (SET)\1Q2019\FS\"/>
    </mc:Choice>
  </mc:AlternateContent>
  <bookViews>
    <workbookView xWindow="0" yWindow="0" windowWidth="19200" windowHeight="7056"/>
  </bookViews>
  <sheets>
    <sheet name="2-4" sheetId="1" r:id="rId1"/>
    <sheet name="5 (3-months)" sheetId="8" r:id="rId2"/>
    <sheet name="6" sheetId="6" r:id="rId3"/>
    <sheet name="7" sheetId="7" r:id="rId4"/>
    <sheet name="8" sheetId="4" r:id="rId5"/>
  </sheets>
  <calcPr calcId="162913"/>
  <customWorkbookViews>
    <customWorkbookView name="PwC User - Personal View" guid="{6CF92B39-EFFA-4D8E-B9EE-A5EDB1D0C6E4}" mergeInterval="0" personalView="1" maximized="1" windowWidth="1020" windowHeight="596" activeSheetId="1"/>
    <customWorkbookView name="zp3 - Personal View" guid="{9C847A71-D21B-4F7B-924D-309407A933DC}" mergeInterval="0" personalView="1" maximized="1" windowWidth="1020" windowHeight="603" activeSheetId="1"/>
    <customWorkbookView name="zez - Personal View" guid="{544DB060-C87D-4006-A97D-448EDD24C91E}" mergeInterval="0" personalView="1" maximized="1" windowWidth="1020" windowHeight="576" activeSheetId="4" showComments="commIndAndComment"/>
  </customWorkbookViews>
</workbook>
</file>

<file path=xl/calcChain.xml><?xml version="1.0" encoding="utf-8"?>
<calcChain xmlns="http://schemas.openxmlformats.org/spreadsheetml/2006/main">
  <c r="A4" i="4" l="1"/>
  <c r="A1" i="4"/>
  <c r="A1" i="7"/>
  <c r="A3" i="6"/>
  <c r="A4" i="6"/>
  <c r="A1" i="6"/>
  <c r="A4" i="8"/>
  <c r="A1" i="8"/>
  <c r="A45" i="1"/>
  <c r="A87" i="1" s="1"/>
  <c r="M40" i="4" l="1"/>
  <c r="M29" i="4"/>
  <c r="M16" i="4"/>
  <c r="I40" i="4"/>
  <c r="I29" i="4"/>
  <c r="I16" i="4"/>
  <c r="M15" i="8"/>
  <c r="M19" i="8" s="1"/>
  <c r="M25" i="8" s="1"/>
  <c r="M28" i="8" s="1"/>
  <c r="I15" i="8"/>
  <c r="I19" i="8" s="1"/>
  <c r="I25" i="8" s="1"/>
  <c r="I28" i="8" s="1"/>
  <c r="K21" i="7"/>
  <c r="K23" i="7" s="1"/>
  <c r="I21" i="7"/>
  <c r="I23" i="7" s="1"/>
  <c r="O15" i="7"/>
  <c r="I17" i="7"/>
  <c r="U26" i="6"/>
  <c r="U29" i="6" s="1"/>
  <c r="K26" i="6"/>
  <c r="Q26" i="6" s="1"/>
  <c r="I26" i="6"/>
  <c r="I29" i="6" s="1"/>
  <c r="U20" i="6"/>
  <c r="K20" i="6"/>
  <c r="Q23" i="6"/>
  <c r="S23" i="6" s="1"/>
  <c r="Q14" i="6"/>
  <c r="S14" i="6" s="1"/>
  <c r="O19" i="7"/>
  <c r="O13" i="7"/>
  <c r="Q13" i="7" s="1"/>
  <c r="K40" i="4"/>
  <c r="G40" i="4"/>
  <c r="A3" i="4"/>
  <c r="K36" i="1"/>
  <c r="M36" i="1"/>
  <c r="I36" i="1"/>
  <c r="G36" i="1"/>
  <c r="K29" i="4"/>
  <c r="G29" i="4"/>
  <c r="K16" i="4"/>
  <c r="G16" i="4"/>
  <c r="A51" i="4"/>
  <c r="A3" i="7"/>
  <c r="A4" i="7"/>
  <c r="C17" i="7"/>
  <c r="E17" i="7"/>
  <c r="G17" i="7"/>
  <c r="M17" i="7"/>
  <c r="C23" i="7"/>
  <c r="E23" i="7"/>
  <c r="G23" i="7"/>
  <c r="M23" i="7"/>
  <c r="A31" i="7"/>
  <c r="M20" i="6"/>
  <c r="C20" i="6"/>
  <c r="E20" i="6"/>
  <c r="G20" i="6"/>
  <c r="O20" i="6"/>
  <c r="O29" i="6"/>
  <c r="C29" i="6"/>
  <c r="E29" i="6"/>
  <c r="G29" i="6"/>
  <c r="A31" i="6"/>
  <c r="G15" i="8"/>
  <c r="G19" i="8" s="1"/>
  <c r="G25" i="8" s="1"/>
  <c r="G28" i="8" s="1"/>
  <c r="K15" i="8"/>
  <c r="K19" i="8" s="1"/>
  <c r="K25" i="8" s="1"/>
  <c r="K28" i="8" s="1"/>
  <c r="G22" i="1"/>
  <c r="I22" i="1"/>
  <c r="I38" i="1" s="1"/>
  <c r="K22" i="1"/>
  <c r="M22" i="1"/>
  <c r="A47" i="1"/>
  <c r="A48" i="1"/>
  <c r="G71" i="1"/>
  <c r="I71" i="1"/>
  <c r="K71" i="1"/>
  <c r="M71" i="1"/>
  <c r="G80" i="1"/>
  <c r="I80" i="1"/>
  <c r="K80" i="1"/>
  <c r="M80" i="1"/>
  <c r="A86" i="1"/>
  <c r="A56" i="8" s="1"/>
  <c r="A89" i="1"/>
  <c r="A90" i="1"/>
  <c r="G116" i="1"/>
  <c r="G119" i="1" s="1"/>
  <c r="I116" i="1"/>
  <c r="I119" i="1" s="1"/>
  <c r="K116" i="1"/>
  <c r="K119" i="1" s="1"/>
  <c r="M116" i="1"/>
  <c r="M119" i="1" s="1"/>
  <c r="A128" i="1"/>
  <c r="M29" i="6"/>
  <c r="Q17" i="6"/>
  <c r="S17" i="6" s="1"/>
  <c r="W17" i="6" s="1"/>
  <c r="Q15" i="7"/>
  <c r="K17" i="7"/>
  <c r="I20" i="6"/>
  <c r="O17" i="7" l="1"/>
  <c r="O21" i="7"/>
  <c r="Q21" i="7" s="1"/>
  <c r="Q17" i="7"/>
  <c r="G38" i="1"/>
  <c r="K42" i="4"/>
  <c r="K45" i="4" s="1"/>
  <c r="G42" i="4"/>
  <c r="G45" i="4" s="1"/>
  <c r="M42" i="4"/>
  <c r="M45" i="4" s="1"/>
  <c r="I42" i="4"/>
  <c r="I45" i="4" s="1"/>
  <c r="K29" i="6"/>
  <c r="K38" i="1"/>
  <c r="G82" i="1"/>
  <c r="G121" i="1" s="1"/>
  <c r="M38" i="1"/>
  <c r="M82" i="1"/>
  <c r="M121" i="1" s="1"/>
  <c r="K82" i="1"/>
  <c r="K121" i="1" s="1"/>
  <c r="I82" i="1"/>
  <c r="I121" i="1" s="1"/>
  <c r="S20" i="6"/>
  <c r="W14" i="6"/>
  <c r="W20" i="6" s="1"/>
  <c r="G41" i="8"/>
  <c r="G35" i="8"/>
  <c r="G47" i="8" s="1"/>
  <c r="W23" i="6"/>
  <c r="S26" i="6"/>
  <c r="W26" i="6" s="1"/>
  <c r="Q29" i="6"/>
  <c r="I35" i="8"/>
  <c r="I47" i="8" s="1"/>
  <c r="I41" i="8"/>
  <c r="K41" i="8"/>
  <c r="K35" i="8"/>
  <c r="K47" i="8" s="1"/>
  <c r="M35" i="8"/>
  <c r="M47" i="8" s="1"/>
  <c r="M41" i="8"/>
  <c r="Q19" i="7"/>
  <c r="Q20" i="6"/>
  <c r="O23" i="7" l="1"/>
  <c r="Q23" i="7"/>
  <c r="S29" i="6"/>
  <c r="W29" i="6"/>
</calcChain>
</file>

<file path=xl/sharedStrings.xml><?xml version="1.0" encoding="utf-8"?>
<sst xmlns="http://schemas.openxmlformats.org/spreadsheetml/2006/main" count="323" uniqueCount="180">
  <si>
    <t>บริษัท เอสโซ่ (ประเทศไทย) จำกัด (มหาชน)</t>
  </si>
  <si>
    <t>หมายเหตุ</t>
  </si>
  <si>
    <t>สินทรัพย์</t>
  </si>
  <si>
    <t>สินทรัพย์หมุนเวียน</t>
  </si>
  <si>
    <t>สินทรัพย์ไม่หมุนเวียน</t>
  </si>
  <si>
    <t>รวมสินทรัพย์</t>
  </si>
  <si>
    <t>หนี้สินหมุนเวียน</t>
  </si>
  <si>
    <t>หนี้สินไม่หมุนเวียน</t>
  </si>
  <si>
    <t>รวมหนี้สิน</t>
  </si>
  <si>
    <t>ทุนเรือนหุ้น</t>
  </si>
  <si>
    <t>ส่วนเกินมูลค่าหุ้น</t>
  </si>
  <si>
    <t>รายได้อื่น</t>
  </si>
  <si>
    <t>งบกระแสเงินสด</t>
  </si>
  <si>
    <t>เงินสดจ่ายเพื่อซื้อที่ดิน อาคารและอุปกรณ์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</si>
  <si>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</si>
  <si>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</si>
  <si>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</t>
  </si>
  <si>
    <t>ทุนที่ออกและ</t>
  </si>
  <si>
    <t>-</t>
  </si>
  <si>
    <t>กำไรสะสม</t>
  </si>
  <si>
    <t>กระแสเงินสดจากกิจกรรมดำเนินงาน</t>
  </si>
  <si>
    <t>หนี้สินไม่หมุนเวียนอื่น</t>
  </si>
  <si>
    <t>สินทรัพย์ไม่หมุนเวียนอื่น</t>
  </si>
  <si>
    <t>กรรมการ ................................................................................</t>
  </si>
  <si>
    <t>ลูกหนี้กิจการที่เกี่ยวข้องกัน</t>
  </si>
  <si>
    <t>เงินกู้ยืมระยะสั้นจากกิจการที่เกี่ยวข้องกัน</t>
  </si>
  <si>
    <t>เจ้าหนี้กิจการที่เกี่ยวข้องกัน</t>
  </si>
  <si>
    <t>สินทรัพย์หมุนเวียนอื่น</t>
  </si>
  <si>
    <t>เงินกู้ยืมระยะยาวจากกิจการที่เกี่ยวข้องกัน</t>
  </si>
  <si>
    <t>ดอกเบี้ยรับ</t>
  </si>
  <si>
    <t>สำรองตามกฎหมาย</t>
  </si>
  <si>
    <t>ส่วนแบ่งกำไรในบริษัทร่วม</t>
  </si>
  <si>
    <t>ค่าเช่าจ่ายล่วงหน้าและรายจ่ายรอตัดบัญชี</t>
  </si>
  <si>
    <t>เจ้าหนี้การค้าและเจ้าหนี้อื่น</t>
  </si>
  <si>
    <t>จัดสรรแล้ว -</t>
  </si>
  <si>
    <t>ชำระแล้ว</t>
  </si>
  <si>
    <t xml:space="preserve">   </t>
  </si>
  <si>
    <t>(จำนวนเงินเป็นหน่วยพันบาทนอกจากจะกล่าวไว้เป็นหน่วยอื่น)</t>
  </si>
  <si>
    <t>ค่าใช้จ่ายในการขาย</t>
  </si>
  <si>
    <t>ค่าใช้จ่ายในการบริหาร</t>
  </si>
  <si>
    <t>งบแสดงฐานะการเงิน</t>
  </si>
  <si>
    <t xml:space="preserve">ทุนจดทะเบียน </t>
  </si>
  <si>
    <t xml:space="preserve">ทุนที่ออกและชำระแล้ว </t>
  </si>
  <si>
    <t>งบกำไรขาดทุนเบ็ดเสร็จ</t>
  </si>
  <si>
    <t>ส่วนที่เป็นของส่วนได้เสียที่ไม่มีอำนาจควบคุม</t>
  </si>
  <si>
    <t>เงินลงทุนเผื่อขาย</t>
  </si>
  <si>
    <t>รวมส่วนของ</t>
  </si>
  <si>
    <t>ส่วนได้เสียที่ไม่มี</t>
  </si>
  <si>
    <t>อำนาจควบคุม</t>
  </si>
  <si>
    <t>หุ้นสามัญจำนวน 3,467,916,666 หุ้น</t>
  </si>
  <si>
    <t>มูลค่าที่ตราไว้หุ้นละ 4.9338 บาท</t>
  </si>
  <si>
    <t>หุ้นสามัญจำนวน 3,460,858,000 หุ้น</t>
  </si>
  <si>
    <t>มูลค่าที่ได้รับชำระแล้วหุ้นละ 4.9338 บาท</t>
  </si>
  <si>
    <t>(แสดงหน่วยเป็นบาทต่อหุ้น)</t>
  </si>
  <si>
    <t>สินค้าคงเหลือ - สุทธิ</t>
  </si>
  <si>
    <t>เงินสดจ่ายคืนเงินกู้ยืมระยะยาว</t>
  </si>
  <si>
    <t>เงินชดเชยจากกองทุนน้ำมันเชื้อเพลิง</t>
  </si>
  <si>
    <t>ลูกหนี้การค้า - สุทธิ</t>
  </si>
  <si>
    <t>สินทรัพย์ไม่มีตัวตน - สุทธิ</t>
  </si>
  <si>
    <t>ที่ดิน อาคารและอุปกรณ์ - สุทธิ</t>
  </si>
  <si>
    <t>เงินให้กู้ยืมระยะยาวแก่กิจการที่เกี่ยวข้องกัน</t>
  </si>
  <si>
    <t>สินทรัพย์ภาษีเงินได้รอตัดบัญชี - สุทธิ</t>
  </si>
  <si>
    <t>รวมสินทรัพย์หมุนเวียน</t>
  </si>
  <si>
    <t>รวมสินทรัพย์ไม่หมุนเวียน</t>
  </si>
  <si>
    <t xml:space="preserve">เงินสดรับจากการขายที่ดิน อาคารและอุปกรณ์ </t>
  </si>
  <si>
    <t>ภาระผูกพัน</t>
  </si>
  <si>
    <t>รวมองค์ประกอบ</t>
  </si>
  <si>
    <t>ส่วนเกิน</t>
  </si>
  <si>
    <t>ผลประโยชน์พนักงาน</t>
  </si>
  <si>
    <t>อื่นของส่วน</t>
  </si>
  <si>
    <t>มูลค่าหุ้น</t>
  </si>
  <si>
    <t>ยังไม่ได้จัดสรร -</t>
  </si>
  <si>
    <t>เงินลงทุนในบริษัทย่อย</t>
  </si>
  <si>
    <t>เงินลงทุนในบริษัทร่วม</t>
  </si>
  <si>
    <t>เงินสดจากการรับชำระหนี้เงินกู้จากกิจการที่เกี่ยวข้องกัน</t>
  </si>
  <si>
    <t>เงินให้กู้ยืมแก่กิจการที่เกี่ยวข้องกัน</t>
  </si>
  <si>
    <t>เงินสดจ่ายเพื่อซื้อสินทรัพย์ไม่มีตัวตน</t>
  </si>
  <si>
    <t>เงินกู้ยืมระยะยาวจากสถาบันการเงิน</t>
  </si>
  <si>
    <t>รวมหนี้สินหมุนเวียน</t>
  </si>
  <si>
    <t>รวมหนี้สินไม่หมุนเวียน</t>
  </si>
  <si>
    <t>ภาระผูกพันผลประโยชน์พนักงานระยะสั้น</t>
  </si>
  <si>
    <t>ภาระผูกพันผลประโยชน์พนักงานระยะยาว</t>
  </si>
  <si>
    <t>ลูกหนี้อื่น - สุทธิ</t>
  </si>
  <si>
    <t>กำไรเบ็ดเสร็จรวม</t>
  </si>
  <si>
    <t>เงินสดและรายการเทียบเท่าเงินสดปลายงวด</t>
  </si>
  <si>
    <t>เงินสดและรายการเทียบเท่าเงินสดต้นงวด</t>
  </si>
  <si>
    <t>เงินสดสุทธิใช้ไปจากกิจกรรมจัดหาเงิน</t>
  </si>
  <si>
    <t>เงินสดสุทธิได้มาจากกิจกรรมดำเนินงาน</t>
  </si>
  <si>
    <t>เงินปันผลรับจากบริษัทร่วม</t>
  </si>
  <si>
    <t>เงินปันผลรับจากบริษัทย่อย</t>
  </si>
  <si>
    <t>ยังไม่ได้จัดสรร</t>
  </si>
  <si>
    <t>จัดสรรแล้ว</t>
  </si>
  <si>
    <t>กำไรหรือขาดทุนในภายหลัง</t>
  </si>
  <si>
    <t>จากบริษัทร่วม</t>
  </si>
  <si>
    <t>กำไรจากการขาย</t>
  </si>
  <si>
    <t>กำไรก่อนภาษีเงินได้</t>
  </si>
  <si>
    <t>กำไรต่อหุ้นขั้นพื้นฐาน</t>
  </si>
  <si>
    <t>เบ็ดเสร็จอื่น</t>
  </si>
  <si>
    <t>กำไรขั้นต้น</t>
  </si>
  <si>
    <t>ส่วนของเจ้าของ</t>
  </si>
  <si>
    <t>หนี้สินและส่วนของเจ้าของ</t>
  </si>
  <si>
    <t>องค์ประกอบอื่นของส่วนของเจ้าของ</t>
  </si>
  <si>
    <t xml:space="preserve">รวมส่วนของเจ้าของ </t>
  </si>
  <si>
    <t>รวมหนี้สินและส่วนของเจ้าของ</t>
  </si>
  <si>
    <t>งบแสดงการเปลี่ยนแปลงส่วนของเจ้าของ</t>
  </si>
  <si>
    <t>ของเจ้าของ</t>
  </si>
  <si>
    <t>เจ้าของ</t>
  </si>
  <si>
    <t>ยังไม่ได้ตรวจสอบ</t>
  </si>
  <si>
    <t>ตรวจสอบแล้ว</t>
  </si>
  <si>
    <t>31 ธันวาคม</t>
  </si>
  <si>
    <t>ข้อมูลทางการเงินรวม</t>
  </si>
  <si>
    <t>ข้อมูลทางการเงินเฉพาะกิจการ</t>
  </si>
  <si>
    <t>ส่วนที่เป็นของผู้เป็นเจ้าของของบริษัทใหญ่</t>
  </si>
  <si>
    <t>กำไรขาดทุนเบ็ดเสร็จอื่น</t>
  </si>
  <si>
    <t>ข้อมูลทางการเงินรวม (ยังไม่ได้ตรวจสอบ)</t>
  </si>
  <si>
    <t>ข้อมูลทางการเงินเฉพาะกิจการ (ยังไม่ได้ตรวจสอบ)</t>
  </si>
  <si>
    <t>กำไรเบ็ดเสร็จรวมสำหรับงวด</t>
  </si>
  <si>
    <t>การเปลี่ยนแปลงในส่วนของเจ้าของสำหรับงวด</t>
  </si>
  <si>
    <t>รายการที่จะจัดประเภทรายการใหม่เข้าไปไว้ใน</t>
  </si>
  <si>
    <t>เงินปันผลจ่ายให้แก่ส่วนได้เสียที่ไม่มีอำนาจควบคุม</t>
  </si>
  <si>
    <t>เงินสดจ่ายคืนเงินกู้ยืมระยะยาวจากกิจการที่เกี่ยวข้องกัน</t>
  </si>
  <si>
    <t>เงินสดรับจากเงินกู้ยืมระยะยาวจากกิจการที่เกี่ยวข้องกัน</t>
  </si>
  <si>
    <t>กำไรสำหรับงวด</t>
  </si>
  <si>
    <t>เงินสดสุทธิใช้ไปในกิจกรรมลงทุน</t>
  </si>
  <si>
    <t>31 มีนาคม</t>
  </si>
  <si>
    <t>พ.ศ. 2561</t>
  </si>
  <si>
    <t>ภาษีเงินได้ค้างจ่าย</t>
  </si>
  <si>
    <t>ยอดคงเหลือ ณ วันที่ 31 มีนาคม พ.ศ. 2561</t>
  </si>
  <si>
    <t>จ่ายดอกเบี้ย</t>
  </si>
  <si>
    <t>จ่ายภาษีเงินได้</t>
  </si>
  <si>
    <t>เงินปันผลรับจากเงินลงทุนเผื่อขาย</t>
  </si>
  <si>
    <t>ค่าใช้จ่ายภาษีเงินได้</t>
  </si>
  <si>
    <t>รายได้ดอกเบี้ย</t>
  </si>
  <si>
    <t>ต้นทุนทางการเงิน</t>
  </si>
  <si>
    <t>กำไรเบ็ดเสร็จอื่นสำหรับงวด-สุทธิจากภาษี :</t>
  </si>
  <si>
    <t>การเปลี่ยนแปลงมูลค่ายุติธรรมเงินลงทุนเผื่อขาย</t>
  </si>
  <si>
    <t>การแบ่งปันกำไร :</t>
  </si>
  <si>
    <t>การแบ่งปันกำไรเบ็ดเสร็จรวม :</t>
  </si>
  <si>
    <t>กำไรต่อหุ้นสำหรับการแบ่งปันกำไร</t>
  </si>
  <si>
    <t>ส่วนของบริษัทใหญ่</t>
  </si>
  <si>
    <t>กำไรขาดทุนเบ็ดเสร็จรวม</t>
  </si>
  <si>
    <t>เงินสดได้มาจากกิจกรรมดำเนินงาน</t>
  </si>
  <si>
    <t>ยอดคงเหลือ ณ วันที่ 1 มกราคม พ.ศ. 2561</t>
  </si>
  <si>
    <t>จากกิจการที่เกี่ยวข้องกัน</t>
  </si>
  <si>
    <t>พนักงาน</t>
  </si>
  <si>
    <t>ผลประโยชน์</t>
  </si>
  <si>
    <t>ณ วันที่ 31 มีนาคม พ.ศ. 2562</t>
  </si>
  <si>
    <t>พ.ศ. 2562</t>
  </si>
  <si>
    <t>ยอดคงเหลือ ณ วันที่ 1 มกราคม พ.ศ. 2562</t>
  </si>
  <si>
    <t>ยอดคงเหลือ ณ วันที่ 31 มีนาคม พ.ศ. 2562</t>
  </si>
  <si>
    <t>ผู้เป็นเจ้าของ</t>
  </si>
  <si>
    <t>ของบริษัทใหญ่</t>
  </si>
  <si>
    <t>อื่นของส่วนของ</t>
  </si>
  <si>
    <t>ส่วนของเงินกู้ยืมระยะยาวที่ถึงกำหนดชำระ</t>
  </si>
  <si>
    <t>ภายในหนึ่งปีจากสถาบันการเงิน</t>
  </si>
  <si>
    <t>ภายในหนึ่งปีจากกิจการที่เกี่ยวข้องกัน</t>
  </si>
  <si>
    <t>การเปลี่ยนแปลงในส่วนของเจ้าของ</t>
  </si>
  <si>
    <t xml:space="preserve">   สำหรับงวด</t>
  </si>
  <si>
    <t>เงินสดรับสุทธิจากเงินกู้ยืมระยะสั้น</t>
  </si>
  <si>
    <t>เงินสดจ่ายสุทธิจากเงินกู้ยืมระยะสั้น</t>
  </si>
  <si>
    <t>เงินสดและรายการเทียบเท่าเงินสดเพิ่มขึ้นสุทธิ</t>
  </si>
  <si>
    <t>รายได้จากการขายและการให้บริการ</t>
  </si>
  <si>
    <t>ส่วนแบ่งกำไร</t>
  </si>
  <si>
    <t xml:space="preserve">กำไรสะสม </t>
  </si>
  <si>
    <t>ต้นทุนขายและการให้บริการ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</si>
  <si>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</si>
  <si>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</si>
  <si>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r>
      <t xml:space="preserve">หนี้สินและส่วนของเจ้าของ </t>
    </r>
    <r>
      <rPr>
        <sz val="9"/>
        <rFont val="Arial Unicode MS"/>
        <family val="2"/>
      </rPr>
      <t>(ต่อ)</t>
    </r>
  </si>
  <si>
    <t>สำหรับงวดสามเดือนสิ้นสุดวันที่ 31 มีนาคม พ.ศ. 2562</t>
  </si>
  <si>
    <t xml:space="preserve">ยอดคงเหลือ ณ วันที่ 1 มกราคม </t>
  </si>
  <si>
    <t xml:space="preserve">   พ.ศ. 2561</t>
  </si>
  <si>
    <t xml:space="preserve">ยอดคงเหลือ ณ วันที่ 31 มีนาคม </t>
  </si>
  <si>
    <t>ยอดคงเหลือ ณ วันที่ 1 มกราคม</t>
  </si>
  <si>
    <t xml:space="preserve">   พ.ศ. 2562</t>
  </si>
  <si>
    <t>เงินเบิกเกินบัญชีและเงินกู้ยืมระยะสั้นจาก</t>
  </si>
  <si>
    <t>สถาบันการเงิน</t>
  </si>
  <si>
    <t>หมายเหตุประกอบข้อมูลทางการเงินในหน้า 9 ถึง 22 เป็นส่วนหนึ่งของข้อมูลทางการเงินระหว่างกาลนี้</t>
  </si>
  <si>
    <t>14 ฉ</t>
  </si>
  <si>
    <t>14 ช</t>
  </si>
  <si>
    <t>14 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</si>
</sst>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#,##0;\(#,##0\)"/>
    <numFmt numFmtId="165" formatCode="#,##0;\(#,##0\);\-"/>
    <numFmt numFmtId="166" formatCode="#,##0.00;\(#,##0.00\);\-"/>
  </numFmts>
  <fonts count="7" x14ac:knownFonts="1">
    <font>
      <sz val="14"/>
      <name val="Cordia New"/>
      <charset val="222"/>
    </font>
    <font>
      <sz val="11"/>
      <color indexed="8"/>
      <name val="Calibri"/>
      <family val="2"/>
    </font>
    <font>
      <sz val="14"/>
      <name val="Cordia New"/>
      <family val="2"/>
    </font>
    <font>
      <b/>
      <sz val="9"/>
      <name val="Arial Unicode MS"/>
      <family val="2"/>
    </font>
    <font>
      <sz val="9"/>
      <name val="Arial Unicode MS"/>
      <family val="2"/>
    </font>
    <font>
      <sz val="7.5"/>
      <name val="Arial Unicode MS"/>
      <family val="2"/>
    </font>
    <font>
      <b/>
      <sz val="7.5"/>
      <name val="Arial Unicode MS"/>
      <family val="2"/>
    </font>
  </fonts>
  <fills count="3">
    <fill>
      <patternFill patternType="none"/>
    </fill>
    <fill>
      <patternFill patternType="gray125"/>
    </fill>
    <fill>
      <patternFill patternType="solid">
        <fgColor rgb="FFF7F7FF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 applyBorder="0"/>
  </cellStyleXfs>
  <cellXfs count="163">
    <xf numFmtId="0" fontId="0" fillId="0" borderId="0" xfId="0"/>
    <xf numFmtId="164" fontId="3" fillId="0" borderId="0" xfId="0" applyNumberFormat="1" applyFont="1" applyFill="1" applyAlignment="1">
      <alignment vertical="center"/>
    </xf>
    <xf numFmtId="164" fontId="4" fillId="0" borderId="0" xfId="0" applyNumberFormat="1" applyFont="1" applyFill="1" applyAlignment="1">
      <alignment horizontal="right" vertical="center"/>
    </xf>
    <xf numFmtId="164" fontId="4" fillId="0" borderId="0" xfId="0" applyNumberFormat="1" applyFont="1" applyFill="1" applyAlignment="1">
      <alignment vertical="center"/>
    </xf>
    <xf numFmtId="164" fontId="4" fillId="0" borderId="1" xfId="0" applyNumberFormat="1" applyFont="1" applyFill="1" applyBorder="1" applyAlignment="1">
      <alignment vertical="center"/>
    </xf>
    <xf numFmtId="164" fontId="3" fillId="0" borderId="1" xfId="0" applyNumberFormat="1" applyFont="1" applyFill="1" applyBorder="1" applyAlignment="1">
      <alignment vertical="center"/>
    </xf>
    <xf numFmtId="164" fontId="4" fillId="0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right" vertical="center"/>
    </xf>
    <xf numFmtId="164" fontId="4" fillId="0" borderId="0" xfId="0" applyNumberFormat="1" applyFont="1" applyFill="1" applyBorder="1" applyAlignment="1">
      <alignment vertical="center"/>
    </xf>
    <xf numFmtId="164" fontId="4" fillId="0" borderId="0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Alignment="1">
      <alignment horizontal="right" vertical="center"/>
    </xf>
    <xf numFmtId="165" fontId="4" fillId="0" borderId="0" xfId="0" applyNumberFormat="1" applyFont="1" applyFill="1" applyAlignment="1">
      <alignment vertical="center"/>
    </xf>
    <xf numFmtId="165" fontId="4" fillId="0" borderId="0" xfId="0" applyNumberFormat="1" applyFont="1" applyFill="1" applyBorder="1" applyAlignment="1">
      <alignment horizontal="right" vertical="center"/>
    </xf>
    <xf numFmtId="165" fontId="4" fillId="0" borderId="0" xfId="3" applyNumberFormat="1" applyFont="1" applyFill="1" applyAlignment="1">
      <alignment horizontal="right" vertical="center"/>
    </xf>
    <xf numFmtId="165" fontId="4" fillId="0" borderId="0" xfId="1" applyNumberFormat="1" applyFont="1" applyFill="1" applyAlignment="1">
      <alignment horizontal="right" vertical="center"/>
    </xf>
    <xf numFmtId="164" fontId="3" fillId="0" borderId="0" xfId="0" applyNumberFormat="1" applyFont="1" applyFill="1" applyBorder="1" applyAlignment="1">
      <alignment vertical="center"/>
    </xf>
    <xf numFmtId="164" fontId="3" fillId="0" borderId="0" xfId="0" applyNumberFormat="1" applyFont="1" applyFill="1" applyAlignment="1">
      <alignment horizontal="right" vertical="center"/>
    </xf>
    <xf numFmtId="164" fontId="5" fillId="0" borderId="0" xfId="0" applyNumberFormat="1" applyFont="1" applyFill="1" applyAlignment="1">
      <alignment vertical="center"/>
    </xf>
    <xf numFmtId="164" fontId="5" fillId="0" borderId="0" xfId="0" applyNumberFormat="1" applyFont="1" applyFill="1" applyAlignment="1">
      <alignment horizontal="center" vertical="center"/>
    </xf>
    <xf numFmtId="164" fontId="5" fillId="0" borderId="0" xfId="0" applyNumberFormat="1" applyFont="1" applyFill="1" applyAlignment="1">
      <alignment horizontal="right" vertical="center"/>
    </xf>
    <xf numFmtId="164" fontId="6" fillId="0" borderId="0" xfId="0" applyNumberFormat="1" applyFont="1" applyFill="1" applyBorder="1" applyAlignment="1">
      <alignment horizontal="center" vertical="center"/>
    </xf>
    <xf numFmtId="164" fontId="6" fillId="0" borderId="0" xfId="0" applyNumberFormat="1" applyFont="1" applyFill="1" applyBorder="1" applyAlignment="1">
      <alignment horizontal="right" vertical="center"/>
    </xf>
    <xf numFmtId="164" fontId="6" fillId="0" borderId="0" xfId="0" applyNumberFormat="1" applyFont="1" applyFill="1" applyBorder="1" applyAlignment="1">
      <alignment vertical="center"/>
    </xf>
    <xf numFmtId="164" fontId="6" fillId="0" borderId="0" xfId="0" applyNumberFormat="1" applyFont="1" applyFill="1" applyAlignment="1">
      <alignment vertical="center"/>
    </xf>
    <xf numFmtId="164" fontId="6" fillId="0" borderId="0" xfId="0" applyNumberFormat="1" applyFont="1" applyFill="1" applyAlignment="1">
      <alignment horizontal="center" vertical="center"/>
    </xf>
    <xf numFmtId="164" fontId="6" fillId="0" borderId="0" xfId="0" applyNumberFormat="1" applyFont="1" applyFill="1" applyAlignment="1">
      <alignment horizontal="right" vertical="center"/>
    </xf>
    <xf numFmtId="164" fontId="5" fillId="0" borderId="0" xfId="3" applyNumberFormat="1" applyFont="1" applyFill="1" applyAlignment="1">
      <alignment vertical="center"/>
    </xf>
    <xf numFmtId="164" fontId="5" fillId="0" borderId="0" xfId="0" applyNumberFormat="1" applyFont="1" applyFill="1" applyBorder="1" applyAlignment="1">
      <alignment vertical="center"/>
    </xf>
    <xf numFmtId="164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/>
    <xf numFmtId="0" fontId="6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164" fontId="4" fillId="0" borderId="4" xfId="0" applyNumberFormat="1" applyFont="1" applyFill="1" applyBorder="1" applyAlignment="1">
      <alignment vertical="center"/>
    </xf>
    <xf numFmtId="164" fontId="4" fillId="0" borderId="4" xfId="0" applyNumberFormat="1" applyFont="1" applyFill="1" applyBorder="1" applyAlignment="1">
      <alignment horizontal="center" vertical="center"/>
    </xf>
    <xf numFmtId="164" fontId="4" fillId="0" borderId="4" xfId="0" applyNumberFormat="1" applyFont="1" applyFill="1" applyBorder="1" applyAlignment="1">
      <alignment horizontal="right" vertical="center"/>
    </xf>
    <xf numFmtId="164" fontId="6" fillId="0" borderId="4" xfId="0" applyNumberFormat="1" applyFont="1" applyFill="1" applyBorder="1" applyAlignment="1">
      <alignment horizontal="right" vertical="center"/>
    </xf>
    <xf numFmtId="164" fontId="6" fillId="0" borderId="1" xfId="0" applyNumberFormat="1" applyFont="1" applyFill="1" applyBorder="1" applyAlignment="1">
      <alignment horizontal="right" vertical="center"/>
    </xf>
    <xf numFmtId="165" fontId="5" fillId="0" borderId="0" xfId="1" applyNumberFormat="1" applyFont="1" applyFill="1" applyBorder="1" applyAlignment="1">
      <alignment horizontal="right" vertical="center"/>
    </xf>
    <xf numFmtId="165" fontId="5" fillId="0" borderId="0" xfId="3" applyNumberFormat="1" applyFont="1" applyFill="1" applyBorder="1" applyAlignment="1">
      <alignment horizontal="center" vertical="center"/>
    </xf>
    <xf numFmtId="165" fontId="6" fillId="0" borderId="0" xfId="3" applyNumberFormat="1" applyFont="1" applyFill="1" applyBorder="1" applyAlignment="1">
      <alignment horizontal="right" vertical="center"/>
    </xf>
    <xf numFmtId="165" fontId="5" fillId="0" borderId="0" xfId="3" applyNumberFormat="1" applyFont="1" applyFill="1" applyBorder="1" applyAlignment="1">
      <alignment horizontal="right" vertical="center"/>
    </xf>
    <xf numFmtId="165" fontId="5" fillId="0" borderId="0" xfId="4" applyNumberFormat="1" applyFont="1" applyFill="1" applyBorder="1" applyAlignment="1">
      <alignment horizontal="right" vertical="center"/>
    </xf>
    <xf numFmtId="165" fontId="5" fillId="0" borderId="0" xfId="0" applyNumberFormat="1" applyFont="1" applyFill="1" applyBorder="1" applyAlignment="1">
      <alignment vertical="center"/>
    </xf>
    <xf numFmtId="165" fontId="5" fillId="0" borderId="0" xfId="0" applyNumberFormat="1" applyFont="1" applyFill="1" applyAlignment="1">
      <alignment horizontal="right" vertical="center"/>
    </xf>
    <xf numFmtId="165" fontId="5" fillId="0" borderId="0" xfId="0" applyNumberFormat="1" applyFont="1" applyFill="1" applyAlignment="1">
      <alignment vertical="center"/>
    </xf>
    <xf numFmtId="165" fontId="5" fillId="0" borderId="1" xfId="0" applyNumberFormat="1" applyFont="1" applyFill="1" applyBorder="1" applyAlignment="1">
      <alignment horizontal="right" vertical="center"/>
    </xf>
    <xf numFmtId="165" fontId="5" fillId="0" borderId="0" xfId="0" applyNumberFormat="1" applyFont="1" applyFill="1" applyBorder="1" applyAlignment="1">
      <alignment horizontal="right" vertical="center"/>
    </xf>
    <xf numFmtId="165" fontId="5" fillId="0" borderId="1" xfId="0" applyNumberFormat="1" applyFont="1" applyFill="1" applyBorder="1" applyAlignment="1">
      <alignment vertical="center"/>
    </xf>
    <xf numFmtId="165" fontId="5" fillId="0" borderId="1" xfId="4" applyNumberFormat="1" applyFont="1" applyFill="1" applyBorder="1" applyAlignment="1">
      <alignment horizontal="right" vertical="center"/>
    </xf>
    <xf numFmtId="165" fontId="5" fillId="0" borderId="5" xfId="0" applyNumberFormat="1" applyFont="1" applyFill="1" applyBorder="1" applyAlignment="1">
      <alignment horizontal="right" vertical="center"/>
    </xf>
    <xf numFmtId="165" fontId="5" fillId="0" borderId="0" xfId="3" applyNumberFormat="1" applyFont="1" applyFill="1" applyAlignment="1">
      <alignment horizontal="right" vertical="center"/>
    </xf>
    <xf numFmtId="165" fontId="5" fillId="0" borderId="1" xfId="3" applyNumberFormat="1" applyFont="1" applyFill="1" applyBorder="1" applyAlignment="1">
      <alignment horizontal="right" vertical="center"/>
    </xf>
    <xf numFmtId="165" fontId="5" fillId="0" borderId="1" xfId="1" applyNumberFormat="1" applyFont="1" applyFill="1" applyBorder="1" applyAlignment="1">
      <alignment horizontal="right" vertical="center"/>
    </xf>
    <xf numFmtId="164" fontId="6" fillId="0" borderId="0" xfId="3" applyNumberFormat="1" applyFont="1" applyFill="1" applyBorder="1" applyAlignment="1">
      <alignment vertical="center"/>
    </xf>
    <xf numFmtId="165" fontId="5" fillId="0" borderId="0" xfId="2" applyNumberFormat="1" applyFont="1" applyFill="1" applyBorder="1" applyAlignment="1">
      <alignment horizontal="right" vertical="center"/>
    </xf>
    <xf numFmtId="165" fontId="5" fillId="0" borderId="1" xfId="2" applyNumberFormat="1" applyFont="1" applyFill="1" applyBorder="1" applyAlignment="1">
      <alignment horizontal="right" vertical="center"/>
    </xf>
    <xf numFmtId="165" fontId="5" fillId="0" borderId="2" xfId="1" applyNumberFormat="1" applyFont="1" applyFill="1" applyBorder="1" applyAlignment="1">
      <alignment horizontal="right" vertical="center"/>
    </xf>
    <xf numFmtId="165" fontId="5" fillId="0" borderId="0" xfId="2" applyNumberFormat="1" applyFont="1" applyFill="1" applyAlignment="1">
      <alignment horizontal="right" vertical="center"/>
    </xf>
    <xf numFmtId="165" fontId="5" fillId="0" borderId="0" xfId="1" applyNumberFormat="1" applyFont="1" applyFill="1" applyAlignment="1">
      <alignment horizontal="right" vertical="center"/>
    </xf>
    <xf numFmtId="165" fontId="6" fillId="0" borderId="0" xfId="0" applyNumberFormat="1" applyFont="1" applyFill="1" applyBorder="1" applyAlignment="1">
      <alignment horizontal="right" vertical="center"/>
    </xf>
    <xf numFmtId="165" fontId="6" fillId="0" borderId="0" xfId="0" applyNumberFormat="1" applyFont="1" applyFill="1" applyAlignment="1">
      <alignment horizontal="right" vertical="center"/>
    </xf>
    <xf numFmtId="165" fontId="5" fillId="0" borderId="0" xfId="3" applyNumberFormat="1" applyFont="1" applyFill="1" applyBorder="1" applyAlignment="1">
      <alignment vertical="center"/>
    </xf>
    <xf numFmtId="165" fontId="5" fillId="0" borderId="3" xfId="1" applyNumberFormat="1" applyFont="1" applyFill="1" applyBorder="1" applyAlignment="1">
      <alignment horizontal="right" vertical="center"/>
    </xf>
    <xf numFmtId="165" fontId="5" fillId="0" borderId="0" xfId="3" applyNumberFormat="1" applyFont="1" applyFill="1" applyAlignment="1">
      <alignment vertical="center"/>
    </xf>
    <xf numFmtId="164" fontId="4" fillId="0" borderId="0" xfId="0" applyNumberFormat="1" applyFont="1" applyFill="1" applyAlignment="1">
      <alignment horizontal="center" vertical="center"/>
    </xf>
    <xf numFmtId="165" fontId="4" fillId="0" borderId="0" xfId="3" applyNumberFormat="1" applyFont="1" applyFill="1" applyBorder="1" applyAlignment="1">
      <alignment horizontal="right" vertical="center"/>
    </xf>
    <xf numFmtId="165" fontId="4" fillId="0" borderId="0" xfId="1" applyNumberFormat="1" applyFont="1" applyFill="1" applyBorder="1" applyAlignment="1">
      <alignment horizontal="right" vertical="center"/>
    </xf>
    <xf numFmtId="165" fontId="3" fillId="0" borderId="0" xfId="3" applyNumberFormat="1" applyFont="1" applyFill="1" applyBorder="1" applyAlignment="1">
      <alignment horizontal="right" vertical="center"/>
    </xf>
    <xf numFmtId="165" fontId="3" fillId="0" borderId="0" xfId="3" applyNumberFormat="1" applyFont="1" applyFill="1" applyAlignment="1">
      <alignment horizontal="right" vertical="center"/>
    </xf>
    <xf numFmtId="165" fontId="5" fillId="2" borderId="0" xfId="4" applyNumberFormat="1" applyFont="1" applyFill="1" applyBorder="1" applyAlignment="1">
      <alignment horizontal="right" vertical="center"/>
    </xf>
    <xf numFmtId="165" fontId="5" fillId="2" borderId="0" xfId="0" applyNumberFormat="1" applyFont="1" applyFill="1" applyBorder="1" applyAlignment="1">
      <alignment vertical="center"/>
    </xf>
    <xf numFmtId="165" fontId="5" fillId="2" borderId="0" xfId="3" applyNumberFormat="1" applyFont="1" applyFill="1" applyBorder="1" applyAlignment="1">
      <alignment horizontal="right" vertical="center"/>
    </xf>
    <xf numFmtId="165" fontId="5" fillId="2" borderId="0" xfId="3" applyNumberFormat="1" applyFont="1" applyFill="1" applyAlignment="1">
      <alignment horizontal="right" vertical="center"/>
    </xf>
    <xf numFmtId="165" fontId="5" fillId="2" borderId="1" xfId="0" applyNumberFormat="1" applyFont="1" applyFill="1" applyBorder="1" applyAlignment="1">
      <alignment horizontal="right" vertical="center"/>
    </xf>
    <xf numFmtId="165" fontId="5" fillId="2" borderId="1" xfId="3" applyNumberFormat="1" applyFont="1" applyFill="1" applyBorder="1" applyAlignment="1">
      <alignment horizontal="right" vertical="center"/>
    </xf>
    <xf numFmtId="165" fontId="5" fillId="2" borderId="1" xfId="4" applyNumberFormat="1" applyFont="1" applyFill="1" applyBorder="1" applyAlignment="1">
      <alignment horizontal="right" vertical="center"/>
    </xf>
    <xf numFmtId="165" fontId="5" fillId="2" borderId="1" xfId="1" applyNumberFormat="1" applyFont="1" applyFill="1" applyBorder="1" applyAlignment="1">
      <alignment horizontal="right" vertical="center"/>
    </xf>
    <xf numFmtId="165" fontId="5" fillId="2" borderId="5" xfId="3" applyNumberFormat="1" applyFont="1" applyFill="1" applyBorder="1" applyAlignment="1">
      <alignment horizontal="right" vertical="center"/>
    </xf>
    <xf numFmtId="165" fontId="5" fillId="2" borderId="0" xfId="2" applyNumberFormat="1" applyFont="1" applyFill="1" applyAlignment="1">
      <alignment horizontal="right" vertical="center"/>
    </xf>
    <xf numFmtId="165" fontId="5" fillId="2" borderId="0" xfId="1" applyNumberFormat="1" applyFont="1" applyFill="1" applyBorder="1" applyAlignment="1">
      <alignment horizontal="right" vertical="center"/>
    </xf>
    <xf numFmtId="165" fontId="5" fillId="2" borderId="1" xfId="2" applyNumberFormat="1" applyFont="1" applyFill="1" applyBorder="1" applyAlignment="1">
      <alignment horizontal="right" vertical="center"/>
    </xf>
    <xf numFmtId="165" fontId="6" fillId="2" borderId="0" xfId="0" applyNumberFormat="1" applyFont="1" applyFill="1" applyBorder="1" applyAlignment="1">
      <alignment horizontal="right" vertical="center"/>
    </xf>
    <xf numFmtId="165" fontId="5" fillId="2" borderId="5" xfId="0" applyNumberFormat="1" applyFont="1" applyFill="1" applyBorder="1" applyAlignment="1">
      <alignment horizontal="right" vertical="center"/>
    </xf>
    <xf numFmtId="165" fontId="5" fillId="2" borderId="0" xfId="1" applyNumberFormat="1" applyFont="1" applyFill="1" applyAlignment="1">
      <alignment horizontal="right" vertical="center"/>
    </xf>
    <xf numFmtId="165" fontId="5" fillId="2" borderId="0" xfId="2" applyNumberFormat="1" applyFont="1" applyFill="1" applyBorder="1" applyAlignment="1">
      <alignment horizontal="right" vertical="center"/>
    </xf>
    <xf numFmtId="164" fontId="4" fillId="0" borderId="0" xfId="0" applyNumberFormat="1" applyFont="1" applyFill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165" fontId="4" fillId="0" borderId="1" xfId="0" applyNumberFormat="1" applyFont="1" applyFill="1" applyBorder="1" applyAlignment="1">
      <alignment horizontal="right" vertical="center"/>
    </xf>
    <xf numFmtId="164" fontId="4" fillId="0" borderId="0" xfId="5" applyNumberFormat="1" applyFont="1" applyFill="1" applyAlignment="1">
      <alignment vertical="center"/>
    </xf>
    <xf numFmtId="164" fontId="3" fillId="0" borderId="0" xfId="5" applyNumberFormat="1" applyFont="1" applyFill="1" applyAlignment="1">
      <alignment horizontal="center" vertical="center"/>
    </xf>
    <xf numFmtId="165" fontId="4" fillId="0" borderId="0" xfId="0" applyNumberFormat="1" applyFont="1" applyFill="1" applyBorder="1" applyAlignment="1">
      <alignment vertical="center"/>
    </xf>
    <xf numFmtId="165" fontId="3" fillId="0" borderId="0" xfId="0" applyNumberFormat="1" applyFont="1" applyFill="1" applyBorder="1" applyAlignment="1">
      <alignment horizontal="right" vertical="center"/>
    </xf>
    <xf numFmtId="165" fontId="3" fillId="0" borderId="0" xfId="5" quotePrefix="1" applyNumberFormat="1" applyFont="1" applyFill="1" applyBorder="1" applyAlignment="1">
      <alignment horizontal="right" vertical="center"/>
    </xf>
    <xf numFmtId="165" fontId="3" fillId="0" borderId="4" xfId="5" applyNumberFormat="1" applyFont="1" applyFill="1" applyBorder="1" applyAlignment="1">
      <alignment horizontal="right" vertical="center"/>
    </xf>
    <xf numFmtId="165" fontId="3" fillId="0" borderId="0" xfId="5" applyNumberFormat="1" applyFont="1" applyFill="1" applyAlignment="1">
      <alignment horizontal="right" vertical="center"/>
    </xf>
    <xf numFmtId="164" fontId="3" fillId="0" borderId="0" xfId="0" applyNumberFormat="1" applyFont="1" applyFill="1" applyAlignment="1">
      <alignment horizontal="center" vertical="center"/>
    </xf>
    <xf numFmtId="165" fontId="3" fillId="2" borderId="0" xfId="0" applyNumberFormat="1" applyFont="1" applyFill="1" applyBorder="1" applyAlignment="1">
      <alignment horizontal="right" vertical="center"/>
    </xf>
    <xf numFmtId="165" fontId="4" fillId="2" borderId="0" xfId="0" applyNumberFormat="1" applyFont="1" applyFill="1" applyAlignment="1">
      <alignment horizontal="right" vertical="center"/>
    </xf>
    <xf numFmtId="165" fontId="4" fillId="2" borderId="0" xfId="1" applyNumberFormat="1" applyFont="1" applyFill="1" applyAlignment="1">
      <alignment horizontal="right" vertical="center" wrapText="1"/>
    </xf>
    <xf numFmtId="164" fontId="4" fillId="0" borderId="0" xfId="3" applyNumberFormat="1" applyFont="1" applyFill="1" applyAlignment="1">
      <alignment horizontal="center" vertical="center"/>
    </xf>
    <xf numFmtId="165" fontId="4" fillId="2" borderId="0" xfId="1" applyNumberFormat="1" applyFont="1" applyFill="1" applyBorder="1" applyAlignment="1">
      <alignment horizontal="right" vertical="center" wrapText="1"/>
    </xf>
    <xf numFmtId="165" fontId="4" fillId="2" borderId="1" xfId="1" applyNumberFormat="1" applyFont="1" applyFill="1" applyBorder="1" applyAlignment="1">
      <alignment horizontal="right" vertical="center" wrapText="1"/>
    </xf>
    <xf numFmtId="165" fontId="4" fillId="0" borderId="1" xfId="3" applyNumberFormat="1" applyFont="1" applyFill="1" applyBorder="1" applyAlignment="1">
      <alignment horizontal="right" vertical="center"/>
    </xf>
    <xf numFmtId="165" fontId="3" fillId="2" borderId="0" xfId="1" applyNumberFormat="1" applyFont="1" applyFill="1" applyBorder="1" applyAlignment="1">
      <alignment horizontal="right" vertical="center" wrapText="1"/>
    </xf>
    <xf numFmtId="164" fontId="3" fillId="0" borderId="0" xfId="0" applyNumberFormat="1" applyFont="1" applyFill="1" applyAlignment="1">
      <alignment horizontal="left" vertical="center"/>
    </xf>
    <xf numFmtId="165" fontId="4" fillId="2" borderId="2" xfId="1" applyNumberFormat="1" applyFont="1" applyFill="1" applyBorder="1" applyAlignment="1">
      <alignment horizontal="right" vertical="center" wrapText="1"/>
    </xf>
    <xf numFmtId="165" fontId="4" fillId="0" borderId="2" xfId="0" applyNumberFormat="1" applyFont="1" applyFill="1" applyBorder="1" applyAlignment="1">
      <alignment horizontal="right" vertical="center"/>
    </xf>
    <xf numFmtId="164" fontId="4" fillId="0" borderId="0" xfId="0" applyNumberFormat="1" applyFont="1" applyFill="1" applyAlignment="1">
      <alignment horizontal="center" vertical="center"/>
    </xf>
    <xf numFmtId="165" fontId="4" fillId="0" borderId="0" xfId="0" applyNumberFormat="1" applyFont="1" applyFill="1" applyAlignment="1">
      <alignment horizontal="center" vertical="center"/>
    </xf>
    <xf numFmtId="165" fontId="3" fillId="0" borderId="0" xfId="0" applyNumberFormat="1" applyFont="1" applyFill="1" applyBorder="1" applyAlignment="1">
      <alignment horizontal="center" vertical="center"/>
    </xf>
    <xf numFmtId="165" fontId="3" fillId="0" borderId="0" xfId="5" applyNumberFormat="1" applyFont="1" applyFill="1" applyBorder="1" applyAlignment="1">
      <alignment horizontal="right" vertical="center"/>
    </xf>
    <xf numFmtId="165" fontId="3" fillId="2" borderId="0" xfId="5" applyNumberFormat="1" applyFont="1" applyFill="1" applyBorder="1" applyAlignment="1">
      <alignment horizontal="right" vertical="center"/>
    </xf>
    <xf numFmtId="165" fontId="4" fillId="2" borderId="0" xfId="1" applyNumberFormat="1" applyFont="1" applyFill="1" applyAlignment="1">
      <alignment vertical="center" wrapText="1"/>
    </xf>
    <xf numFmtId="165" fontId="4" fillId="0" borderId="0" xfId="5" applyNumberFormat="1" applyFont="1" applyFill="1" applyAlignment="1">
      <alignment vertical="center"/>
    </xf>
    <xf numFmtId="165" fontId="4" fillId="0" borderId="1" xfId="0" applyNumberFormat="1" applyFont="1" applyFill="1" applyBorder="1" applyAlignment="1">
      <alignment vertical="center"/>
    </xf>
    <xf numFmtId="165" fontId="3" fillId="0" borderId="1" xfId="0" applyNumberFormat="1" applyFont="1" applyFill="1" applyBorder="1" applyAlignment="1">
      <alignment horizontal="right" vertical="center"/>
    </xf>
    <xf numFmtId="165" fontId="4" fillId="2" borderId="0" xfId="0" applyNumberFormat="1" applyFont="1" applyFill="1" applyBorder="1" applyAlignment="1">
      <alignment horizontal="right" vertical="center"/>
    </xf>
    <xf numFmtId="165" fontId="4" fillId="2" borderId="2" xfId="0" applyNumberFormat="1" applyFont="1" applyFill="1" applyBorder="1" applyAlignment="1">
      <alignment horizontal="right" vertical="center"/>
    </xf>
    <xf numFmtId="165" fontId="4" fillId="2" borderId="0" xfId="3" applyNumberFormat="1" applyFont="1" applyFill="1" applyAlignment="1">
      <alignment horizontal="right" vertical="center"/>
    </xf>
    <xf numFmtId="165" fontId="4" fillId="2" borderId="0" xfId="0" applyNumberFormat="1" applyFont="1" applyFill="1" applyAlignment="1">
      <alignment vertical="center"/>
    </xf>
    <xf numFmtId="165" fontId="4" fillId="2" borderId="1" xfId="3" applyNumberFormat="1" applyFont="1" applyFill="1" applyBorder="1" applyAlignment="1">
      <alignment horizontal="right" vertical="center"/>
    </xf>
    <xf numFmtId="165" fontId="4" fillId="0" borderId="4" xfId="1" applyNumberFormat="1" applyFont="1" applyFill="1" applyBorder="1" applyAlignment="1">
      <alignment horizontal="right" vertical="center"/>
    </xf>
    <xf numFmtId="164" fontId="4" fillId="0" borderId="0" xfId="0" quotePrefix="1" applyNumberFormat="1" applyFont="1" applyFill="1" applyAlignment="1">
      <alignment vertical="center"/>
    </xf>
    <xf numFmtId="165" fontId="4" fillId="2" borderId="1" xfId="0" applyNumberFormat="1" applyFont="1" applyFill="1" applyBorder="1" applyAlignment="1">
      <alignment horizontal="right" vertical="center"/>
    </xf>
    <xf numFmtId="165" fontId="6" fillId="0" borderId="0" xfId="0" applyNumberFormat="1" applyFont="1" applyFill="1" applyBorder="1" applyAlignment="1">
      <alignment horizontal="center" vertical="center"/>
    </xf>
    <xf numFmtId="165" fontId="6" fillId="0" borderId="4" xfId="5" applyNumberFormat="1" applyFont="1" applyFill="1" applyBorder="1" applyAlignment="1">
      <alignment horizontal="right" vertical="center"/>
    </xf>
    <xf numFmtId="165" fontId="6" fillId="0" borderId="0" xfId="5" applyNumberFormat="1" applyFont="1" applyFill="1" applyAlignment="1">
      <alignment horizontal="right" vertical="center"/>
    </xf>
    <xf numFmtId="165" fontId="5" fillId="2" borderId="0" xfId="1" applyNumberFormat="1" applyFont="1" applyFill="1" applyAlignment="1">
      <alignment horizontal="right" vertical="center" wrapText="1"/>
    </xf>
    <xf numFmtId="165" fontId="5" fillId="2" borderId="1" xfId="1" applyNumberFormat="1" applyFont="1" applyFill="1" applyBorder="1" applyAlignment="1">
      <alignment horizontal="right" vertical="center" wrapText="1"/>
    </xf>
    <xf numFmtId="165" fontId="5" fillId="2" borderId="0" xfId="1" applyNumberFormat="1" applyFont="1" applyFill="1" applyBorder="1" applyAlignment="1">
      <alignment horizontal="right" vertical="center" wrapText="1"/>
    </xf>
    <xf numFmtId="165" fontId="5" fillId="0" borderId="1" xfId="3" applyNumberFormat="1" applyFont="1" applyFill="1" applyBorder="1" applyAlignment="1">
      <alignment vertical="center"/>
    </xf>
    <xf numFmtId="165" fontId="5" fillId="0" borderId="0" xfId="0" applyNumberFormat="1" applyFont="1" applyFill="1" applyBorder="1" applyAlignment="1">
      <alignment horizontal="center" vertical="center"/>
    </xf>
    <xf numFmtId="165" fontId="5" fillId="2" borderId="2" xfId="1" applyNumberFormat="1" applyFont="1" applyFill="1" applyBorder="1" applyAlignment="1">
      <alignment horizontal="right" vertical="center" wrapText="1"/>
    </xf>
    <xf numFmtId="165" fontId="5" fillId="0" borderId="2" xfId="0" applyNumberFormat="1" applyFont="1" applyFill="1" applyBorder="1" applyAlignment="1">
      <alignment horizontal="right" vertical="center"/>
    </xf>
    <xf numFmtId="166" fontId="5" fillId="0" borderId="2" xfId="3" applyNumberFormat="1" applyFont="1" applyFill="1" applyBorder="1" applyAlignment="1">
      <alignment horizontal="right" vertical="center"/>
    </xf>
    <xf numFmtId="165" fontId="4" fillId="0" borderId="0" xfId="0" applyNumberFormat="1" applyFont="1" applyFill="1" applyBorder="1" applyAlignment="1">
      <alignment horizontal="right" vertical="center" wrapText="1"/>
    </xf>
    <xf numFmtId="165" fontId="4" fillId="0" borderId="0" xfId="0" applyNumberFormat="1" applyFont="1" applyFill="1" applyAlignment="1">
      <alignment horizontal="right" vertical="center" wrapText="1"/>
    </xf>
    <xf numFmtId="165" fontId="6" fillId="2" borderId="0" xfId="0" applyNumberFormat="1" applyFont="1" applyFill="1" applyAlignment="1">
      <alignment horizontal="right" vertical="center"/>
    </xf>
    <xf numFmtId="165" fontId="6" fillId="2" borderId="0" xfId="1" applyNumberFormat="1" applyFont="1" applyFill="1" applyAlignment="1">
      <alignment horizontal="right" vertical="center" wrapText="1"/>
    </xf>
    <xf numFmtId="165" fontId="5" fillId="2" borderId="3" xfId="1" applyNumberFormat="1" applyFont="1" applyFill="1" applyBorder="1" applyAlignment="1">
      <alignment horizontal="right" vertical="center" wrapText="1"/>
    </xf>
    <xf numFmtId="165" fontId="5" fillId="2" borderId="0" xfId="1" applyNumberFormat="1" applyFont="1" applyFill="1" applyBorder="1" applyAlignment="1">
      <alignment vertical="center" wrapText="1"/>
    </xf>
    <xf numFmtId="165" fontId="5" fillId="0" borderId="0" xfId="1" applyNumberFormat="1" applyFont="1" applyFill="1" applyAlignment="1">
      <alignment horizontal="right" vertical="center" wrapText="1"/>
    </xf>
    <xf numFmtId="165" fontId="5" fillId="0" borderId="1" xfId="1" applyNumberFormat="1" applyFont="1" applyFill="1" applyBorder="1" applyAlignment="1">
      <alignment horizontal="right" vertical="center" wrapText="1"/>
    </xf>
    <xf numFmtId="165" fontId="5" fillId="0" borderId="0" xfId="1" applyNumberFormat="1" applyFont="1" applyFill="1" applyBorder="1" applyAlignment="1">
      <alignment horizontal="right" vertical="center" wrapText="1"/>
    </xf>
    <xf numFmtId="165" fontId="5" fillId="0" borderId="1" xfId="1" applyNumberFormat="1" applyFont="1" applyFill="1" applyBorder="1" applyAlignment="1">
      <alignment vertical="center" wrapText="1"/>
    </xf>
    <xf numFmtId="165" fontId="5" fillId="0" borderId="2" xfId="1" applyNumberFormat="1" applyFont="1" applyFill="1" applyBorder="1" applyAlignment="1">
      <alignment horizontal="right" vertical="center" wrapText="1"/>
    </xf>
    <xf numFmtId="165" fontId="5" fillId="0" borderId="0" xfId="0" applyNumberFormat="1" applyFont="1" applyFill="1" applyAlignment="1">
      <alignment horizontal="right" vertical="center" wrapText="1"/>
    </xf>
    <xf numFmtId="166" fontId="5" fillId="0" borderId="2" xfId="3" applyNumberFormat="1" applyFont="1" applyFill="1" applyBorder="1" applyAlignment="1">
      <alignment horizontal="right" vertical="center" wrapText="1"/>
    </xf>
    <xf numFmtId="164" fontId="4" fillId="0" borderId="0" xfId="0" applyNumberFormat="1" applyFont="1" applyFill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Alignment="1">
      <alignment horizontal="center" vertical="center"/>
    </xf>
    <xf numFmtId="165" fontId="6" fillId="0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/>
    </xf>
    <xf numFmtId="164" fontId="6" fillId="0" borderId="4" xfId="0" applyNumberFormat="1" applyFont="1" applyFill="1" applyBorder="1" applyAlignment="1">
      <alignment horizontal="center" vertical="center"/>
    </xf>
    <xf numFmtId="164" fontId="6" fillId="0" borderId="6" xfId="0" applyNumberFormat="1" applyFont="1" applyFill="1" applyBorder="1" applyAlignment="1">
      <alignment horizontal="center" vertical="center"/>
    </xf>
  </cellXfs>
  <cellStyles count="6">
    <cellStyle name="Comma" xfId="1" builtinId="3"/>
    <cellStyle name="Comma 5" xfId="2"/>
    <cellStyle name="Normal" xfId="0" builtinId="0"/>
    <cellStyle name="Normal_Esso TH 311205 - E" xfId="3"/>
    <cellStyle name="Normal_Esso TH 311205 - E_FS ETL1Q11_Eng_Final" xfId="4"/>
    <cellStyle name="Normal_SSA_THA_311248_new" xfId="5"/>
  </cellStyles>
  <dxfs count="0"/>
  <tableStyles count="0" defaultTableStyle="TableStyleMedium9" defaultPivotStyle="PivotStyleLight16"/>
  <colors>
    <mruColors>
      <color rgb="FFF7F7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.bin"/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Relationship Id="rId4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8"/>
  <sheetViews>
    <sheetView tabSelected="1" zoomScaleNormal="100" zoomScaleSheetLayoutView="90" workbookViewId="0"/>
  </sheetViews>
  <sheetFormatPr defaultColWidth="9.125" defaultRowHeight="21.75" customHeight="1" x14ac:dyDescent="0.6"/>
  <cols>
    <col min="1" max="3" width="1.75" style="3" customWidth="1"/>
    <col min="4" max="4" width="26" style="3" customWidth="1"/>
    <col min="5" max="5" width="8.75" style="89" customWidth="1"/>
    <col min="6" max="6" width="0.875" style="89" customWidth="1"/>
    <col min="7" max="7" width="14.75" style="14" customWidth="1"/>
    <col min="8" max="8" width="0.875" style="14" customWidth="1"/>
    <col min="9" max="9" width="12.75" style="14" customWidth="1"/>
    <col min="10" max="10" width="0.875" style="14" customWidth="1"/>
    <col min="11" max="11" width="14.75" style="14" customWidth="1"/>
    <col min="12" max="12" width="0.875" style="14" customWidth="1"/>
    <col min="13" max="13" width="12.75" style="14" customWidth="1"/>
    <col min="14" max="16384" width="9.125" style="3"/>
  </cols>
  <sheetData>
    <row r="1" spans="1:13" ht="21.75" customHeight="1" x14ac:dyDescent="0.6">
      <c r="A1" s="1" t="s">
        <v>0</v>
      </c>
      <c r="B1" s="1"/>
      <c r="C1" s="1"/>
      <c r="D1" s="1"/>
    </row>
    <row r="2" spans="1:13" ht="21.75" customHeight="1" x14ac:dyDescent="0.6">
      <c r="A2" s="1" t="s">
        <v>40</v>
      </c>
      <c r="B2" s="1"/>
      <c r="C2" s="1"/>
      <c r="D2" s="1"/>
    </row>
    <row r="3" spans="1:13" s="92" customFormat="1" ht="21.75" customHeight="1" x14ac:dyDescent="0.6">
      <c r="A3" s="91" t="s">
        <v>146</v>
      </c>
      <c r="G3" s="15"/>
      <c r="H3" s="15"/>
      <c r="I3" s="15"/>
      <c r="J3" s="15"/>
      <c r="K3" s="15"/>
      <c r="L3" s="15"/>
      <c r="M3" s="15"/>
    </row>
    <row r="4" spans="1:13" ht="21.75" customHeight="1" x14ac:dyDescent="0.6">
      <c r="A4" s="4" t="s">
        <v>37</v>
      </c>
      <c r="B4" s="5"/>
      <c r="C4" s="5"/>
      <c r="D4" s="5"/>
      <c r="E4" s="6"/>
      <c r="F4" s="6"/>
      <c r="G4" s="93"/>
      <c r="H4" s="93"/>
      <c r="I4" s="93"/>
      <c r="J4" s="93"/>
      <c r="K4" s="93"/>
      <c r="L4" s="93"/>
      <c r="M4" s="93"/>
    </row>
    <row r="6" spans="1:13" s="94" customFormat="1" ht="20.100000000000001" customHeight="1" x14ac:dyDescent="0.6">
      <c r="E6" s="95"/>
      <c r="F6" s="95"/>
      <c r="G6" s="157" t="s">
        <v>110</v>
      </c>
      <c r="H6" s="157"/>
      <c r="I6" s="157"/>
      <c r="J6" s="96"/>
      <c r="K6" s="157" t="s">
        <v>111</v>
      </c>
      <c r="L6" s="157"/>
      <c r="M6" s="157"/>
    </row>
    <row r="7" spans="1:13" s="94" customFormat="1" ht="20.100000000000001" customHeight="1" x14ac:dyDescent="0.6">
      <c r="E7" s="95"/>
      <c r="F7" s="95"/>
      <c r="G7" s="8" t="s">
        <v>107</v>
      </c>
      <c r="H7" s="97"/>
      <c r="I7" s="97" t="s">
        <v>108</v>
      </c>
      <c r="J7" s="16"/>
      <c r="K7" s="97" t="s">
        <v>107</v>
      </c>
      <c r="L7" s="97"/>
      <c r="M7" s="97" t="s">
        <v>108</v>
      </c>
    </row>
    <row r="8" spans="1:13" s="94" customFormat="1" ht="20.100000000000001" customHeight="1" x14ac:dyDescent="0.6">
      <c r="E8" s="95"/>
      <c r="F8" s="95"/>
      <c r="G8" s="97" t="s">
        <v>124</v>
      </c>
      <c r="H8" s="97"/>
      <c r="I8" s="98" t="s">
        <v>109</v>
      </c>
      <c r="J8" s="16"/>
      <c r="K8" s="97" t="s">
        <v>124</v>
      </c>
      <c r="L8" s="97"/>
      <c r="M8" s="98" t="s">
        <v>109</v>
      </c>
    </row>
    <row r="9" spans="1:13" s="94" customFormat="1" ht="20.100000000000001" customHeight="1" x14ac:dyDescent="0.6">
      <c r="E9" s="10" t="s">
        <v>1</v>
      </c>
      <c r="F9" s="95"/>
      <c r="G9" s="99" t="s">
        <v>147</v>
      </c>
      <c r="H9" s="100"/>
      <c r="I9" s="99" t="s">
        <v>125</v>
      </c>
      <c r="J9" s="100"/>
      <c r="K9" s="99" t="s">
        <v>147</v>
      </c>
      <c r="L9" s="100"/>
      <c r="M9" s="99" t="s">
        <v>125</v>
      </c>
    </row>
    <row r="10" spans="1:13" ht="20.100000000000001" customHeight="1" x14ac:dyDescent="0.6">
      <c r="E10" s="3"/>
      <c r="F10" s="101"/>
      <c r="G10" s="102"/>
      <c r="H10" s="97"/>
      <c r="I10" s="97"/>
      <c r="J10" s="97"/>
      <c r="K10" s="102"/>
      <c r="L10" s="97"/>
      <c r="M10" s="97"/>
    </row>
    <row r="11" spans="1:13" ht="20.100000000000001" customHeight="1" x14ac:dyDescent="0.6">
      <c r="A11" s="1" t="s">
        <v>2</v>
      </c>
      <c r="B11" s="1"/>
      <c r="C11" s="1"/>
      <c r="D11" s="1"/>
      <c r="G11" s="102"/>
      <c r="K11" s="103"/>
    </row>
    <row r="12" spans="1:13" ht="8.1" customHeight="1" x14ac:dyDescent="0.6">
      <c r="A12" s="1"/>
      <c r="B12" s="1"/>
      <c r="C12" s="1"/>
      <c r="D12" s="1"/>
      <c r="G12" s="102"/>
      <c r="K12" s="103"/>
    </row>
    <row r="13" spans="1:13" ht="20.100000000000001" customHeight="1" x14ac:dyDescent="0.6">
      <c r="A13" s="1" t="s">
        <v>3</v>
      </c>
      <c r="B13" s="1"/>
      <c r="C13" s="1"/>
      <c r="D13" s="1"/>
      <c r="G13" s="102"/>
      <c r="K13" s="104"/>
    </row>
    <row r="14" spans="1:13" ht="8.1" customHeight="1" x14ac:dyDescent="0.6">
      <c r="A14" s="1"/>
      <c r="B14" s="1"/>
      <c r="C14" s="1"/>
      <c r="D14" s="1"/>
      <c r="G14" s="104"/>
      <c r="K14" s="104"/>
    </row>
    <row r="15" spans="1:13" ht="20.100000000000001" customHeight="1" x14ac:dyDescent="0.6">
      <c r="A15" s="3" t="s">
        <v>16</v>
      </c>
      <c r="E15" s="105"/>
      <c r="G15" s="104">
        <v>651850</v>
      </c>
      <c r="H15" s="17"/>
      <c r="I15" s="17">
        <v>482648</v>
      </c>
      <c r="J15" s="17"/>
      <c r="K15" s="104">
        <v>651850</v>
      </c>
      <c r="L15" s="17"/>
      <c r="M15" s="17">
        <v>482648</v>
      </c>
    </row>
    <row r="16" spans="1:13" ht="20.100000000000001" customHeight="1" x14ac:dyDescent="0.6">
      <c r="A16" s="3" t="s">
        <v>57</v>
      </c>
      <c r="E16" s="105">
        <v>7</v>
      </c>
      <c r="G16" s="104">
        <v>7510549</v>
      </c>
      <c r="H16" s="17"/>
      <c r="I16" s="17">
        <v>6289896</v>
      </c>
      <c r="J16" s="17"/>
      <c r="K16" s="104">
        <v>7510549</v>
      </c>
      <c r="L16" s="17"/>
      <c r="M16" s="17">
        <v>6289896</v>
      </c>
    </row>
    <row r="17" spans="1:13" ht="20.100000000000001" customHeight="1" x14ac:dyDescent="0.6">
      <c r="A17" s="3" t="s">
        <v>24</v>
      </c>
      <c r="E17" s="89" t="s">
        <v>177</v>
      </c>
      <c r="G17" s="104" t="s">
        <v>18</v>
      </c>
      <c r="H17" s="17"/>
      <c r="I17" s="17">
        <v>50</v>
      </c>
      <c r="J17" s="17"/>
      <c r="K17" s="104">
        <v>94755</v>
      </c>
      <c r="L17" s="17"/>
      <c r="M17" s="17">
        <v>47803</v>
      </c>
    </row>
    <row r="18" spans="1:13" ht="20.100000000000001" customHeight="1" x14ac:dyDescent="0.6">
      <c r="A18" s="3" t="s">
        <v>54</v>
      </c>
      <c r="G18" s="104">
        <v>20571812</v>
      </c>
      <c r="H18" s="17"/>
      <c r="I18" s="17">
        <v>18415967</v>
      </c>
      <c r="J18" s="17"/>
      <c r="K18" s="106">
        <v>20571812</v>
      </c>
      <c r="L18" s="17"/>
      <c r="M18" s="69">
        <v>18415967</v>
      </c>
    </row>
    <row r="19" spans="1:13" ht="20.100000000000001" customHeight="1" x14ac:dyDescent="0.6">
      <c r="A19" s="3" t="s">
        <v>82</v>
      </c>
      <c r="G19" s="104">
        <v>1376700</v>
      </c>
      <c r="H19" s="17"/>
      <c r="I19" s="17">
        <v>2330760</v>
      </c>
      <c r="J19" s="17"/>
      <c r="K19" s="104">
        <v>1376700</v>
      </c>
      <c r="L19" s="17"/>
      <c r="M19" s="17">
        <v>2330760</v>
      </c>
    </row>
    <row r="20" spans="1:13" ht="20.100000000000001" customHeight="1" x14ac:dyDescent="0.6">
      <c r="A20" s="3" t="s">
        <v>27</v>
      </c>
      <c r="G20" s="107">
        <v>1920148</v>
      </c>
      <c r="H20" s="17"/>
      <c r="I20" s="108">
        <v>1766063</v>
      </c>
      <c r="J20" s="17"/>
      <c r="K20" s="107">
        <v>2122479</v>
      </c>
      <c r="L20" s="17"/>
      <c r="M20" s="108">
        <v>1940141</v>
      </c>
    </row>
    <row r="21" spans="1:13" ht="8.1" customHeight="1" x14ac:dyDescent="0.6">
      <c r="E21" s="3"/>
      <c r="F21" s="101"/>
      <c r="G21" s="109"/>
      <c r="H21" s="97"/>
      <c r="I21" s="97"/>
      <c r="J21" s="97"/>
      <c r="K21" s="109"/>
      <c r="L21" s="97"/>
      <c r="M21" s="97"/>
    </row>
    <row r="22" spans="1:13" ht="20.100000000000001" customHeight="1" x14ac:dyDescent="0.6">
      <c r="A22" s="110" t="s">
        <v>62</v>
      </c>
      <c r="G22" s="107">
        <f>SUM(G15:G20)</f>
        <v>32031059</v>
      </c>
      <c r="I22" s="93">
        <f>SUM(I15:I20)</f>
        <v>29285384</v>
      </c>
      <c r="K22" s="107">
        <f>SUM(K15:K20)</f>
        <v>32328145</v>
      </c>
      <c r="M22" s="93">
        <f>SUM(M15:M20)</f>
        <v>29507215</v>
      </c>
    </row>
    <row r="23" spans="1:13" ht="20.100000000000001" customHeight="1" x14ac:dyDescent="0.6">
      <c r="G23" s="104"/>
      <c r="K23" s="104"/>
    </row>
    <row r="24" spans="1:13" ht="20.100000000000001" customHeight="1" x14ac:dyDescent="0.6">
      <c r="A24" s="1" t="s">
        <v>4</v>
      </c>
      <c r="B24" s="1"/>
      <c r="C24" s="1"/>
      <c r="D24" s="1"/>
      <c r="G24" s="104"/>
      <c r="K24" s="104"/>
    </row>
    <row r="25" spans="1:13" ht="8.1" customHeight="1" x14ac:dyDescent="0.6">
      <c r="A25" s="1"/>
      <c r="B25" s="1"/>
      <c r="C25" s="1"/>
      <c r="D25" s="1"/>
      <c r="G25" s="104"/>
      <c r="K25" s="104"/>
    </row>
    <row r="26" spans="1:13" ht="20.100000000000001" customHeight="1" x14ac:dyDescent="0.6">
      <c r="A26" s="3" t="s">
        <v>45</v>
      </c>
      <c r="E26" s="89">
        <v>6</v>
      </c>
      <c r="G26" s="104">
        <v>1575000</v>
      </c>
      <c r="H26" s="17"/>
      <c r="I26" s="17">
        <v>1473750</v>
      </c>
      <c r="J26" s="17"/>
      <c r="K26" s="104">
        <v>1575000</v>
      </c>
      <c r="L26" s="17"/>
      <c r="M26" s="17">
        <v>1473750</v>
      </c>
    </row>
    <row r="27" spans="1:13" ht="20.100000000000001" customHeight="1" x14ac:dyDescent="0.6">
      <c r="A27" s="3" t="s">
        <v>73</v>
      </c>
      <c r="E27" s="89">
        <v>8</v>
      </c>
      <c r="G27" s="104">
        <v>2307681</v>
      </c>
      <c r="H27" s="17"/>
      <c r="I27" s="17">
        <v>2194255</v>
      </c>
      <c r="J27" s="17"/>
      <c r="K27" s="104">
        <v>1729360</v>
      </c>
      <c r="L27" s="17"/>
      <c r="M27" s="17">
        <v>1729360</v>
      </c>
    </row>
    <row r="28" spans="1:13" ht="20.100000000000001" customHeight="1" x14ac:dyDescent="0.6">
      <c r="A28" s="3" t="s">
        <v>72</v>
      </c>
      <c r="E28" s="89">
        <v>8</v>
      </c>
      <c r="G28" s="104" t="s">
        <v>18</v>
      </c>
      <c r="H28" s="17"/>
      <c r="I28" s="17" t="s">
        <v>18</v>
      </c>
      <c r="J28" s="17"/>
      <c r="K28" s="104">
        <v>114589</v>
      </c>
      <c r="L28" s="17"/>
      <c r="M28" s="17">
        <v>114589</v>
      </c>
    </row>
    <row r="29" spans="1:13" ht="20.100000000000001" customHeight="1" x14ac:dyDescent="0.6">
      <c r="A29" s="3" t="s">
        <v>60</v>
      </c>
      <c r="E29" s="89" t="s">
        <v>178</v>
      </c>
      <c r="G29" s="104" t="s">
        <v>18</v>
      </c>
      <c r="H29" s="17"/>
      <c r="I29" s="17" t="s">
        <v>18</v>
      </c>
      <c r="J29" s="17"/>
      <c r="K29" s="104">
        <v>3049211</v>
      </c>
      <c r="L29" s="17"/>
      <c r="M29" s="17">
        <v>3035705</v>
      </c>
    </row>
    <row r="30" spans="1:13" ht="20.100000000000001" customHeight="1" x14ac:dyDescent="0.6">
      <c r="A30" s="3" t="s">
        <v>59</v>
      </c>
      <c r="E30" s="89">
        <v>10</v>
      </c>
      <c r="G30" s="104">
        <v>25737416</v>
      </c>
      <c r="H30" s="17"/>
      <c r="I30" s="17">
        <v>25999722</v>
      </c>
      <c r="J30" s="17"/>
      <c r="K30" s="104">
        <v>21532526</v>
      </c>
      <c r="L30" s="17"/>
      <c r="M30" s="17">
        <v>21794832</v>
      </c>
    </row>
    <row r="31" spans="1:13" ht="20.100000000000001" customHeight="1" x14ac:dyDescent="0.6">
      <c r="A31" s="3" t="s">
        <v>58</v>
      </c>
      <c r="E31" s="89">
        <v>10</v>
      </c>
      <c r="G31" s="104">
        <v>156433</v>
      </c>
      <c r="H31" s="17"/>
      <c r="I31" s="17">
        <v>160958</v>
      </c>
      <c r="J31" s="17"/>
      <c r="K31" s="104">
        <v>156433</v>
      </c>
      <c r="L31" s="17"/>
      <c r="M31" s="17">
        <v>160958</v>
      </c>
    </row>
    <row r="32" spans="1:13" ht="20.100000000000001" customHeight="1" x14ac:dyDescent="0.6">
      <c r="A32" s="3" t="s">
        <v>61</v>
      </c>
      <c r="G32" s="104">
        <v>494147</v>
      </c>
      <c r="H32" s="17"/>
      <c r="I32" s="17">
        <v>537283</v>
      </c>
      <c r="J32" s="17"/>
      <c r="K32" s="104">
        <v>380562</v>
      </c>
      <c r="L32" s="17"/>
      <c r="M32" s="17">
        <v>423700</v>
      </c>
    </row>
    <row r="33" spans="1:13" ht="20.100000000000001" customHeight="1" x14ac:dyDescent="0.6">
      <c r="A33" s="3" t="s">
        <v>32</v>
      </c>
      <c r="G33" s="104">
        <v>2184789</v>
      </c>
      <c r="H33" s="17"/>
      <c r="I33" s="17">
        <v>2074810</v>
      </c>
      <c r="J33" s="17"/>
      <c r="K33" s="104">
        <v>2714197</v>
      </c>
      <c r="L33" s="17"/>
      <c r="M33" s="17">
        <v>2694946</v>
      </c>
    </row>
    <row r="34" spans="1:13" ht="20.100000000000001" customHeight="1" x14ac:dyDescent="0.6">
      <c r="A34" s="3" t="s">
        <v>22</v>
      </c>
      <c r="G34" s="107">
        <v>23615</v>
      </c>
      <c r="H34" s="17"/>
      <c r="I34" s="108">
        <v>23820</v>
      </c>
      <c r="J34" s="17"/>
      <c r="K34" s="107">
        <v>23343</v>
      </c>
      <c r="L34" s="17"/>
      <c r="M34" s="108">
        <v>23548</v>
      </c>
    </row>
    <row r="35" spans="1:13" ht="8.1" customHeight="1" x14ac:dyDescent="0.6">
      <c r="E35" s="3"/>
      <c r="F35" s="101"/>
      <c r="G35" s="109"/>
      <c r="H35" s="97"/>
      <c r="I35" s="97"/>
      <c r="J35" s="97"/>
      <c r="K35" s="109"/>
      <c r="L35" s="97"/>
      <c r="M35" s="97"/>
    </row>
    <row r="36" spans="1:13" ht="20.100000000000001" customHeight="1" x14ac:dyDescent="0.6">
      <c r="A36" s="110" t="s">
        <v>63</v>
      </c>
      <c r="G36" s="107">
        <f>SUM(G26:G34)</f>
        <v>32479081</v>
      </c>
      <c r="I36" s="93">
        <f>SUM(I26:I34)</f>
        <v>32464598</v>
      </c>
      <c r="K36" s="107">
        <f>SUM(K26:K34)</f>
        <v>31275221</v>
      </c>
      <c r="M36" s="93">
        <f>SUM(M26:M34)</f>
        <v>31451388</v>
      </c>
    </row>
    <row r="37" spans="1:13" ht="8.1" customHeight="1" x14ac:dyDescent="0.6">
      <c r="E37" s="3"/>
      <c r="F37" s="101"/>
      <c r="G37" s="102"/>
      <c r="H37" s="97"/>
      <c r="I37" s="97"/>
      <c r="J37" s="97"/>
      <c r="K37" s="102"/>
      <c r="L37" s="97"/>
      <c r="M37" s="97"/>
    </row>
    <row r="38" spans="1:13" ht="20.100000000000001" customHeight="1" thickBot="1" x14ac:dyDescent="0.65">
      <c r="A38" s="1" t="s">
        <v>5</v>
      </c>
      <c r="B38" s="1"/>
      <c r="C38" s="1"/>
      <c r="D38" s="1"/>
      <c r="G38" s="111">
        <f>+G22+G36</f>
        <v>64510140</v>
      </c>
      <c r="H38" s="16"/>
      <c r="I38" s="112">
        <f>+I22+I36</f>
        <v>61749982</v>
      </c>
      <c r="J38" s="16"/>
      <c r="K38" s="111">
        <f>+K22+K36</f>
        <v>63603366</v>
      </c>
      <c r="L38" s="16"/>
      <c r="M38" s="112">
        <f>+M22+M36</f>
        <v>60958603</v>
      </c>
    </row>
    <row r="39" spans="1:13" ht="21.75" customHeight="1" thickTop="1" x14ac:dyDescent="0.6">
      <c r="A39" s="1"/>
      <c r="B39" s="1"/>
      <c r="C39" s="1"/>
      <c r="D39" s="1"/>
      <c r="G39" s="16"/>
      <c r="H39" s="16"/>
      <c r="I39" s="16"/>
      <c r="J39" s="16"/>
      <c r="K39" s="16"/>
      <c r="L39" s="16"/>
      <c r="M39" s="16"/>
    </row>
    <row r="40" spans="1:13" ht="21.75" customHeight="1" x14ac:dyDescent="0.6">
      <c r="A40" s="1"/>
      <c r="B40" s="1"/>
      <c r="C40" s="1"/>
      <c r="D40" s="1"/>
      <c r="G40" s="16"/>
      <c r="H40" s="16"/>
      <c r="I40" s="16"/>
      <c r="J40" s="16"/>
      <c r="K40" s="16"/>
      <c r="L40" s="16"/>
      <c r="M40" s="16"/>
    </row>
    <row r="41" spans="1:13" ht="15.75" customHeight="1" x14ac:dyDescent="0.6">
      <c r="A41" s="1"/>
      <c r="B41" s="1"/>
      <c r="C41" s="1"/>
      <c r="D41" s="1"/>
      <c r="G41" s="16"/>
      <c r="H41" s="16"/>
      <c r="I41" s="16"/>
      <c r="J41" s="16"/>
      <c r="K41" s="16"/>
      <c r="L41" s="16"/>
      <c r="M41" s="16"/>
    </row>
    <row r="42" spans="1:13" ht="21.75" customHeight="1" x14ac:dyDescent="0.6">
      <c r="A42" s="158" t="s">
        <v>23</v>
      </c>
      <c r="B42" s="158"/>
      <c r="C42" s="158"/>
      <c r="D42" s="158"/>
      <c r="E42" s="158"/>
      <c r="F42" s="158"/>
      <c r="G42" s="158"/>
      <c r="H42" s="158"/>
      <c r="I42" s="158"/>
      <c r="J42" s="158"/>
      <c r="K42" s="158"/>
      <c r="L42" s="158"/>
      <c r="M42" s="158"/>
    </row>
    <row r="43" spans="1:13" ht="11.25" customHeight="1" x14ac:dyDescent="0.6">
      <c r="A43" s="89"/>
      <c r="B43" s="89"/>
      <c r="C43" s="89"/>
      <c r="D43" s="89"/>
      <c r="G43" s="114"/>
      <c r="H43" s="114"/>
      <c r="I43" s="114"/>
      <c r="J43" s="114"/>
      <c r="K43" s="114"/>
      <c r="L43" s="114"/>
      <c r="M43" s="114"/>
    </row>
    <row r="44" spans="1:13" ht="21.75" customHeight="1" x14ac:dyDescent="0.6">
      <c r="A44" s="4" t="s">
        <v>176</v>
      </c>
      <c r="B44" s="4"/>
      <c r="C44" s="4"/>
      <c r="D44" s="4"/>
      <c r="E44" s="6"/>
      <c r="F44" s="6"/>
      <c r="G44" s="93"/>
      <c r="H44" s="93"/>
      <c r="I44" s="93"/>
      <c r="J44" s="93"/>
      <c r="K44" s="93"/>
      <c r="L44" s="93"/>
      <c r="M44" s="93"/>
    </row>
    <row r="45" spans="1:13" ht="21.75" customHeight="1" x14ac:dyDescent="0.6">
      <c r="A45" s="1" t="str">
        <f>A1</f>
        <v>บริษัท เอสโซ่ (ประเทศไทย) จำกัด (มหาชน)</v>
      </c>
      <c r="B45" s="1"/>
      <c r="C45" s="1"/>
      <c r="D45" s="1"/>
    </row>
    <row r="46" spans="1:13" ht="21.75" customHeight="1" x14ac:dyDescent="0.6">
      <c r="A46" s="1" t="s">
        <v>40</v>
      </c>
      <c r="B46" s="1"/>
      <c r="C46" s="1"/>
      <c r="D46" s="1"/>
    </row>
    <row r="47" spans="1:13" s="92" customFormat="1" ht="21.75" customHeight="1" x14ac:dyDescent="0.6">
      <c r="A47" s="91" t="str">
        <f>A3</f>
        <v>ณ วันที่ 31 มีนาคม พ.ศ. 2562</v>
      </c>
      <c r="G47" s="15"/>
      <c r="H47" s="15"/>
      <c r="I47" s="15"/>
      <c r="J47" s="15"/>
      <c r="K47" s="15"/>
      <c r="L47" s="15"/>
      <c r="M47" s="15"/>
    </row>
    <row r="48" spans="1:13" ht="21.75" customHeight="1" x14ac:dyDescent="0.6">
      <c r="A48" s="4" t="str">
        <f>A4</f>
        <v>(จำนวนเงินเป็นหน่วยพันบาทนอกจากจะกล่าวไว้เป็นหน่วยอื่น)</v>
      </c>
      <c r="B48" s="5"/>
      <c r="C48" s="5"/>
      <c r="D48" s="5"/>
      <c r="E48" s="6"/>
      <c r="F48" s="6"/>
      <c r="G48" s="93"/>
      <c r="H48" s="93"/>
      <c r="I48" s="93"/>
      <c r="J48" s="93"/>
      <c r="K48" s="93"/>
      <c r="L48" s="93"/>
      <c r="M48" s="93"/>
    </row>
    <row r="50" spans="1:13" s="94" customFormat="1" ht="21.75" customHeight="1" x14ac:dyDescent="0.6">
      <c r="E50" s="95"/>
      <c r="F50" s="95"/>
      <c r="G50" s="157" t="s">
        <v>110</v>
      </c>
      <c r="H50" s="157"/>
      <c r="I50" s="157"/>
      <c r="J50" s="96"/>
      <c r="K50" s="157" t="s">
        <v>111</v>
      </c>
      <c r="L50" s="157"/>
      <c r="M50" s="157"/>
    </row>
    <row r="51" spans="1:13" s="94" customFormat="1" ht="21.75" customHeight="1" x14ac:dyDescent="0.6">
      <c r="E51" s="95"/>
      <c r="F51" s="95"/>
      <c r="G51" s="97" t="s">
        <v>107</v>
      </c>
      <c r="H51" s="97"/>
      <c r="I51" s="97" t="s">
        <v>108</v>
      </c>
      <c r="J51" s="96"/>
      <c r="K51" s="97" t="s">
        <v>107</v>
      </c>
      <c r="L51" s="97"/>
      <c r="M51" s="97" t="s">
        <v>108</v>
      </c>
    </row>
    <row r="52" spans="1:13" s="94" customFormat="1" ht="21.75" customHeight="1" x14ac:dyDescent="0.6">
      <c r="E52" s="95"/>
      <c r="F52" s="95"/>
      <c r="G52" s="97" t="s">
        <v>124</v>
      </c>
      <c r="H52" s="115"/>
      <c r="I52" s="98" t="s">
        <v>109</v>
      </c>
      <c r="J52" s="96"/>
      <c r="K52" s="97" t="s">
        <v>124</v>
      </c>
      <c r="L52" s="115"/>
      <c r="M52" s="98" t="s">
        <v>109</v>
      </c>
    </row>
    <row r="53" spans="1:13" s="94" customFormat="1" ht="21.75" customHeight="1" x14ac:dyDescent="0.6">
      <c r="E53" s="10" t="s">
        <v>1</v>
      </c>
      <c r="F53" s="95"/>
      <c r="G53" s="99" t="s">
        <v>147</v>
      </c>
      <c r="H53" s="116"/>
      <c r="I53" s="99" t="s">
        <v>125</v>
      </c>
      <c r="J53" s="116"/>
      <c r="K53" s="99" t="s">
        <v>147</v>
      </c>
      <c r="L53" s="116"/>
      <c r="M53" s="99" t="s">
        <v>125</v>
      </c>
    </row>
    <row r="54" spans="1:13" s="94" customFormat="1" ht="21.75" customHeight="1" x14ac:dyDescent="0.6">
      <c r="E54" s="9"/>
      <c r="F54" s="95"/>
      <c r="G54" s="117"/>
      <c r="H54" s="100"/>
      <c r="I54" s="116"/>
      <c r="J54" s="100"/>
      <c r="K54" s="117"/>
      <c r="L54" s="100"/>
      <c r="M54" s="116"/>
    </row>
    <row r="55" spans="1:13" ht="21.75" customHeight="1" x14ac:dyDescent="0.6">
      <c r="A55" s="1" t="s">
        <v>100</v>
      </c>
      <c r="B55" s="1"/>
      <c r="C55" s="1"/>
      <c r="D55" s="1"/>
      <c r="G55" s="103"/>
      <c r="K55" s="103"/>
    </row>
    <row r="56" spans="1:13" s="94" customFormat="1" ht="8.1" customHeight="1" x14ac:dyDescent="0.6">
      <c r="E56" s="9"/>
      <c r="F56" s="95"/>
      <c r="G56" s="117"/>
      <c r="H56" s="100"/>
      <c r="I56" s="116"/>
      <c r="J56" s="100"/>
      <c r="K56" s="117"/>
      <c r="L56" s="100"/>
      <c r="M56" s="116"/>
    </row>
    <row r="57" spans="1:13" ht="21.75" customHeight="1" x14ac:dyDescent="0.6">
      <c r="A57" s="1" t="s">
        <v>6</v>
      </c>
      <c r="B57" s="1"/>
      <c r="C57" s="1"/>
      <c r="D57" s="1"/>
      <c r="G57" s="103"/>
      <c r="K57" s="104"/>
    </row>
    <row r="58" spans="1:13" s="94" customFormat="1" ht="8.1" customHeight="1" x14ac:dyDescent="0.6">
      <c r="E58" s="9"/>
      <c r="F58" s="95"/>
      <c r="G58" s="117"/>
      <c r="H58" s="100"/>
      <c r="I58" s="116"/>
      <c r="J58" s="100"/>
      <c r="K58" s="109"/>
      <c r="L58" s="100"/>
      <c r="M58" s="116"/>
    </row>
    <row r="59" spans="1:13" ht="21.75" customHeight="1" x14ac:dyDescent="0.6">
      <c r="A59" s="3" t="s">
        <v>174</v>
      </c>
      <c r="E59" s="113"/>
      <c r="F59" s="113"/>
      <c r="G59" s="104"/>
      <c r="H59" s="17"/>
      <c r="I59" s="17"/>
      <c r="J59" s="17"/>
      <c r="K59" s="104"/>
      <c r="L59" s="17"/>
      <c r="M59" s="17"/>
    </row>
    <row r="60" spans="1:13" ht="21.75" customHeight="1" x14ac:dyDescent="0.6">
      <c r="B60" s="3" t="s">
        <v>175</v>
      </c>
      <c r="E60" s="89">
        <v>11</v>
      </c>
      <c r="G60" s="104">
        <v>3073441</v>
      </c>
      <c r="H60" s="17"/>
      <c r="I60" s="17">
        <v>5296189</v>
      </c>
      <c r="J60" s="17"/>
      <c r="K60" s="104">
        <v>3073441</v>
      </c>
      <c r="L60" s="17"/>
      <c r="M60" s="17">
        <v>5296189</v>
      </c>
    </row>
    <row r="61" spans="1:13" ht="21.75" customHeight="1" x14ac:dyDescent="0.6">
      <c r="A61" s="3" t="s">
        <v>33</v>
      </c>
      <c r="G61" s="104">
        <v>7356640</v>
      </c>
      <c r="H61" s="17"/>
      <c r="I61" s="17">
        <v>6994856</v>
      </c>
      <c r="J61" s="17"/>
      <c r="K61" s="104">
        <v>7356143</v>
      </c>
      <c r="L61" s="17"/>
      <c r="M61" s="17">
        <v>6982006</v>
      </c>
    </row>
    <row r="62" spans="1:13" ht="21.75" customHeight="1" x14ac:dyDescent="0.6">
      <c r="A62" s="3" t="s">
        <v>26</v>
      </c>
      <c r="E62" s="89" t="s">
        <v>177</v>
      </c>
      <c r="G62" s="104">
        <v>11923048</v>
      </c>
      <c r="H62" s="17"/>
      <c r="I62" s="17">
        <v>9995379</v>
      </c>
      <c r="J62" s="17"/>
      <c r="K62" s="104">
        <v>11922764</v>
      </c>
      <c r="L62" s="17"/>
      <c r="M62" s="17">
        <v>10010154</v>
      </c>
    </row>
    <row r="63" spans="1:13" ht="21.75" customHeight="1" x14ac:dyDescent="0.6">
      <c r="A63" s="3" t="s">
        <v>153</v>
      </c>
      <c r="G63" s="104"/>
      <c r="H63" s="17"/>
      <c r="I63" s="17"/>
      <c r="J63" s="17"/>
      <c r="K63" s="104"/>
      <c r="L63" s="17"/>
      <c r="M63" s="17"/>
    </row>
    <row r="64" spans="1:13" ht="21.75" customHeight="1" x14ac:dyDescent="0.6">
      <c r="B64" s="3" t="s">
        <v>154</v>
      </c>
      <c r="E64" s="89">
        <v>11</v>
      </c>
      <c r="G64" s="104">
        <v>1225000</v>
      </c>
      <c r="H64" s="17"/>
      <c r="I64" s="17">
        <v>1400000</v>
      </c>
      <c r="J64" s="17"/>
      <c r="K64" s="104">
        <v>1225000</v>
      </c>
      <c r="L64" s="17"/>
      <c r="M64" s="17">
        <v>1400000</v>
      </c>
    </row>
    <row r="65" spans="1:13" ht="21.75" customHeight="1" x14ac:dyDescent="0.6">
      <c r="A65" s="3" t="s">
        <v>153</v>
      </c>
      <c r="G65" s="104"/>
      <c r="H65" s="17"/>
      <c r="I65" s="17"/>
      <c r="J65" s="17"/>
      <c r="K65" s="104"/>
      <c r="L65" s="17"/>
      <c r="M65" s="17"/>
    </row>
    <row r="66" spans="1:13" ht="21.75" customHeight="1" x14ac:dyDescent="0.6">
      <c r="B66" s="3" t="s">
        <v>155</v>
      </c>
      <c r="E66" s="89" t="s">
        <v>179</v>
      </c>
      <c r="G66" s="104">
        <v>1825000</v>
      </c>
      <c r="H66" s="17"/>
      <c r="I66" s="17">
        <v>2300000</v>
      </c>
      <c r="J66" s="17"/>
      <c r="K66" s="104">
        <v>1825000</v>
      </c>
      <c r="L66" s="17"/>
      <c r="M66" s="17">
        <v>2300000</v>
      </c>
    </row>
    <row r="67" spans="1:13" ht="21.75" customHeight="1" x14ac:dyDescent="0.6">
      <c r="A67" s="3" t="s">
        <v>25</v>
      </c>
      <c r="E67" s="89" t="s">
        <v>179</v>
      </c>
      <c r="G67" s="104">
        <v>7047596</v>
      </c>
      <c r="H67" s="17"/>
      <c r="I67" s="17">
        <v>4749161</v>
      </c>
      <c r="J67" s="17"/>
      <c r="K67" s="104">
        <v>7048514</v>
      </c>
      <c r="L67" s="17"/>
      <c r="M67" s="17">
        <v>4750079</v>
      </c>
    </row>
    <row r="68" spans="1:13" s="92" customFormat="1" ht="21.75" customHeight="1" x14ac:dyDescent="0.6">
      <c r="A68" s="3" t="s">
        <v>126</v>
      </c>
      <c r="G68" s="106">
        <v>194617</v>
      </c>
      <c r="H68" s="17"/>
      <c r="I68" s="69">
        <v>776</v>
      </c>
      <c r="J68" s="17"/>
      <c r="K68" s="106">
        <v>193433</v>
      </c>
      <c r="L68" s="17"/>
      <c r="M68" s="69" t="s">
        <v>18</v>
      </c>
    </row>
    <row r="69" spans="1:13" ht="21.75" customHeight="1" x14ac:dyDescent="0.6">
      <c r="A69" s="3" t="s">
        <v>80</v>
      </c>
      <c r="G69" s="107">
        <v>872285</v>
      </c>
      <c r="H69" s="100"/>
      <c r="I69" s="108">
        <v>851261</v>
      </c>
      <c r="J69" s="100"/>
      <c r="K69" s="107">
        <v>872285</v>
      </c>
      <c r="L69" s="100"/>
      <c r="M69" s="108">
        <v>851261</v>
      </c>
    </row>
    <row r="70" spans="1:13" s="94" customFormat="1" ht="8.1" customHeight="1" x14ac:dyDescent="0.6">
      <c r="E70" s="9"/>
      <c r="F70" s="95"/>
      <c r="G70" s="118"/>
      <c r="H70" s="119"/>
      <c r="I70" s="119"/>
      <c r="J70" s="119"/>
      <c r="K70" s="118"/>
      <c r="L70" s="119"/>
      <c r="M70" s="119"/>
    </row>
    <row r="71" spans="1:13" ht="21.75" customHeight="1" x14ac:dyDescent="0.6">
      <c r="A71" s="1" t="s">
        <v>78</v>
      </c>
      <c r="G71" s="107">
        <f>SUM(G60:G69)</f>
        <v>33517627</v>
      </c>
      <c r="I71" s="93">
        <f>SUM(I60:I69)</f>
        <v>31587622</v>
      </c>
      <c r="K71" s="107">
        <f>SUM(K60:K69)</f>
        <v>33516580</v>
      </c>
      <c r="L71" s="15"/>
      <c r="M71" s="93">
        <f>SUM(M60:M69)</f>
        <v>31589689</v>
      </c>
    </row>
    <row r="72" spans="1:13" ht="21.75" customHeight="1" x14ac:dyDescent="0.6">
      <c r="G72" s="104"/>
      <c r="K72" s="104"/>
      <c r="L72" s="15"/>
    </row>
    <row r="73" spans="1:13" ht="21.75" customHeight="1" x14ac:dyDescent="0.6">
      <c r="A73" s="1" t="s">
        <v>7</v>
      </c>
      <c r="B73" s="1"/>
      <c r="C73" s="1"/>
      <c r="D73" s="1"/>
      <c r="G73" s="104"/>
      <c r="K73" s="104"/>
      <c r="L73" s="15"/>
    </row>
    <row r="74" spans="1:13" s="94" customFormat="1" ht="8.1" customHeight="1" x14ac:dyDescent="0.6">
      <c r="E74" s="9"/>
      <c r="F74" s="95"/>
      <c r="G74" s="109"/>
      <c r="H74" s="100"/>
      <c r="I74" s="116"/>
      <c r="J74" s="100"/>
      <c r="K74" s="109"/>
      <c r="L74" s="100"/>
      <c r="M74" s="116"/>
    </row>
    <row r="75" spans="1:13" ht="21.75" customHeight="1" x14ac:dyDescent="0.6">
      <c r="A75" s="3" t="s">
        <v>77</v>
      </c>
      <c r="E75" s="89">
        <v>11</v>
      </c>
      <c r="G75" s="104">
        <v>1025000</v>
      </c>
      <c r="H75" s="17"/>
      <c r="I75" s="17">
        <v>1200000</v>
      </c>
      <c r="J75" s="17"/>
      <c r="K75" s="104">
        <v>1025000</v>
      </c>
      <c r="L75" s="17"/>
      <c r="M75" s="17">
        <v>1200000</v>
      </c>
    </row>
    <row r="76" spans="1:13" ht="21.75" customHeight="1" x14ac:dyDescent="0.6">
      <c r="A76" s="3" t="s">
        <v>28</v>
      </c>
      <c r="E76" s="89" t="s">
        <v>179</v>
      </c>
      <c r="G76" s="104">
        <v>300000</v>
      </c>
      <c r="H76" s="17"/>
      <c r="I76" s="18">
        <v>400000</v>
      </c>
      <c r="J76" s="17"/>
      <c r="K76" s="104">
        <v>305356</v>
      </c>
      <c r="L76" s="17"/>
      <c r="M76" s="17">
        <v>401200</v>
      </c>
    </row>
    <row r="77" spans="1:13" ht="21.75" customHeight="1" x14ac:dyDescent="0.6">
      <c r="A77" s="3" t="s">
        <v>81</v>
      </c>
      <c r="G77" s="104">
        <v>2725399</v>
      </c>
      <c r="H77" s="17"/>
      <c r="I77" s="17">
        <v>2728319</v>
      </c>
      <c r="J77" s="17"/>
      <c r="K77" s="104">
        <v>2725399</v>
      </c>
      <c r="L77" s="17"/>
      <c r="M77" s="17">
        <v>2728319</v>
      </c>
    </row>
    <row r="78" spans="1:13" ht="21.75" customHeight="1" x14ac:dyDescent="0.6">
      <c r="A78" s="3" t="s">
        <v>21</v>
      </c>
      <c r="G78" s="107">
        <v>1878</v>
      </c>
      <c r="H78" s="17"/>
      <c r="I78" s="108">
        <v>1943</v>
      </c>
      <c r="J78" s="17"/>
      <c r="K78" s="107">
        <v>1878</v>
      </c>
      <c r="L78" s="17"/>
      <c r="M78" s="108">
        <v>1943</v>
      </c>
    </row>
    <row r="79" spans="1:13" s="94" customFormat="1" ht="8.1" customHeight="1" x14ac:dyDescent="0.6">
      <c r="E79" s="9"/>
      <c r="F79" s="95"/>
      <c r="G79" s="118"/>
      <c r="H79" s="100"/>
      <c r="I79" s="18"/>
      <c r="J79" s="100"/>
      <c r="K79" s="118"/>
      <c r="L79" s="100"/>
      <c r="M79" s="116"/>
    </row>
    <row r="80" spans="1:13" ht="21.75" customHeight="1" x14ac:dyDescent="0.6">
      <c r="A80" s="1" t="s">
        <v>79</v>
      </c>
      <c r="G80" s="107">
        <f>SUM(G75:G78)</f>
        <v>4052277</v>
      </c>
      <c r="I80" s="93">
        <f>SUM(I75:I78)</f>
        <v>4330262</v>
      </c>
      <c r="K80" s="107">
        <f>SUM(K75:K78)</f>
        <v>4057633</v>
      </c>
      <c r="L80" s="15"/>
      <c r="M80" s="93">
        <f>SUM(M75:M78)</f>
        <v>4331462</v>
      </c>
    </row>
    <row r="81" spans="1:13" s="94" customFormat="1" ht="8.1" customHeight="1" x14ac:dyDescent="0.6">
      <c r="E81" s="9"/>
      <c r="F81" s="95"/>
      <c r="G81" s="109"/>
      <c r="H81" s="100"/>
      <c r="I81" s="116"/>
      <c r="J81" s="100"/>
      <c r="K81" s="109"/>
      <c r="L81" s="100"/>
      <c r="M81" s="116"/>
    </row>
    <row r="82" spans="1:13" ht="21.75" customHeight="1" x14ac:dyDescent="0.6">
      <c r="A82" s="1" t="s">
        <v>8</v>
      </c>
      <c r="B82" s="1"/>
      <c r="C82" s="1"/>
      <c r="D82" s="1"/>
      <c r="G82" s="107">
        <f>+G71+G80</f>
        <v>37569904</v>
      </c>
      <c r="I82" s="93">
        <f>+I71+I80</f>
        <v>35917884</v>
      </c>
      <c r="K82" s="107">
        <f>+K71+K80</f>
        <v>37574213</v>
      </c>
      <c r="L82" s="15"/>
      <c r="M82" s="93">
        <f>+M71+M80</f>
        <v>35921151</v>
      </c>
    </row>
    <row r="83" spans="1:13" ht="21.75" customHeight="1" x14ac:dyDescent="0.6">
      <c r="A83" s="1"/>
      <c r="B83" s="1"/>
      <c r="C83" s="1"/>
      <c r="D83" s="1"/>
      <c r="G83" s="16"/>
      <c r="I83" s="16"/>
      <c r="K83" s="16"/>
      <c r="L83" s="15"/>
      <c r="M83" s="16"/>
    </row>
    <row r="84" spans="1:13" ht="21.75" customHeight="1" x14ac:dyDescent="0.6">
      <c r="A84" s="1"/>
      <c r="B84" s="1"/>
      <c r="C84" s="1"/>
      <c r="D84" s="1"/>
      <c r="G84" s="16"/>
      <c r="I84" s="16"/>
      <c r="K84" s="16"/>
      <c r="L84" s="15"/>
      <c r="M84" s="16"/>
    </row>
    <row r="85" spans="1:13" ht="2.25" customHeight="1" x14ac:dyDescent="0.6">
      <c r="A85" s="1"/>
      <c r="B85" s="1"/>
      <c r="C85" s="1"/>
      <c r="D85" s="1"/>
      <c r="E85" s="156"/>
      <c r="F85" s="156"/>
      <c r="G85" s="16"/>
      <c r="I85" s="16"/>
      <c r="K85" s="16"/>
      <c r="L85" s="15"/>
      <c r="M85" s="16"/>
    </row>
    <row r="86" spans="1:13" s="12" customFormat="1" ht="21.75" customHeight="1" x14ac:dyDescent="0.6">
      <c r="A86" s="4" t="str">
        <f>A44</f>
        <v>หมายเหตุประกอบข้อมูลทางการเงินในหน้า 9 ถึง 22 เป็นส่วนหนึ่งของข้อมูลทางการเงินระหว่างกาลนี้</v>
      </c>
      <c r="B86" s="4"/>
      <c r="C86" s="4"/>
      <c r="D86" s="4"/>
      <c r="E86" s="4"/>
      <c r="F86" s="4"/>
      <c r="G86" s="93"/>
      <c r="H86" s="120"/>
      <c r="I86" s="93"/>
      <c r="J86" s="120"/>
      <c r="K86" s="121"/>
      <c r="L86" s="120"/>
      <c r="M86" s="93"/>
    </row>
    <row r="87" spans="1:13" ht="21.75" customHeight="1" x14ac:dyDescent="0.6">
      <c r="A87" s="1" t="str">
        <f>A45</f>
        <v>บริษัท เอสโซ่ (ประเทศไทย) จำกัด (มหาชน)</v>
      </c>
      <c r="B87" s="1"/>
      <c r="C87" s="1"/>
      <c r="D87" s="1"/>
    </row>
    <row r="88" spans="1:13" ht="21.75" customHeight="1" x14ac:dyDescent="0.6">
      <c r="A88" s="1" t="s">
        <v>40</v>
      </c>
      <c r="B88" s="1"/>
      <c r="C88" s="1"/>
      <c r="D88" s="1"/>
    </row>
    <row r="89" spans="1:13" s="92" customFormat="1" ht="21.75" customHeight="1" x14ac:dyDescent="0.6">
      <c r="A89" s="91" t="str">
        <f>A3</f>
        <v>ณ วันที่ 31 มีนาคม พ.ศ. 2562</v>
      </c>
      <c r="G89" s="15"/>
      <c r="H89" s="15"/>
      <c r="I89" s="15"/>
      <c r="J89" s="15"/>
      <c r="K89" s="15"/>
      <c r="L89" s="15"/>
      <c r="M89" s="15"/>
    </row>
    <row r="90" spans="1:13" ht="21.75" customHeight="1" x14ac:dyDescent="0.6">
      <c r="A90" s="4" t="str">
        <f>A4</f>
        <v>(จำนวนเงินเป็นหน่วยพันบาทนอกจากจะกล่าวไว้เป็นหน่วยอื่น)</v>
      </c>
      <c r="B90" s="5"/>
      <c r="C90" s="5"/>
      <c r="D90" s="5"/>
      <c r="E90" s="6"/>
      <c r="F90" s="6"/>
      <c r="G90" s="93"/>
      <c r="H90" s="93"/>
      <c r="I90" s="93"/>
      <c r="J90" s="93"/>
      <c r="K90" s="93"/>
      <c r="L90" s="93"/>
      <c r="M90" s="93"/>
    </row>
    <row r="92" spans="1:13" s="94" customFormat="1" ht="21.75" customHeight="1" x14ac:dyDescent="0.6">
      <c r="E92" s="95"/>
      <c r="F92" s="95"/>
      <c r="G92" s="157" t="s">
        <v>110</v>
      </c>
      <c r="H92" s="157"/>
      <c r="I92" s="157"/>
      <c r="J92" s="96"/>
      <c r="K92" s="157" t="s">
        <v>111</v>
      </c>
      <c r="L92" s="157"/>
      <c r="M92" s="157"/>
    </row>
    <row r="93" spans="1:13" s="94" customFormat="1" ht="21.75" customHeight="1" x14ac:dyDescent="0.6">
      <c r="E93" s="95"/>
      <c r="F93" s="95"/>
      <c r="G93" s="97" t="s">
        <v>107</v>
      </c>
      <c r="H93" s="97"/>
      <c r="I93" s="97" t="s">
        <v>108</v>
      </c>
      <c r="J93" s="96"/>
      <c r="K93" s="97" t="s">
        <v>107</v>
      </c>
      <c r="L93" s="97"/>
      <c r="M93" s="97" t="s">
        <v>108</v>
      </c>
    </row>
    <row r="94" spans="1:13" s="94" customFormat="1" ht="21.75" customHeight="1" x14ac:dyDescent="0.6">
      <c r="E94" s="95"/>
      <c r="F94" s="95"/>
      <c r="G94" s="97" t="s">
        <v>124</v>
      </c>
      <c r="H94" s="97"/>
      <c r="I94" s="97" t="s">
        <v>109</v>
      </c>
      <c r="J94" s="97"/>
      <c r="K94" s="97" t="s">
        <v>124</v>
      </c>
      <c r="L94" s="97"/>
      <c r="M94" s="97" t="s">
        <v>109</v>
      </c>
    </row>
    <row r="95" spans="1:13" s="94" customFormat="1" ht="21.75" customHeight="1" x14ac:dyDescent="0.6">
      <c r="E95" s="95"/>
      <c r="F95" s="95"/>
      <c r="G95" s="99" t="s">
        <v>147</v>
      </c>
      <c r="H95" s="116"/>
      <c r="I95" s="99" t="s">
        <v>125</v>
      </c>
      <c r="J95" s="116"/>
      <c r="K95" s="99" t="s">
        <v>147</v>
      </c>
      <c r="L95" s="116"/>
      <c r="M95" s="99" t="s">
        <v>125</v>
      </c>
    </row>
    <row r="96" spans="1:13" ht="21.75" customHeight="1" x14ac:dyDescent="0.6">
      <c r="E96" s="13"/>
      <c r="F96" s="101"/>
      <c r="G96" s="122"/>
      <c r="H96" s="97"/>
      <c r="I96" s="16"/>
      <c r="J96" s="97"/>
      <c r="K96" s="102"/>
      <c r="L96" s="97"/>
      <c r="M96" s="16"/>
    </row>
    <row r="97" spans="1:13" ht="21.75" customHeight="1" x14ac:dyDescent="0.6">
      <c r="A97" s="1" t="s">
        <v>167</v>
      </c>
      <c r="B97" s="1"/>
      <c r="C97" s="1"/>
      <c r="D97" s="1"/>
      <c r="G97" s="103"/>
      <c r="K97" s="103"/>
    </row>
    <row r="98" spans="1:13" ht="8.1" customHeight="1" x14ac:dyDescent="0.6">
      <c r="E98" s="13"/>
      <c r="F98" s="101"/>
      <c r="G98" s="122"/>
      <c r="H98" s="97"/>
      <c r="I98" s="16"/>
      <c r="J98" s="97"/>
      <c r="K98" s="102"/>
      <c r="L98" s="97"/>
      <c r="M98" s="16"/>
    </row>
    <row r="99" spans="1:13" ht="21.75" customHeight="1" x14ac:dyDescent="0.6">
      <c r="A99" s="1" t="s">
        <v>99</v>
      </c>
      <c r="B99" s="1"/>
      <c r="C99" s="1"/>
      <c r="D99" s="1"/>
      <c r="E99" s="13"/>
      <c r="G99" s="103"/>
      <c r="K99" s="103"/>
      <c r="L99" s="15"/>
    </row>
    <row r="100" spans="1:13" ht="8.1" customHeight="1" x14ac:dyDescent="0.6">
      <c r="E100" s="13"/>
      <c r="F100" s="101"/>
      <c r="G100" s="122"/>
      <c r="H100" s="97"/>
      <c r="I100" s="16"/>
      <c r="J100" s="97"/>
      <c r="K100" s="102"/>
      <c r="L100" s="97"/>
      <c r="M100" s="16"/>
    </row>
    <row r="101" spans="1:13" ht="21.75" customHeight="1" x14ac:dyDescent="0.6">
      <c r="A101" s="3" t="s">
        <v>9</v>
      </c>
      <c r="E101" s="13"/>
      <c r="F101" s="13"/>
      <c r="G101" s="122"/>
      <c r="H101" s="16"/>
      <c r="I101" s="16"/>
      <c r="J101" s="16"/>
      <c r="K101" s="122"/>
      <c r="L101" s="96"/>
      <c r="M101" s="16"/>
    </row>
    <row r="102" spans="1:13" ht="21.75" customHeight="1" x14ac:dyDescent="0.6">
      <c r="B102" s="3" t="s">
        <v>41</v>
      </c>
      <c r="E102" s="13"/>
      <c r="F102" s="13"/>
      <c r="G102" s="122"/>
      <c r="H102" s="16"/>
      <c r="I102" s="16"/>
      <c r="J102" s="16"/>
      <c r="K102" s="122"/>
      <c r="L102" s="96"/>
      <c r="M102" s="16"/>
    </row>
    <row r="103" spans="1:13" ht="21.75" customHeight="1" x14ac:dyDescent="0.6">
      <c r="C103" s="3" t="s">
        <v>49</v>
      </c>
      <c r="E103" s="13"/>
      <c r="F103" s="13"/>
      <c r="G103" s="122"/>
      <c r="H103" s="16"/>
      <c r="I103" s="16"/>
      <c r="J103" s="16"/>
      <c r="K103" s="122"/>
      <c r="L103" s="96"/>
      <c r="M103" s="16"/>
    </row>
    <row r="104" spans="1:13" ht="21.75" customHeight="1" thickBot="1" x14ac:dyDescent="0.65">
      <c r="C104" s="3" t="s">
        <v>50</v>
      </c>
      <c r="G104" s="123">
        <v>17110007</v>
      </c>
      <c r="I104" s="112">
        <v>17110007</v>
      </c>
      <c r="K104" s="123">
        <v>17110007</v>
      </c>
      <c r="L104" s="15"/>
      <c r="M104" s="112">
        <v>17110007</v>
      </c>
    </row>
    <row r="105" spans="1:13" ht="8.1" customHeight="1" thickTop="1" x14ac:dyDescent="0.6">
      <c r="F105" s="101"/>
      <c r="G105" s="122"/>
      <c r="H105" s="97"/>
      <c r="I105" s="16"/>
      <c r="J105" s="97"/>
      <c r="K105" s="102"/>
      <c r="L105" s="97"/>
      <c r="M105" s="16"/>
    </row>
    <row r="106" spans="1:13" ht="21.75" customHeight="1" x14ac:dyDescent="0.6">
      <c r="B106" s="3" t="s">
        <v>42</v>
      </c>
      <c r="G106" s="103"/>
      <c r="I106" s="17"/>
      <c r="K106" s="124"/>
      <c r="L106" s="17"/>
      <c r="M106" s="17"/>
    </row>
    <row r="107" spans="1:13" ht="21.75" customHeight="1" x14ac:dyDescent="0.6">
      <c r="C107" s="3" t="s">
        <v>51</v>
      </c>
      <c r="G107" s="103"/>
      <c r="I107" s="17"/>
      <c r="K107" s="124"/>
      <c r="L107" s="17"/>
      <c r="M107" s="17"/>
    </row>
    <row r="108" spans="1:13" ht="21.75" customHeight="1" x14ac:dyDescent="0.6">
      <c r="C108" s="3" t="s">
        <v>52</v>
      </c>
      <c r="G108" s="124">
        <v>17075181</v>
      </c>
      <c r="I108" s="17">
        <v>17075181</v>
      </c>
      <c r="K108" s="124">
        <v>17075181</v>
      </c>
      <c r="L108" s="17"/>
      <c r="M108" s="17">
        <v>17075181</v>
      </c>
    </row>
    <row r="109" spans="1:13" ht="21.75" customHeight="1" x14ac:dyDescent="0.6">
      <c r="A109" s="3" t="s">
        <v>10</v>
      </c>
      <c r="G109" s="124">
        <v>4031711</v>
      </c>
      <c r="I109" s="17">
        <v>4031711</v>
      </c>
      <c r="K109" s="124">
        <v>4031711</v>
      </c>
      <c r="L109" s="17"/>
      <c r="M109" s="17">
        <v>4031711</v>
      </c>
    </row>
    <row r="110" spans="1:13" ht="21.75" customHeight="1" x14ac:dyDescent="0.6">
      <c r="A110" s="3" t="s">
        <v>19</v>
      </c>
      <c r="G110" s="103"/>
      <c r="I110" s="15"/>
      <c r="K110" s="125"/>
      <c r="L110" s="15"/>
      <c r="M110" s="15"/>
    </row>
    <row r="111" spans="1:13" ht="21.75" customHeight="1" x14ac:dyDescent="0.6">
      <c r="B111" s="3" t="s">
        <v>91</v>
      </c>
      <c r="G111" s="103"/>
      <c r="I111" s="17"/>
      <c r="K111" s="124"/>
      <c r="L111" s="17"/>
      <c r="M111" s="17"/>
    </row>
    <row r="112" spans="1:13" ht="21.75" customHeight="1" x14ac:dyDescent="0.6">
      <c r="A112" s="3" t="s">
        <v>36</v>
      </c>
      <c r="C112" s="3" t="s">
        <v>30</v>
      </c>
      <c r="G112" s="124">
        <v>1000901</v>
      </c>
      <c r="H112" s="17"/>
      <c r="I112" s="17">
        <v>1000901</v>
      </c>
      <c r="J112" s="17"/>
      <c r="K112" s="124">
        <v>1000901</v>
      </c>
      <c r="L112" s="17"/>
      <c r="M112" s="17">
        <v>1000901</v>
      </c>
    </row>
    <row r="113" spans="1:13" ht="21.75" customHeight="1" x14ac:dyDescent="0.6">
      <c r="B113" s="3" t="s">
        <v>90</v>
      </c>
      <c r="G113" s="124">
        <v>4269011</v>
      </c>
      <c r="H113" s="17"/>
      <c r="I113" s="18">
        <v>3241873</v>
      </c>
      <c r="J113" s="17"/>
      <c r="K113" s="124">
        <v>3363182</v>
      </c>
      <c r="L113" s="17"/>
      <c r="M113" s="17">
        <v>2452481</v>
      </c>
    </row>
    <row r="114" spans="1:13" ht="21.75" customHeight="1" x14ac:dyDescent="0.6">
      <c r="A114" s="3" t="s">
        <v>101</v>
      </c>
      <c r="G114" s="126">
        <v>555998</v>
      </c>
      <c r="H114" s="17"/>
      <c r="I114" s="127">
        <v>474998</v>
      </c>
      <c r="J114" s="17"/>
      <c r="K114" s="126">
        <v>558178</v>
      </c>
      <c r="L114" s="17"/>
      <c r="M114" s="108">
        <v>477178</v>
      </c>
    </row>
    <row r="115" spans="1:13" ht="8.1" customHeight="1" x14ac:dyDescent="0.6">
      <c r="F115" s="101"/>
      <c r="G115" s="122"/>
      <c r="H115" s="97"/>
      <c r="J115" s="97"/>
      <c r="K115" s="103"/>
    </row>
    <row r="116" spans="1:13" ht="21.75" customHeight="1" x14ac:dyDescent="0.6">
      <c r="A116" s="128" t="s">
        <v>165</v>
      </c>
      <c r="G116" s="124">
        <f>SUM(G106:G114)</f>
        <v>26932802</v>
      </c>
      <c r="H116" s="17"/>
      <c r="I116" s="17">
        <f>SUM(I106:I114)</f>
        <v>25824664</v>
      </c>
      <c r="J116" s="17"/>
      <c r="K116" s="124">
        <f>SUM(K106:K114)</f>
        <v>26029153</v>
      </c>
      <c r="L116" s="17"/>
      <c r="M116" s="17">
        <f>SUM(M106:M114)</f>
        <v>25037452</v>
      </c>
    </row>
    <row r="117" spans="1:13" ht="21.75" customHeight="1" x14ac:dyDescent="0.6">
      <c r="A117" s="128" t="s">
        <v>166</v>
      </c>
      <c r="G117" s="126">
        <v>7434</v>
      </c>
      <c r="H117" s="17"/>
      <c r="I117" s="108">
        <v>7434</v>
      </c>
      <c r="J117" s="17"/>
      <c r="K117" s="126" t="s">
        <v>18</v>
      </c>
      <c r="L117" s="17"/>
      <c r="M117" s="108" t="s">
        <v>18</v>
      </c>
    </row>
    <row r="118" spans="1:13" ht="8.1" customHeight="1" x14ac:dyDescent="0.6">
      <c r="F118" s="101"/>
      <c r="G118" s="122"/>
      <c r="H118" s="97"/>
      <c r="I118" s="16"/>
      <c r="J118" s="97"/>
      <c r="K118" s="102"/>
      <c r="L118" s="97"/>
      <c r="M118" s="16"/>
    </row>
    <row r="119" spans="1:13" ht="21.75" customHeight="1" x14ac:dyDescent="0.6">
      <c r="A119" s="1" t="s">
        <v>102</v>
      </c>
      <c r="B119" s="1"/>
      <c r="C119" s="1"/>
      <c r="D119" s="1"/>
      <c r="G119" s="129">
        <f>SUM(G116:G117)</f>
        <v>26940236</v>
      </c>
      <c r="I119" s="93">
        <f>SUM(I116:I117)</f>
        <v>25832098</v>
      </c>
      <c r="K119" s="129">
        <f>SUM(K116:K117)</f>
        <v>26029153</v>
      </c>
      <c r="M119" s="93">
        <f>SUM(M116:M117)</f>
        <v>25037452</v>
      </c>
    </row>
    <row r="120" spans="1:13" ht="8.1" customHeight="1" x14ac:dyDescent="0.6">
      <c r="F120" s="101"/>
      <c r="G120" s="122"/>
      <c r="H120" s="97"/>
      <c r="I120" s="16"/>
      <c r="J120" s="97"/>
      <c r="K120" s="102"/>
      <c r="L120" s="97"/>
      <c r="M120" s="16"/>
    </row>
    <row r="121" spans="1:13" ht="21.75" customHeight="1" thickBot="1" x14ac:dyDescent="0.65">
      <c r="A121" s="1" t="s">
        <v>103</v>
      </c>
      <c r="B121" s="1"/>
      <c r="C121" s="1"/>
      <c r="D121" s="1"/>
      <c r="G121" s="123">
        <f>+G82+G119</f>
        <v>64510140</v>
      </c>
      <c r="H121" s="96"/>
      <c r="I121" s="112">
        <f>+I82+I119</f>
        <v>61749982</v>
      </c>
      <c r="J121" s="96"/>
      <c r="K121" s="123">
        <f>+K82+K119</f>
        <v>63603366</v>
      </c>
      <c r="L121" s="96"/>
      <c r="M121" s="112">
        <f>+M82+M119</f>
        <v>60958603</v>
      </c>
    </row>
    <row r="122" spans="1:13" ht="21.75" customHeight="1" thickTop="1" x14ac:dyDescent="0.6">
      <c r="G122" s="16"/>
      <c r="I122" s="16"/>
      <c r="K122" s="16"/>
      <c r="L122" s="15"/>
      <c r="M122" s="16"/>
    </row>
    <row r="123" spans="1:13" ht="21.75" customHeight="1" x14ac:dyDescent="0.6">
      <c r="G123" s="16"/>
      <c r="I123" s="16"/>
      <c r="K123" s="16"/>
      <c r="L123" s="15"/>
      <c r="M123" s="16"/>
    </row>
    <row r="124" spans="1:13" ht="21.75" customHeight="1" x14ac:dyDescent="0.6">
      <c r="G124" s="16"/>
      <c r="I124" s="16"/>
      <c r="K124" s="16"/>
      <c r="L124" s="15"/>
      <c r="M124" s="16"/>
    </row>
    <row r="125" spans="1:13" ht="21.75" customHeight="1" x14ac:dyDescent="0.6">
      <c r="G125" s="16"/>
      <c r="I125" s="16"/>
      <c r="K125" s="16"/>
      <c r="L125" s="15"/>
      <c r="M125" s="16"/>
    </row>
    <row r="126" spans="1:13" ht="21.75" customHeight="1" x14ac:dyDescent="0.6">
      <c r="G126" s="16"/>
      <c r="I126" s="16"/>
      <c r="K126" s="16"/>
      <c r="L126" s="15"/>
      <c r="M126" s="16"/>
    </row>
    <row r="127" spans="1:13" ht="2.25" customHeight="1" x14ac:dyDescent="0.6">
      <c r="E127" s="156"/>
      <c r="F127" s="156"/>
      <c r="G127" s="16"/>
      <c r="I127" s="16"/>
      <c r="K127" s="16"/>
      <c r="L127" s="15"/>
      <c r="M127" s="16"/>
    </row>
    <row r="128" spans="1:13" ht="21.75" customHeight="1" x14ac:dyDescent="0.6">
      <c r="A128" s="4" t="str">
        <f>A44</f>
        <v>หมายเหตุประกอบข้อมูลทางการเงินในหน้า 9 ถึง 22 เป็นส่วนหนึ่งของข้อมูลทางการเงินระหว่างกาลนี้</v>
      </c>
      <c r="B128" s="4"/>
      <c r="C128" s="4"/>
      <c r="D128" s="4"/>
      <c r="E128" s="6"/>
      <c r="F128" s="6"/>
      <c r="G128" s="93"/>
      <c r="H128" s="93"/>
      <c r="I128" s="93"/>
      <c r="J128" s="93"/>
      <c r="K128" s="93"/>
      <c r="L128" s="120"/>
      <c r="M128" s="93"/>
    </row>
  </sheetData>
  <customSheetViews>
    <customSheetView guid="{6CF92B39-EFFA-4D8E-B9EE-A5EDB1D0C6E4}" showPageBreaks="1" showRuler="0" topLeftCell="A178">
      <selection activeCell="E186" sqref="E186"/>
      <pageMargins left="1" right="0.75" top="0.5" bottom="0.6" header="0.49" footer="0.4"/>
      <pageSetup paperSize="9" scale="95" firstPageNumber="2" orientation="portrait" useFirstPageNumber="1" horizontalDpi="1200" verticalDpi="1200" r:id="rId1"/>
      <headerFooter alignWithMargins="0">
        <oddFooter>&amp;R&amp;"Angsana New,Regular"&amp;12&amp;P</oddFooter>
      </headerFooter>
    </customSheetView>
    <customSheetView guid="{9C847A71-D21B-4F7B-924D-309407A933DC}" scale="110" showPageBreaks="1" showRuler="0">
      <selection activeCell="G17" sqref="G17"/>
      <rowBreaks count="4" manualBreakCount="4">
        <brk id="50" max="16383" man="1"/>
        <brk id="99" max="16383" man="1"/>
        <brk id="146" max="16383" man="1"/>
        <brk id="195" max="16383" man="1"/>
      </rowBreaks>
      <pageMargins left="1.2" right="0.5" top="0.5" bottom="0.6" header="0.49" footer="0.4"/>
      <pageSetup paperSize="9" scale="95" firstPageNumber="2" orientation="portrait" r:id="rId2"/>
      <headerFooter alignWithMargins="0"/>
    </customSheetView>
    <customSheetView guid="{544DB060-C87D-4006-A97D-448EDD24C91E}" scale="110" showRuler="0" topLeftCell="A144">
      <selection activeCell="A152" sqref="A152"/>
      <rowBreaks count="4" manualBreakCount="4">
        <brk id="51" max="16383" man="1"/>
        <brk id="101" max="16383" man="1"/>
        <brk id="149" max="16383" man="1"/>
        <brk id="198" max="16383" man="1"/>
      </rowBreaks>
      <pageMargins left="1.2" right="0.5" top="0.5" bottom="0.6" header="0.49" footer="0.4"/>
      <pageSetup paperSize="9" scale="92" firstPageNumber="2" orientation="portrait" r:id="rId3"/>
      <headerFooter alignWithMargins="0"/>
    </customSheetView>
  </customSheetViews>
  <mergeCells count="7">
    <mergeCell ref="K92:M92"/>
    <mergeCell ref="K50:M50"/>
    <mergeCell ref="A42:M42"/>
    <mergeCell ref="K6:M6"/>
    <mergeCell ref="G6:I6"/>
    <mergeCell ref="G50:I50"/>
    <mergeCell ref="G92:I92"/>
  </mergeCells>
  <phoneticPr fontId="0" type="noConversion"/>
  <pageMargins left="0.8" right="0.5" top="0.5" bottom="0.6" header="0.49" footer="0.4"/>
  <pageSetup paperSize="9" firstPageNumber="2" orientation="portrait" useFirstPageNumber="1" horizontalDpi="1200" verticalDpi="1200" r:id="rId4"/>
  <headerFooter>
    <oddFooter>&amp;R&amp;"Arial Unicode MS,Regular"&amp;9&amp;P</oddFooter>
  </headerFooter>
  <rowBreaks count="2" manualBreakCount="2">
    <brk id="44" max="16383" man="1"/>
    <brk id="8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9"/>
  <sheetViews>
    <sheetView topLeftCell="A52" zoomScale="160" zoomScaleNormal="160" zoomScaleSheetLayoutView="130" workbookViewId="0">
      <selection activeCell="E61" sqref="E61"/>
    </sheetView>
  </sheetViews>
  <sheetFormatPr defaultColWidth="9.125" defaultRowHeight="19.2" customHeight="1" x14ac:dyDescent="0.6"/>
  <cols>
    <col min="1" max="3" width="1.75" style="3" customWidth="1"/>
    <col min="4" max="4" width="22.625" style="3" customWidth="1"/>
    <col min="5" max="5" width="8.625" style="89" bestFit="1" customWidth="1"/>
    <col min="6" max="6" width="0.75" style="89" customWidth="1"/>
    <col min="7" max="7" width="14.75" style="14" customWidth="1"/>
    <col min="8" max="8" width="0.75" style="14" customWidth="1"/>
    <col min="9" max="9" width="14.75" style="14" customWidth="1"/>
    <col min="10" max="10" width="0.75" style="14" customWidth="1"/>
    <col min="11" max="11" width="14.75" style="14" customWidth="1"/>
    <col min="12" max="12" width="0.75" style="14" customWidth="1"/>
    <col min="13" max="13" width="14.75" style="14" customWidth="1"/>
    <col min="14" max="16384" width="9.125" style="3"/>
  </cols>
  <sheetData>
    <row r="1" spans="1:13" ht="19.2" customHeight="1" x14ac:dyDescent="0.6">
      <c r="A1" s="19" t="str">
        <f>'2-4'!A1</f>
        <v>บริษัท เอสโซ่ (ประเทศไทย) จำกัด (มหาชน)</v>
      </c>
      <c r="B1" s="19"/>
      <c r="C1" s="19"/>
      <c r="D1" s="19"/>
      <c r="E1" s="13"/>
      <c r="F1" s="13"/>
      <c r="G1" s="16"/>
      <c r="H1" s="16"/>
      <c r="I1" s="16"/>
      <c r="J1" s="16"/>
      <c r="K1" s="16"/>
      <c r="L1" s="16"/>
      <c r="M1" s="16"/>
    </row>
    <row r="2" spans="1:13" s="19" customFormat="1" ht="19.2" customHeight="1" x14ac:dyDescent="0.6">
      <c r="A2" s="19" t="s">
        <v>43</v>
      </c>
      <c r="E2" s="9"/>
      <c r="F2" s="9"/>
      <c r="G2" s="97"/>
      <c r="H2" s="97"/>
      <c r="I2" s="97"/>
      <c r="J2" s="97"/>
      <c r="K2" s="97"/>
      <c r="L2" s="97"/>
      <c r="M2" s="97"/>
    </row>
    <row r="3" spans="1:13" s="19" customFormat="1" ht="19.2" customHeight="1" x14ac:dyDescent="0.6">
      <c r="A3" s="19" t="s">
        <v>168</v>
      </c>
      <c r="E3" s="9"/>
      <c r="F3" s="9"/>
      <c r="G3" s="97"/>
      <c r="H3" s="97"/>
      <c r="I3" s="97"/>
      <c r="J3" s="97"/>
      <c r="K3" s="97"/>
      <c r="L3" s="97"/>
      <c r="M3" s="97"/>
    </row>
    <row r="4" spans="1:13" s="19" customFormat="1" ht="19.2" customHeight="1" x14ac:dyDescent="0.6">
      <c r="A4" s="4" t="str">
        <f>'2-4'!A4</f>
        <v>(จำนวนเงินเป็นหน่วยพันบาทนอกจากจะกล่าวไว้เป็นหน่วยอื่น)</v>
      </c>
      <c r="B4" s="5"/>
      <c r="C4" s="5"/>
      <c r="D4" s="5"/>
      <c r="E4" s="10"/>
      <c r="F4" s="10"/>
      <c r="G4" s="121"/>
      <c r="H4" s="121"/>
      <c r="I4" s="121"/>
      <c r="J4" s="121"/>
      <c r="K4" s="121"/>
      <c r="L4" s="121"/>
      <c r="M4" s="121"/>
    </row>
    <row r="5" spans="1:13" ht="13.5" customHeight="1" x14ac:dyDescent="0.6">
      <c r="G5" s="69"/>
      <c r="H5" s="17"/>
      <c r="I5" s="69"/>
      <c r="J5" s="17"/>
      <c r="K5" s="69"/>
      <c r="L5" s="17"/>
      <c r="M5" s="69"/>
    </row>
    <row r="6" spans="1:13" ht="17.7" customHeight="1" x14ac:dyDescent="0.6">
      <c r="A6" s="21"/>
      <c r="B6" s="21"/>
      <c r="C6" s="21"/>
      <c r="D6" s="21"/>
      <c r="E6" s="22"/>
      <c r="F6" s="22"/>
      <c r="G6" s="159" t="s">
        <v>110</v>
      </c>
      <c r="H6" s="159"/>
      <c r="I6" s="159"/>
      <c r="J6" s="47"/>
      <c r="K6" s="159" t="s">
        <v>111</v>
      </c>
      <c r="L6" s="159"/>
      <c r="M6" s="159"/>
    </row>
    <row r="7" spans="1:13" ht="17.7" customHeight="1" x14ac:dyDescent="0.6">
      <c r="A7" s="21"/>
      <c r="B7" s="21"/>
      <c r="C7" s="21"/>
      <c r="D7" s="21"/>
      <c r="E7" s="22"/>
      <c r="F7" s="22"/>
      <c r="G7" s="63" t="s">
        <v>107</v>
      </c>
      <c r="H7" s="130"/>
      <c r="I7" s="63" t="s">
        <v>107</v>
      </c>
      <c r="J7" s="47"/>
      <c r="K7" s="63" t="s">
        <v>107</v>
      </c>
      <c r="L7" s="130"/>
      <c r="M7" s="63" t="s">
        <v>107</v>
      </c>
    </row>
    <row r="8" spans="1:13" ht="17.7" customHeight="1" x14ac:dyDescent="0.6">
      <c r="A8" s="21"/>
      <c r="B8" s="21"/>
      <c r="C8" s="21"/>
      <c r="D8" s="21"/>
      <c r="E8" s="22"/>
      <c r="F8" s="22"/>
      <c r="G8" s="63" t="s">
        <v>124</v>
      </c>
      <c r="H8" s="130"/>
      <c r="I8" s="63" t="s">
        <v>124</v>
      </c>
      <c r="J8" s="47"/>
      <c r="K8" s="63" t="s">
        <v>124</v>
      </c>
      <c r="L8" s="130"/>
      <c r="M8" s="63" t="s">
        <v>124</v>
      </c>
    </row>
    <row r="9" spans="1:13" s="19" customFormat="1" ht="17.7" customHeight="1" x14ac:dyDescent="0.6">
      <c r="A9" s="26"/>
      <c r="B9" s="26"/>
      <c r="C9" s="26"/>
      <c r="D9" s="26"/>
      <c r="E9" s="90" t="s">
        <v>1</v>
      </c>
      <c r="F9" s="24"/>
      <c r="G9" s="131" t="s">
        <v>147</v>
      </c>
      <c r="H9" s="132"/>
      <c r="I9" s="131" t="s">
        <v>125</v>
      </c>
      <c r="J9" s="132"/>
      <c r="K9" s="131" t="s">
        <v>147</v>
      </c>
      <c r="L9" s="132"/>
      <c r="M9" s="131" t="s">
        <v>125</v>
      </c>
    </row>
    <row r="10" spans="1:13" ht="4.2" customHeight="1" x14ac:dyDescent="0.6">
      <c r="A10" s="27"/>
      <c r="B10" s="27"/>
      <c r="C10" s="27"/>
      <c r="D10" s="27"/>
      <c r="E10" s="22"/>
      <c r="F10" s="28"/>
      <c r="G10" s="147"/>
      <c r="H10" s="64"/>
      <c r="I10" s="47"/>
      <c r="J10" s="64"/>
      <c r="K10" s="147"/>
      <c r="L10" s="64"/>
      <c r="M10" s="47"/>
    </row>
    <row r="11" spans="1:13" ht="17.7" customHeight="1" x14ac:dyDescent="0.6">
      <c r="A11" s="21" t="s">
        <v>161</v>
      </c>
      <c r="B11" s="21"/>
      <c r="C11" s="21"/>
      <c r="D11" s="21"/>
      <c r="E11" s="22">
        <v>5</v>
      </c>
      <c r="F11" s="22"/>
      <c r="G11" s="62">
        <v>45959005</v>
      </c>
      <c r="H11" s="54"/>
      <c r="I11" s="54">
        <v>46763264</v>
      </c>
      <c r="J11" s="54"/>
      <c r="K11" s="147">
        <v>45959005</v>
      </c>
      <c r="L11" s="54"/>
      <c r="M11" s="54">
        <v>46763264</v>
      </c>
    </row>
    <row r="12" spans="1:13" ht="17.7" customHeight="1" x14ac:dyDescent="0.6">
      <c r="A12" s="21" t="s">
        <v>56</v>
      </c>
      <c r="B12" s="21"/>
      <c r="C12" s="21"/>
      <c r="D12" s="21"/>
      <c r="E12" s="22">
        <v>5</v>
      </c>
      <c r="F12" s="22"/>
      <c r="G12" s="62">
        <v>75589</v>
      </c>
      <c r="H12" s="54"/>
      <c r="I12" s="54">
        <v>345408</v>
      </c>
      <c r="J12" s="54"/>
      <c r="K12" s="147">
        <v>75589</v>
      </c>
      <c r="L12" s="54"/>
      <c r="M12" s="54">
        <v>345408</v>
      </c>
    </row>
    <row r="13" spans="1:13" ht="17.7" customHeight="1" x14ac:dyDescent="0.6">
      <c r="A13" s="21" t="s">
        <v>164</v>
      </c>
      <c r="B13" s="21"/>
      <c r="C13" s="21"/>
      <c r="D13" s="21"/>
      <c r="E13" s="22"/>
      <c r="F13" s="22"/>
      <c r="G13" s="148">
        <v>-43375071</v>
      </c>
      <c r="H13" s="54"/>
      <c r="I13" s="55">
        <v>-44662588</v>
      </c>
      <c r="J13" s="44"/>
      <c r="K13" s="148">
        <v>-43378463</v>
      </c>
      <c r="L13" s="54"/>
      <c r="M13" s="55">
        <v>-44665814</v>
      </c>
    </row>
    <row r="14" spans="1:13" ht="4.2" customHeight="1" x14ac:dyDescent="0.6">
      <c r="A14" s="27"/>
      <c r="B14" s="27"/>
      <c r="C14" s="27"/>
      <c r="D14" s="27"/>
      <c r="E14" s="22"/>
      <c r="F14" s="28"/>
      <c r="G14" s="147"/>
      <c r="H14" s="54"/>
      <c r="I14" s="54"/>
      <c r="J14" s="67"/>
      <c r="K14" s="147"/>
      <c r="L14" s="64"/>
      <c r="M14" s="54"/>
    </row>
    <row r="15" spans="1:13" ht="17.7" customHeight="1" x14ac:dyDescent="0.6">
      <c r="A15" s="27" t="s">
        <v>98</v>
      </c>
      <c r="B15" s="21"/>
      <c r="C15" s="21"/>
      <c r="D15" s="21"/>
      <c r="E15" s="22"/>
      <c r="F15" s="22"/>
      <c r="G15" s="147">
        <f>SUM(G11:G13)</f>
        <v>2659523</v>
      </c>
      <c r="H15" s="54"/>
      <c r="I15" s="54">
        <f>SUM(I11:I13)</f>
        <v>2446084</v>
      </c>
      <c r="J15" s="67"/>
      <c r="K15" s="147">
        <f>SUM(K11:K13)</f>
        <v>2656131</v>
      </c>
      <c r="L15" s="47"/>
      <c r="M15" s="54">
        <f>SUM(M11:M13)</f>
        <v>2442858</v>
      </c>
    </row>
    <row r="16" spans="1:13" ht="17.7" customHeight="1" x14ac:dyDescent="0.6">
      <c r="A16" s="21" t="s">
        <v>38</v>
      </c>
      <c r="B16" s="21"/>
      <c r="C16" s="21"/>
      <c r="D16" s="21"/>
      <c r="E16" s="22"/>
      <c r="F16" s="22"/>
      <c r="G16" s="147">
        <v>-1371316</v>
      </c>
      <c r="H16" s="54"/>
      <c r="I16" s="54">
        <v>-1267323</v>
      </c>
      <c r="J16" s="54"/>
      <c r="K16" s="149">
        <v>-1418490</v>
      </c>
      <c r="L16" s="54"/>
      <c r="M16" s="44">
        <v>-1313509</v>
      </c>
    </row>
    <row r="17" spans="1:13" ht="17.7" customHeight="1" x14ac:dyDescent="0.6">
      <c r="A17" s="21" t="s">
        <v>39</v>
      </c>
      <c r="B17" s="21"/>
      <c r="C17" s="21"/>
      <c r="D17" s="21"/>
      <c r="E17" s="22"/>
      <c r="F17" s="22"/>
      <c r="G17" s="150">
        <v>-84153</v>
      </c>
      <c r="H17" s="67"/>
      <c r="I17" s="136">
        <v>-82827</v>
      </c>
      <c r="J17" s="65"/>
      <c r="K17" s="150">
        <v>-84153</v>
      </c>
      <c r="L17" s="67"/>
      <c r="M17" s="136">
        <v>-82827</v>
      </c>
    </row>
    <row r="18" spans="1:13" ht="4.2" customHeight="1" x14ac:dyDescent="0.6">
      <c r="A18" s="27"/>
      <c r="B18" s="27"/>
      <c r="C18" s="27"/>
      <c r="D18" s="27"/>
      <c r="E18" s="22"/>
      <c r="F18" s="28"/>
      <c r="G18" s="147"/>
      <c r="H18" s="64"/>
      <c r="I18" s="47"/>
      <c r="J18" s="64"/>
      <c r="K18" s="147"/>
      <c r="L18" s="64"/>
      <c r="M18" s="47"/>
    </row>
    <row r="19" spans="1:13" ht="17.7" customHeight="1" x14ac:dyDescent="0.6">
      <c r="A19" s="27" t="s">
        <v>94</v>
      </c>
      <c r="B19" s="21"/>
      <c r="C19" s="21"/>
      <c r="D19" s="21"/>
      <c r="E19" s="22">
        <v>5</v>
      </c>
      <c r="F19" s="22"/>
      <c r="G19" s="147">
        <f>SUM(G15:G17)</f>
        <v>1204054</v>
      </c>
      <c r="H19" s="47"/>
      <c r="I19" s="47">
        <f>SUM(I15:I17)</f>
        <v>1095934</v>
      </c>
      <c r="J19" s="47"/>
      <c r="K19" s="147">
        <f>SUM(K15:K17)</f>
        <v>1153488</v>
      </c>
      <c r="L19" s="47"/>
      <c r="M19" s="47">
        <f>SUM(M15:M17)</f>
        <v>1046522</v>
      </c>
    </row>
    <row r="20" spans="1:13" ht="17.7" customHeight="1" x14ac:dyDescent="0.6">
      <c r="A20" s="21" t="s">
        <v>11</v>
      </c>
      <c r="B20" s="21"/>
      <c r="C20" s="21"/>
      <c r="D20" s="21"/>
      <c r="E20" s="22"/>
      <c r="F20" s="22"/>
      <c r="G20" s="149">
        <v>3041</v>
      </c>
      <c r="H20" s="44"/>
      <c r="I20" s="44">
        <v>2201</v>
      </c>
      <c r="J20" s="44"/>
      <c r="K20" s="149">
        <v>3041</v>
      </c>
      <c r="L20" s="44"/>
      <c r="M20" s="44">
        <v>2161</v>
      </c>
    </row>
    <row r="21" spans="1:13" ht="17.7" customHeight="1" x14ac:dyDescent="0.6">
      <c r="A21" s="21" t="s">
        <v>132</v>
      </c>
      <c r="B21" s="21"/>
      <c r="C21" s="21"/>
      <c r="D21" s="21"/>
      <c r="E21" s="22"/>
      <c r="F21" s="22"/>
      <c r="G21" s="149">
        <v>803</v>
      </c>
      <c r="H21" s="44"/>
      <c r="I21" s="44">
        <v>1128</v>
      </c>
      <c r="J21" s="44"/>
      <c r="K21" s="149">
        <v>47749</v>
      </c>
      <c r="L21" s="44"/>
      <c r="M21" s="44">
        <v>45591</v>
      </c>
    </row>
    <row r="22" spans="1:13" ht="17.7" customHeight="1" x14ac:dyDescent="0.6">
      <c r="A22" s="21" t="s">
        <v>133</v>
      </c>
      <c r="B22" s="21"/>
      <c r="C22" s="21"/>
      <c r="D22" s="21"/>
      <c r="E22" s="22"/>
      <c r="F22" s="22"/>
      <c r="G22" s="149">
        <v>-68364</v>
      </c>
      <c r="H22" s="44"/>
      <c r="I22" s="44">
        <v>-51861</v>
      </c>
      <c r="J22" s="44"/>
      <c r="K22" s="149">
        <v>-68389</v>
      </c>
      <c r="L22" s="44"/>
      <c r="M22" s="44">
        <v>-51904</v>
      </c>
    </row>
    <row r="23" spans="1:13" ht="17.7" customHeight="1" x14ac:dyDescent="0.6">
      <c r="A23" s="21" t="s">
        <v>31</v>
      </c>
      <c r="B23" s="21"/>
      <c r="C23" s="21"/>
      <c r="D23" s="21"/>
      <c r="E23" s="22"/>
      <c r="F23" s="22"/>
      <c r="G23" s="148">
        <v>113426</v>
      </c>
      <c r="H23" s="44"/>
      <c r="I23" s="55">
        <v>105904</v>
      </c>
      <c r="J23" s="44"/>
      <c r="K23" s="148" t="s">
        <v>18</v>
      </c>
      <c r="L23" s="44"/>
      <c r="M23" s="55" t="s">
        <v>18</v>
      </c>
    </row>
    <row r="24" spans="1:13" ht="4.2" customHeight="1" x14ac:dyDescent="0.6">
      <c r="A24" s="21"/>
      <c r="B24" s="21"/>
      <c r="C24" s="21"/>
      <c r="D24" s="21"/>
      <c r="E24" s="22"/>
      <c r="F24" s="21"/>
      <c r="G24" s="149"/>
      <c r="H24" s="47"/>
      <c r="I24" s="50"/>
      <c r="J24" s="47"/>
      <c r="K24" s="149"/>
      <c r="L24" s="47"/>
      <c r="M24" s="50"/>
    </row>
    <row r="25" spans="1:13" ht="17.7" customHeight="1" x14ac:dyDescent="0.6">
      <c r="A25" s="27" t="s">
        <v>95</v>
      </c>
      <c r="B25" s="21"/>
      <c r="C25" s="21"/>
      <c r="D25" s="21"/>
      <c r="E25" s="22"/>
      <c r="F25" s="22"/>
      <c r="G25" s="147">
        <f>SUM(G19:G23)</f>
        <v>1252960</v>
      </c>
      <c r="H25" s="47"/>
      <c r="I25" s="47">
        <f>SUM(I19:I23)</f>
        <v>1153306</v>
      </c>
      <c r="J25" s="47"/>
      <c r="K25" s="147">
        <f>SUM(K19:K23)</f>
        <v>1135889</v>
      </c>
      <c r="L25" s="47"/>
      <c r="M25" s="47">
        <f>SUM(M19:M23)</f>
        <v>1042370</v>
      </c>
    </row>
    <row r="26" spans="1:13" ht="17.7" customHeight="1" x14ac:dyDescent="0.6">
      <c r="A26" s="21" t="s">
        <v>131</v>
      </c>
      <c r="B26" s="21"/>
      <c r="C26" s="21"/>
      <c r="D26" s="21"/>
      <c r="E26" s="22">
        <v>9</v>
      </c>
      <c r="F26" s="22"/>
      <c r="G26" s="148">
        <v>-225822</v>
      </c>
      <c r="H26" s="54"/>
      <c r="I26" s="55">
        <v>-200104</v>
      </c>
      <c r="J26" s="54"/>
      <c r="K26" s="148">
        <v>-225188</v>
      </c>
      <c r="L26" s="54"/>
      <c r="M26" s="55">
        <v>-207415</v>
      </c>
    </row>
    <row r="27" spans="1:13" ht="4.2" customHeight="1" x14ac:dyDescent="0.6">
      <c r="A27" s="27"/>
      <c r="B27" s="27"/>
      <c r="C27" s="27"/>
      <c r="D27" s="27"/>
      <c r="E27" s="22"/>
      <c r="F27" s="28"/>
      <c r="G27" s="147"/>
      <c r="H27" s="64"/>
      <c r="I27" s="47"/>
      <c r="J27" s="64"/>
      <c r="K27" s="147"/>
      <c r="L27" s="64"/>
      <c r="M27" s="47"/>
    </row>
    <row r="28" spans="1:13" ht="17.7" customHeight="1" x14ac:dyDescent="0.6">
      <c r="A28" s="27" t="s">
        <v>122</v>
      </c>
      <c r="B28" s="27"/>
      <c r="C28" s="27"/>
      <c r="D28" s="27"/>
      <c r="E28" s="22"/>
      <c r="F28" s="22"/>
      <c r="G28" s="148">
        <f>SUM(G25:G26)</f>
        <v>1027138</v>
      </c>
      <c r="H28" s="47"/>
      <c r="I28" s="49">
        <f>SUM(I25:I26)</f>
        <v>953202</v>
      </c>
      <c r="J28" s="47"/>
      <c r="K28" s="148">
        <f>SUM(K25:K26)</f>
        <v>910701</v>
      </c>
      <c r="L28" s="47"/>
      <c r="M28" s="49">
        <f>SUM(M25:M26)</f>
        <v>834955</v>
      </c>
    </row>
    <row r="29" spans="1:13" ht="6" customHeight="1" x14ac:dyDescent="0.6">
      <c r="A29" s="27"/>
      <c r="B29" s="27"/>
      <c r="C29" s="27"/>
      <c r="D29" s="27"/>
      <c r="E29" s="22"/>
      <c r="F29" s="22"/>
      <c r="G29" s="149"/>
      <c r="H29" s="47"/>
      <c r="I29" s="50"/>
      <c r="J29" s="47"/>
      <c r="K29" s="149"/>
      <c r="L29" s="47"/>
      <c r="M29" s="50"/>
    </row>
    <row r="30" spans="1:13" s="12" customFormat="1" ht="17.7" customHeight="1" x14ac:dyDescent="0.6">
      <c r="A30" s="27" t="s">
        <v>134</v>
      </c>
      <c r="B30" s="31"/>
      <c r="C30" s="31"/>
      <c r="D30" s="31"/>
      <c r="E30" s="32"/>
      <c r="F30" s="32"/>
      <c r="G30" s="149"/>
      <c r="H30" s="50"/>
      <c r="I30" s="50"/>
      <c r="J30" s="50"/>
      <c r="K30" s="149"/>
      <c r="L30" s="137"/>
      <c r="M30" s="50"/>
    </row>
    <row r="31" spans="1:13" s="12" customFormat="1" ht="17.7" customHeight="1" x14ac:dyDescent="0.15">
      <c r="A31" s="33" t="s">
        <v>118</v>
      </c>
      <c r="B31" s="21"/>
      <c r="C31" s="31"/>
      <c r="D31" s="31"/>
      <c r="E31" s="32"/>
      <c r="F31" s="32"/>
      <c r="G31" s="149"/>
      <c r="H31" s="50"/>
      <c r="I31" s="50"/>
      <c r="J31" s="50"/>
      <c r="K31" s="149"/>
      <c r="L31" s="137"/>
      <c r="M31" s="50"/>
    </row>
    <row r="32" spans="1:13" s="12" customFormat="1" ht="17.7" customHeight="1" x14ac:dyDescent="0.15">
      <c r="A32" s="33"/>
      <c r="B32" s="31" t="s">
        <v>92</v>
      </c>
      <c r="C32" s="31"/>
      <c r="D32" s="31"/>
      <c r="E32" s="32"/>
      <c r="F32" s="32"/>
      <c r="G32" s="149"/>
      <c r="H32" s="50"/>
      <c r="I32" s="50"/>
      <c r="J32" s="50"/>
      <c r="K32" s="149"/>
      <c r="L32" s="137"/>
      <c r="M32" s="50"/>
    </row>
    <row r="33" spans="1:13" s="12" customFormat="1" ht="17.7" customHeight="1" x14ac:dyDescent="0.6">
      <c r="A33" s="31"/>
      <c r="B33" s="31" t="s">
        <v>135</v>
      </c>
      <c r="C33" s="31"/>
      <c r="D33" s="31"/>
      <c r="E33" s="32"/>
      <c r="F33" s="32"/>
      <c r="G33" s="148">
        <v>81000</v>
      </c>
      <c r="H33" s="50"/>
      <c r="I33" s="49">
        <v>-387000</v>
      </c>
      <c r="J33" s="50"/>
      <c r="K33" s="148">
        <v>81000</v>
      </c>
      <c r="L33" s="137"/>
      <c r="M33" s="49">
        <v>-387000</v>
      </c>
    </row>
    <row r="34" spans="1:13" s="12" customFormat="1" ht="4.2" customHeight="1" x14ac:dyDescent="0.6">
      <c r="A34" s="31"/>
      <c r="B34" s="31"/>
      <c r="C34" s="31"/>
      <c r="D34" s="31"/>
      <c r="E34" s="32"/>
      <c r="F34" s="32"/>
      <c r="G34" s="149"/>
      <c r="H34" s="50"/>
      <c r="I34" s="50"/>
      <c r="J34" s="50"/>
      <c r="K34" s="149"/>
      <c r="L34" s="137"/>
      <c r="M34" s="50"/>
    </row>
    <row r="35" spans="1:13" s="12" customFormat="1" ht="17.7" customHeight="1" thickBot="1" x14ac:dyDescent="0.65">
      <c r="A35" s="27" t="s">
        <v>116</v>
      </c>
      <c r="B35" s="31"/>
      <c r="C35" s="31"/>
      <c r="D35" s="31"/>
      <c r="E35" s="32"/>
      <c r="F35" s="32"/>
      <c r="G35" s="151">
        <f>SUM(G28:G34)</f>
        <v>1108138</v>
      </c>
      <c r="H35" s="50"/>
      <c r="I35" s="139">
        <f>SUM(I28:I34)</f>
        <v>566202</v>
      </c>
      <c r="J35" s="50"/>
      <c r="K35" s="151">
        <f>SUM(K28:K34)</f>
        <v>991701</v>
      </c>
      <c r="L35" s="50"/>
      <c r="M35" s="139">
        <f>SUM(M28:M34)</f>
        <v>447955</v>
      </c>
    </row>
    <row r="36" spans="1:13" s="12" customFormat="1" ht="6" customHeight="1" thickTop="1" x14ac:dyDescent="0.6">
      <c r="A36" s="31"/>
      <c r="B36" s="31"/>
      <c r="C36" s="31"/>
      <c r="D36" s="31"/>
      <c r="E36" s="32"/>
      <c r="F36" s="32"/>
      <c r="G36" s="149"/>
      <c r="H36" s="50"/>
      <c r="I36" s="50"/>
      <c r="J36" s="50"/>
      <c r="K36" s="149"/>
      <c r="L36" s="137"/>
      <c r="M36" s="50"/>
    </row>
    <row r="37" spans="1:13" s="12" customFormat="1" ht="17.7" customHeight="1" x14ac:dyDescent="0.6">
      <c r="A37" s="34" t="s">
        <v>136</v>
      </c>
      <c r="B37" s="26"/>
      <c r="C37" s="26"/>
      <c r="D37" s="26"/>
      <c r="E37" s="32"/>
      <c r="F37" s="32"/>
      <c r="G37" s="149"/>
      <c r="H37" s="50"/>
      <c r="I37" s="50"/>
      <c r="J37" s="50"/>
      <c r="K37" s="149"/>
      <c r="L37" s="50"/>
      <c r="M37" s="50"/>
    </row>
    <row r="38" spans="1:13" s="12" customFormat="1" ht="17.7" customHeight="1" x14ac:dyDescent="0.6">
      <c r="A38" s="35" t="s">
        <v>112</v>
      </c>
      <c r="B38" s="26"/>
      <c r="C38" s="26"/>
      <c r="D38" s="26"/>
      <c r="E38" s="32"/>
      <c r="F38" s="32"/>
      <c r="G38" s="149">
        <v>1027138</v>
      </c>
      <c r="H38" s="44"/>
      <c r="I38" s="50">
        <v>953202</v>
      </c>
      <c r="J38" s="47"/>
      <c r="K38" s="147">
        <v>910701</v>
      </c>
      <c r="L38" s="47"/>
      <c r="M38" s="47">
        <v>834955</v>
      </c>
    </row>
    <row r="39" spans="1:13" s="12" customFormat="1" ht="17.7" customHeight="1" x14ac:dyDescent="0.6">
      <c r="A39" s="35" t="s">
        <v>44</v>
      </c>
      <c r="B39" s="26"/>
      <c r="C39" s="26"/>
      <c r="D39" s="26"/>
      <c r="E39" s="32"/>
      <c r="F39" s="32"/>
      <c r="G39" s="148" t="s">
        <v>18</v>
      </c>
      <c r="H39" s="50"/>
      <c r="I39" s="49" t="s">
        <v>18</v>
      </c>
      <c r="J39" s="50"/>
      <c r="K39" s="148" t="s">
        <v>18</v>
      </c>
      <c r="L39" s="54"/>
      <c r="M39" s="55" t="s">
        <v>18</v>
      </c>
    </row>
    <row r="40" spans="1:13" ht="4.2" customHeight="1" x14ac:dyDescent="0.6">
      <c r="A40" s="27"/>
      <c r="B40" s="27"/>
      <c r="C40" s="27"/>
      <c r="D40" s="27"/>
      <c r="E40" s="22"/>
      <c r="F40" s="22"/>
      <c r="G40" s="147"/>
      <c r="H40" s="47"/>
      <c r="I40" s="47"/>
      <c r="J40" s="47"/>
      <c r="K40" s="147"/>
      <c r="L40" s="47"/>
      <c r="M40" s="47"/>
    </row>
    <row r="41" spans="1:13" ht="17.7" customHeight="1" thickBot="1" x14ac:dyDescent="0.65">
      <c r="A41" s="27"/>
      <c r="B41" s="27"/>
      <c r="C41" s="27"/>
      <c r="D41" s="27"/>
      <c r="E41" s="22"/>
      <c r="F41" s="22"/>
      <c r="G41" s="151">
        <f>G28</f>
        <v>1027138</v>
      </c>
      <c r="H41" s="47"/>
      <c r="I41" s="139">
        <f>I28</f>
        <v>953202</v>
      </c>
      <c r="J41" s="47"/>
      <c r="K41" s="151">
        <f>K28</f>
        <v>910701</v>
      </c>
      <c r="L41" s="47"/>
      <c r="M41" s="139">
        <f>M28</f>
        <v>834955</v>
      </c>
    </row>
    <row r="42" spans="1:13" ht="6" customHeight="1" thickTop="1" x14ac:dyDescent="0.6">
      <c r="A42" s="21"/>
      <c r="B42" s="21"/>
      <c r="C42" s="21"/>
      <c r="D42" s="21"/>
      <c r="E42" s="22"/>
      <c r="F42" s="22"/>
      <c r="G42" s="147"/>
      <c r="H42" s="47"/>
      <c r="I42" s="47"/>
      <c r="J42" s="47"/>
      <c r="K42" s="147"/>
      <c r="L42" s="47"/>
      <c r="M42" s="47"/>
    </row>
    <row r="43" spans="1:13" ht="17.7" customHeight="1" x14ac:dyDescent="0.6">
      <c r="A43" s="34" t="s">
        <v>137</v>
      </c>
      <c r="B43" s="26"/>
      <c r="C43" s="26"/>
      <c r="D43" s="26"/>
      <c r="E43" s="32"/>
      <c r="F43" s="32"/>
      <c r="G43" s="149"/>
      <c r="H43" s="50"/>
      <c r="I43" s="50"/>
      <c r="J43" s="50"/>
      <c r="K43" s="149"/>
      <c r="L43" s="50"/>
      <c r="M43" s="50"/>
    </row>
    <row r="44" spans="1:13" ht="17.7" customHeight="1" x14ac:dyDescent="0.6">
      <c r="A44" s="35" t="s">
        <v>112</v>
      </c>
      <c r="B44" s="26"/>
      <c r="C44" s="26"/>
      <c r="D44" s="26"/>
      <c r="E44" s="32"/>
      <c r="F44" s="32"/>
      <c r="G44" s="149">
        <v>1108138</v>
      </c>
      <c r="H44" s="50"/>
      <c r="I44" s="50">
        <v>566202</v>
      </c>
      <c r="J44" s="47"/>
      <c r="K44" s="147">
        <v>991701</v>
      </c>
      <c r="L44" s="47"/>
      <c r="M44" s="47">
        <v>447955</v>
      </c>
    </row>
    <row r="45" spans="1:13" ht="17.7" customHeight="1" x14ac:dyDescent="0.6">
      <c r="A45" s="35" t="s">
        <v>44</v>
      </c>
      <c r="B45" s="26"/>
      <c r="C45" s="26"/>
      <c r="D45" s="26"/>
      <c r="E45" s="32"/>
      <c r="F45" s="32"/>
      <c r="G45" s="148" t="s">
        <v>18</v>
      </c>
      <c r="H45" s="50"/>
      <c r="I45" s="55" t="s">
        <v>18</v>
      </c>
      <c r="J45" s="50"/>
      <c r="K45" s="148" t="s">
        <v>18</v>
      </c>
      <c r="L45" s="54"/>
      <c r="M45" s="55" t="s">
        <v>18</v>
      </c>
    </row>
    <row r="46" spans="1:13" ht="4.2" customHeight="1" x14ac:dyDescent="0.6">
      <c r="A46" s="27"/>
      <c r="B46" s="27"/>
      <c r="C46" s="27"/>
      <c r="D46" s="27"/>
      <c r="E46" s="22"/>
      <c r="F46" s="22"/>
      <c r="G46" s="147"/>
      <c r="H46" s="47"/>
      <c r="I46" s="47"/>
      <c r="J46" s="47"/>
      <c r="K46" s="147"/>
      <c r="L46" s="47"/>
      <c r="M46" s="47"/>
    </row>
    <row r="47" spans="1:13" ht="17.7" customHeight="1" thickBot="1" x14ac:dyDescent="0.65">
      <c r="A47" s="27"/>
      <c r="B47" s="27"/>
      <c r="C47" s="27"/>
      <c r="D47" s="27"/>
      <c r="E47" s="22"/>
      <c r="F47" s="22"/>
      <c r="G47" s="151">
        <f>G35</f>
        <v>1108138</v>
      </c>
      <c r="H47" s="47"/>
      <c r="I47" s="139">
        <f>I35</f>
        <v>566202</v>
      </c>
      <c r="J47" s="47"/>
      <c r="K47" s="151">
        <f>K35</f>
        <v>991701</v>
      </c>
      <c r="L47" s="47"/>
      <c r="M47" s="139">
        <f>M35</f>
        <v>447955</v>
      </c>
    </row>
    <row r="48" spans="1:13" ht="6" customHeight="1" thickTop="1" x14ac:dyDescent="0.6">
      <c r="A48" s="21"/>
      <c r="B48" s="21"/>
      <c r="C48" s="21"/>
      <c r="D48" s="21"/>
      <c r="E48" s="22"/>
      <c r="F48" s="22"/>
      <c r="G48" s="152"/>
      <c r="H48" s="47"/>
      <c r="I48" s="47"/>
      <c r="J48" s="47"/>
      <c r="K48" s="47"/>
      <c r="L48" s="47"/>
      <c r="M48" s="47"/>
    </row>
    <row r="49" spans="1:13" ht="17.7" customHeight="1" x14ac:dyDescent="0.6">
      <c r="A49" s="27" t="s">
        <v>138</v>
      </c>
      <c r="B49" s="27"/>
      <c r="C49" s="27"/>
      <c r="D49" s="27"/>
      <c r="E49" s="22"/>
      <c r="F49" s="22"/>
      <c r="G49" s="152"/>
      <c r="H49" s="47"/>
      <c r="I49" s="47"/>
      <c r="J49" s="47"/>
      <c r="K49" s="47"/>
      <c r="L49" s="47"/>
      <c r="M49" s="47"/>
    </row>
    <row r="50" spans="1:13" ht="17.7" customHeight="1" x14ac:dyDescent="0.6">
      <c r="A50" s="27"/>
      <c r="B50" s="27" t="s">
        <v>112</v>
      </c>
      <c r="C50" s="27"/>
      <c r="D50" s="27"/>
      <c r="E50" s="22"/>
      <c r="F50" s="22"/>
      <c r="G50" s="152"/>
      <c r="H50" s="47"/>
      <c r="I50" s="47"/>
      <c r="J50" s="47"/>
      <c r="K50" s="47"/>
      <c r="L50" s="47"/>
      <c r="M50" s="47"/>
    </row>
    <row r="51" spans="1:13" ht="17.7" customHeight="1" x14ac:dyDescent="0.6">
      <c r="A51" s="21"/>
      <c r="B51" s="21" t="s">
        <v>53</v>
      </c>
      <c r="C51" s="27"/>
      <c r="D51" s="27"/>
      <c r="E51" s="22"/>
      <c r="F51" s="22"/>
      <c r="G51" s="152"/>
      <c r="H51" s="47"/>
      <c r="I51" s="47"/>
      <c r="J51" s="47"/>
      <c r="K51" s="47"/>
      <c r="L51" s="47"/>
      <c r="M51" s="47"/>
    </row>
    <row r="52" spans="1:13" ht="4.2" customHeight="1" x14ac:dyDescent="0.6">
      <c r="A52" s="27"/>
      <c r="B52" s="27"/>
      <c r="C52" s="27"/>
      <c r="D52" s="27"/>
      <c r="E52" s="22"/>
      <c r="F52" s="22"/>
      <c r="G52" s="152"/>
      <c r="H52" s="47"/>
      <c r="I52" s="47"/>
      <c r="J52" s="47"/>
      <c r="K52" s="47"/>
      <c r="L52" s="47"/>
      <c r="M52" s="47"/>
    </row>
    <row r="53" spans="1:13" ht="17.7" customHeight="1" thickBot="1" x14ac:dyDescent="0.65">
      <c r="A53" s="21" t="s">
        <v>96</v>
      </c>
      <c r="B53" s="21"/>
      <c r="C53" s="21"/>
      <c r="D53" s="21"/>
      <c r="E53" s="22"/>
      <c r="F53" s="22"/>
      <c r="G53" s="153">
        <v>0.3</v>
      </c>
      <c r="H53" s="54"/>
      <c r="I53" s="140">
        <v>0.28000000000000003</v>
      </c>
      <c r="J53" s="54"/>
      <c r="K53" s="140">
        <v>0.26</v>
      </c>
      <c r="L53" s="54"/>
      <c r="M53" s="140">
        <v>0.24</v>
      </c>
    </row>
    <row r="54" spans="1:13" ht="17.7" customHeight="1" thickTop="1" x14ac:dyDescent="0.6">
      <c r="G54" s="69"/>
      <c r="H54" s="17"/>
      <c r="I54" s="69"/>
      <c r="J54" s="17"/>
      <c r="K54" s="69"/>
      <c r="L54" s="17"/>
      <c r="M54" s="69"/>
    </row>
    <row r="55" spans="1:13" ht="7.5" customHeight="1" x14ac:dyDescent="0.6">
      <c r="G55" s="69"/>
      <c r="H55" s="17"/>
      <c r="I55" s="69"/>
      <c r="J55" s="17"/>
      <c r="K55" s="69"/>
      <c r="L55" s="17"/>
      <c r="M55" s="69"/>
    </row>
    <row r="56" spans="1:13" ht="20.100000000000001" customHeight="1" x14ac:dyDescent="0.6">
      <c r="A56" s="4" t="str">
        <f>+'2-4'!A86</f>
        <v>หมายเหตุประกอบข้อมูลทางการเงินในหน้า 9 ถึง 22 เป็นส่วนหนึ่งของข้อมูลทางการเงินระหว่างกาลนี้</v>
      </c>
      <c r="B56" s="4"/>
      <c r="C56" s="4"/>
      <c r="D56" s="4"/>
      <c r="E56" s="6"/>
      <c r="F56" s="6"/>
      <c r="G56" s="93"/>
      <c r="H56" s="93"/>
      <c r="I56" s="93"/>
      <c r="J56" s="93"/>
      <c r="K56" s="93"/>
      <c r="L56" s="93"/>
      <c r="M56" s="93"/>
    </row>
    <row r="57" spans="1:13" ht="19.2" customHeight="1" x14ac:dyDescent="0.6">
      <c r="A57" s="19"/>
      <c r="B57" s="19"/>
      <c r="C57" s="19"/>
      <c r="D57" s="19"/>
      <c r="E57" s="13"/>
      <c r="F57" s="13"/>
      <c r="G57" s="16"/>
      <c r="H57" s="16"/>
      <c r="I57" s="16"/>
      <c r="J57" s="16"/>
      <c r="K57" s="16"/>
      <c r="L57" s="16"/>
      <c r="M57" s="16"/>
    </row>
    <row r="58" spans="1:13" ht="19.2" customHeight="1" x14ac:dyDescent="0.6">
      <c r="A58" s="19"/>
      <c r="B58" s="19"/>
      <c r="C58" s="19"/>
      <c r="D58" s="19"/>
      <c r="E58" s="9"/>
      <c r="F58" s="9"/>
      <c r="G58" s="97"/>
      <c r="H58" s="97"/>
      <c r="I58" s="97"/>
      <c r="J58" s="97"/>
      <c r="K58" s="97"/>
      <c r="L58" s="97"/>
      <c r="M58" s="97"/>
    </row>
    <row r="59" spans="1:13" ht="19.2" customHeight="1" x14ac:dyDescent="0.6">
      <c r="A59" s="19"/>
      <c r="B59" s="19"/>
      <c r="C59" s="19"/>
      <c r="D59" s="19"/>
      <c r="E59" s="9"/>
      <c r="F59" s="9"/>
      <c r="G59" s="97"/>
      <c r="H59" s="97"/>
      <c r="I59" s="97"/>
      <c r="J59" s="97"/>
      <c r="K59" s="97"/>
      <c r="L59" s="97"/>
      <c r="M59" s="97"/>
    </row>
  </sheetData>
  <mergeCells count="2">
    <mergeCell ref="G6:I6"/>
    <mergeCell ref="K6:M6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&amp;R&amp;"Arial Unicode MS,Regular"&amp;9&amp;P</oddFooter>
  </headerFooter>
  <rowBreaks count="1" manualBreakCount="1">
    <brk id="56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1"/>
  <sheetViews>
    <sheetView topLeftCell="A13" zoomScale="110" zoomScaleNormal="110" zoomScaleSheetLayoutView="130" workbookViewId="0">
      <selection activeCell="C34" sqref="C34"/>
    </sheetView>
  </sheetViews>
  <sheetFormatPr defaultColWidth="9.125" defaultRowHeight="19.2" customHeight="1" x14ac:dyDescent="0.6"/>
  <cols>
    <col min="1" max="1" width="27.75" style="3" customWidth="1"/>
    <col min="2" max="2" width="1.75" style="89" customWidth="1"/>
    <col min="3" max="3" width="9.25" style="2" customWidth="1"/>
    <col min="4" max="4" width="0.625" style="2" customWidth="1"/>
    <col min="5" max="5" width="8.25" style="2" customWidth="1"/>
    <col min="6" max="6" width="0.625" style="2" customWidth="1"/>
    <col min="7" max="7" width="13.625" style="2" customWidth="1"/>
    <col min="8" max="8" width="0.625" style="2" customWidth="1"/>
    <col min="9" max="9" width="12.25" style="2" customWidth="1"/>
    <col min="10" max="10" width="0.625" style="3" customWidth="1"/>
    <col min="11" max="11" width="11.875" style="2" customWidth="1"/>
    <col min="12" max="12" width="0.625" style="3" customWidth="1"/>
    <col min="13" max="13" width="10.125" style="3" customWidth="1"/>
    <col min="14" max="14" width="0.625" style="3" customWidth="1"/>
    <col min="15" max="15" width="11" style="3" customWidth="1"/>
    <col min="16" max="16" width="0.625" style="3" customWidth="1"/>
    <col min="17" max="17" width="12.125" style="3" customWidth="1"/>
    <col min="18" max="18" width="0.625" style="3" customWidth="1"/>
    <col min="19" max="19" width="11" style="3" customWidth="1"/>
    <col min="20" max="20" width="0.625" style="3" customWidth="1"/>
    <col min="21" max="21" width="11.625" style="2" customWidth="1"/>
    <col min="22" max="22" width="0.625" style="3" customWidth="1"/>
    <col min="23" max="23" width="10" style="2" customWidth="1"/>
    <col min="24" max="16384" width="9.125" style="3"/>
  </cols>
  <sheetData>
    <row r="1" spans="1:23" ht="19.2" customHeight="1" x14ac:dyDescent="0.6">
      <c r="A1" s="1" t="str">
        <f>'2-4'!A1</f>
        <v>บริษัท เอสโซ่ (ประเทศไทย) จำกัด (มหาชน)</v>
      </c>
    </row>
    <row r="2" spans="1:23" ht="19.2" customHeight="1" x14ac:dyDescent="0.6">
      <c r="A2" s="1" t="s">
        <v>104</v>
      </c>
    </row>
    <row r="3" spans="1:23" s="12" customFormat="1" ht="19.2" customHeight="1" x14ac:dyDescent="0.6">
      <c r="A3" s="19" t="str">
        <f>'5 (3-months)'!A3</f>
        <v>สำหรับงวดสามเดือนสิ้นสุดวันที่ 31 มีนาคม พ.ศ. 2562</v>
      </c>
      <c r="B3" s="13"/>
      <c r="C3" s="11"/>
      <c r="D3" s="11"/>
      <c r="E3" s="11"/>
      <c r="F3" s="11"/>
      <c r="G3" s="11"/>
      <c r="H3" s="11"/>
      <c r="I3" s="11"/>
      <c r="K3" s="11"/>
      <c r="U3" s="11"/>
      <c r="W3" s="11"/>
    </row>
    <row r="4" spans="1:23" s="12" customFormat="1" ht="19.2" customHeight="1" x14ac:dyDescent="0.6">
      <c r="A4" s="36" t="str">
        <f>'2-4'!A4</f>
        <v>(จำนวนเงินเป็นหน่วยพันบาทนอกจากจะกล่าวไว้เป็นหน่วยอื่น)</v>
      </c>
      <c r="B4" s="37"/>
      <c r="C4" s="38"/>
      <c r="D4" s="38"/>
      <c r="E4" s="38"/>
      <c r="F4" s="38"/>
      <c r="G4" s="38"/>
      <c r="H4" s="38"/>
      <c r="I4" s="38"/>
      <c r="J4" s="36"/>
      <c r="K4" s="38"/>
      <c r="L4" s="36"/>
      <c r="M4" s="36"/>
      <c r="N4" s="36"/>
      <c r="O4" s="36"/>
      <c r="P4" s="36"/>
      <c r="Q4" s="36"/>
      <c r="R4" s="36"/>
      <c r="S4" s="36"/>
      <c r="T4" s="36"/>
      <c r="U4" s="38"/>
      <c r="V4" s="36"/>
      <c r="W4" s="38"/>
    </row>
    <row r="5" spans="1:23" ht="18.899999999999999" customHeight="1" x14ac:dyDescent="0.6">
      <c r="A5" s="1"/>
      <c r="U5" s="20"/>
    </row>
    <row r="6" spans="1:23" ht="18.899999999999999" customHeight="1" x14ac:dyDescent="0.6">
      <c r="A6" s="27"/>
      <c r="B6" s="28"/>
      <c r="C6" s="160" t="s">
        <v>114</v>
      </c>
      <c r="D6" s="160"/>
      <c r="E6" s="160"/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160"/>
      <c r="U6" s="160"/>
      <c r="V6" s="160"/>
      <c r="W6" s="160"/>
    </row>
    <row r="7" spans="1:23" ht="18.899999999999999" customHeight="1" x14ac:dyDescent="0.6">
      <c r="A7" s="27"/>
      <c r="B7" s="28"/>
      <c r="C7" s="160" t="s">
        <v>139</v>
      </c>
      <c r="D7" s="160"/>
      <c r="E7" s="160"/>
      <c r="F7" s="160"/>
      <c r="G7" s="160"/>
      <c r="H7" s="160"/>
      <c r="I7" s="160"/>
      <c r="J7" s="160"/>
      <c r="K7" s="160"/>
      <c r="L7" s="160"/>
      <c r="M7" s="160"/>
      <c r="N7" s="160"/>
      <c r="O7" s="160"/>
      <c r="P7" s="160"/>
      <c r="Q7" s="160"/>
      <c r="R7" s="160"/>
      <c r="S7" s="160"/>
      <c r="T7" s="24"/>
      <c r="U7" s="24"/>
      <c r="V7" s="24"/>
      <c r="W7" s="24"/>
    </row>
    <row r="8" spans="1:23" ht="18.899999999999999" customHeight="1" x14ac:dyDescent="0.6">
      <c r="A8" s="27"/>
      <c r="B8" s="28"/>
      <c r="C8" s="25"/>
      <c r="D8" s="24"/>
      <c r="E8" s="25"/>
      <c r="F8" s="24"/>
      <c r="G8" s="21"/>
      <c r="H8" s="21"/>
      <c r="I8" s="21"/>
      <c r="J8" s="24"/>
      <c r="K8" s="160" t="s">
        <v>101</v>
      </c>
      <c r="L8" s="160"/>
      <c r="M8" s="160"/>
      <c r="N8" s="160"/>
      <c r="O8" s="160"/>
      <c r="P8" s="160"/>
      <c r="Q8" s="160"/>
      <c r="R8" s="29"/>
      <c r="S8" s="24"/>
      <c r="T8" s="24"/>
      <c r="U8" s="25"/>
      <c r="V8" s="24"/>
      <c r="W8" s="25"/>
    </row>
    <row r="9" spans="1:23" ht="18.899999999999999" customHeight="1" x14ac:dyDescent="0.6">
      <c r="A9" s="27"/>
      <c r="B9" s="28"/>
      <c r="C9" s="25"/>
      <c r="D9" s="24"/>
      <c r="E9" s="25"/>
      <c r="F9" s="24"/>
      <c r="G9" s="21"/>
      <c r="H9" s="21"/>
      <c r="I9" s="21"/>
      <c r="J9" s="24"/>
      <c r="K9" s="162" t="s">
        <v>113</v>
      </c>
      <c r="L9" s="162"/>
      <c r="M9" s="162"/>
      <c r="N9" s="162"/>
      <c r="O9" s="162"/>
      <c r="P9" s="29"/>
      <c r="Q9" s="24"/>
      <c r="R9" s="29"/>
      <c r="S9" s="24"/>
      <c r="T9" s="24"/>
      <c r="U9" s="25"/>
      <c r="V9" s="24"/>
      <c r="W9" s="25"/>
    </row>
    <row r="10" spans="1:23" ht="18.899999999999999" customHeight="1" x14ac:dyDescent="0.6">
      <c r="A10" s="27"/>
      <c r="B10" s="28"/>
      <c r="C10" s="25"/>
      <c r="D10" s="24"/>
      <c r="E10" s="25"/>
      <c r="F10" s="24"/>
      <c r="G10" s="161" t="s">
        <v>163</v>
      </c>
      <c r="H10" s="161"/>
      <c r="I10" s="161"/>
      <c r="J10" s="24"/>
      <c r="K10" s="21"/>
      <c r="L10" s="29"/>
      <c r="M10" s="29" t="s">
        <v>65</v>
      </c>
      <c r="N10" s="29"/>
      <c r="O10" s="29" t="s">
        <v>162</v>
      </c>
      <c r="P10" s="29"/>
      <c r="Q10" s="25" t="s">
        <v>66</v>
      </c>
      <c r="R10" s="29"/>
      <c r="S10" s="29" t="s">
        <v>46</v>
      </c>
      <c r="T10" s="24"/>
      <c r="U10" s="25"/>
      <c r="V10" s="24"/>
      <c r="W10" s="25"/>
    </row>
    <row r="11" spans="1:23" s="2" customFormat="1" ht="18.899999999999999" customHeight="1" x14ac:dyDescent="0.6">
      <c r="A11" s="29"/>
      <c r="B11" s="29"/>
      <c r="C11" s="29" t="s">
        <v>17</v>
      </c>
      <c r="D11" s="29"/>
      <c r="E11" s="29" t="s">
        <v>67</v>
      </c>
      <c r="F11" s="29"/>
      <c r="G11" s="29" t="s">
        <v>34</v>
      </c>
      <c r="H11" s="29"/>
      <c r="I11" s="29" t="s">
        <v>71</v>
      </c>
      <c r="J11" s="29"/>
      <c r="K11" s="29"/>
      <c r="L11" s="29"/>
      <c r="M11" s="29" t="s">
        <v>145</v>
      </c>
      <c r="N11" s="29"/>
      <c r="O11" s="29" t="s">
        <v>97</v>
      </c>
      <c r="P11" s="29"/>
      <c r="Q11" s="29" t="s">
        <v>152</v>
      </c>
      <c r="R11" s="29"/>
      <c r="S11" s="29" t="s">
        <v>150</v>
      </c>
      <c r="T11" s="29"/>
      <c r="U11" s="29" t="s">
        <v>47</v>
      </c>
      <c r="V11" s="29"/>
      <c r="W11" s="29" t="s">
        <v>46</v>
      </c>
    </row>
    <row r="12" spans="1:23" s="2" customFormat="1" ht="18.899999999999999" customHeight="1" x14ac:dyDescent="0.6">
      <c r="A12" s="29"/>
      <c r="B12" s="29"/>
      <c r="C12" s="39" t="s">
        <v>35</v>
      </c>
      <c r="D12" s="29"/>
      <c r="E12" s="39" t="s">
        <v>70</v>
      </c>
      <c r="F12" s="29"/>
      <c r="G12" s="39" t="s">
        <v>30</v>
      </c>
      <c r="H12" s="29"/>
      <c r="I12" s="39" t="s">
        <v>19</v>
      </c>
      <c r="J12" s="29"/>
      <c r="K12" s="39" t="s">
        <v>45</v>
      </c>
      <c r="L12" s="29"/>
      <c r="M12" s="39" t="s">
        <v>144</v>
      </c>
      <c r="N12" s="25"/>
      <c r="O12" s="40" t="s">
        <v>93</v>
      </c>
      <c r="P12" s="29"/>
      <c r="Q12" s="39" t="s">
        <v>106</v>
      </c>
      <c r="R12" s="29"/>
      <c r="S12" s="39" t="s">
        <v>151</v>
      </c>
      <c r="T12" s="29"/>
      <c r="U12" s="39" t="s">
        <v>48</v>
      </c>
      <c r="V12" s="29"/>
      <c r="W12" s="39" t="s">
        <v>106</v>
      </c>
    </row>
    <row r="13" spans="1:23" ht="18.899999999999999" customHeight="1" x14ac:dyDescent="0.6">
      <c r="A13" s="27" t="s">
        <v>169</v>
      </c>
      <c r="B13" s="22"/>
      <c r="C13" s="41"/>
      <c r="D13" s="42"/>
      <c r="E13" s="41"/>
      <c r="F13" s="42"/>
      <c r="G13" s="41"/>
      <c r="H13" s="43"/>
      <c r="I13" s="44"/>
      <c r="J13" s="44"/>
      <c r="K13" s="41"/>
      <c r="L13" s="44"/>
      <c r="M13" s="44"/>
      <c r="N13" s="44"/>
      <c r="O13" s="44"/>
      <c r="P13" s="44"/>
      <c r="Q13" s="44"/>
      <c r="R13" s="44"/>
      <c r="S13" s="44"/>
      <c r="T13" s="44"/>
      <c r="U13" s="41"/>
      <c r="V13" s="44"/>
      <c r="W13" s="44"/>
    </row>
    <row r="14" spans="1:23" ht="18.899999999999999" customHeight="1" x14ac:dyDescent="0.6">
      <c r="A14" s="27" t="s">
        <v>170</v>
      </c>
      <c r="B14" s="22"/>
      <c r="C14" s="45">
        <v>17075181</v>
      </c>
      <c r="D14" s="45"/>
      <c r="E14" s="45">
        <v>4031711</v>
      </c>
      <c r="F14" s="45"/>
      <c r="G14" s="45">
        <v>892168</v>
      </c>
      <c r="H14" s="45"/>
      <c r="I14" s="45">
        <v>5278472</v>
      </c>
      <c r="J14" s="45"/>
      <c r="K14" s="45">
        <v>1654200</v>
      </c>
      <c r="L14" s="45"/>
      <c r="M14" s="45">
        <v>-754776</v>
      </c>
      <c r="N14" s="45"/>
      <c r="O14" s="45">
        <v>-2180</v>
      </c>
      <c r="P14" s="45"/>
      <c r="Q14" s="46">
        <f>SUM(K14:O14)</f>
        <v>897244</v>
      </c>
      <c r="R14" s="45"/>
      <c r="S14" s="45">
        <f>SUM(C14:I14,Q14)</f>
        <v>28174776</v>
      </c>
      <c r="T14" s="45"/>
      <c r="U14" s="45">
        <v>7434</v>
      </c>
      <c r="V14" s="45"/>
      <c r="W14" s="45">
        <f>SUM(S14:V14)</f>
        <v>28182210</v>
      </c>
    </row>
    <row r="15" spans="1:23" ht="18.899999999999999" customHeight="1" x14ac:dyDescent="0.6">
      <c r="A15" s="27" t="s">
        <v>156</v>
      </c>
      <c r="B15" s="22"/>
      <c r="C15" s="47"/>
      <c r="D15" s="47"/>
      <c r="E15" s="47"/>
      <c r="F15" s="47"/>
      <c r="G15" s="47"/>
      <c r="H15" s="47"/>
      <c r="I15" s="47"/>
      <c r="J15" s="48"/>
      <c r="K15" s="47"/>
      <c r="L15" s="48"/>
      <c r="M15" s="48"/>
      <c r="N15" s="48"/>
      <c r="O15" s="48"/>
      <c r="P15" s="48"/>
      <c r="Q15" s="48"/>
      <c r="R15" s="48"/>
      <c r="S15" s="48"/>
      <c r="T15" s="48"/>
      <c r="U15" s="47"/>
      <c r="V15" s="48"/>
      <c r="W15" s="47"/>
    </row>
    <row r="16" spans="1:23" ht="18.899999999999999" customHeight="1" x14ac:dyDescent="0.6">
      <c r="A16" s="27" t="s">
        <v>157</v>
      </c>
      <c r="B16" s="22"/>
      <c r="C16" s="47"/>
      <c r="D16" s="47"/>
      <c r="E16" s="47"/>
      <c r="F16" s="47"/>
      <c r="G16" s="47"/>
      <c r="H16" s="47"/>
      <c r="I16" s="47"/>
      <c r="J16" s="48"/>
      <c r="K16" s="47"/>
      <c r="L16" s="48"/>
      <c r="M16" s="48"/>
      <c r="N16" s="48"/>
      <c r="O16" s="48"/>
      <c r="P16" s="48"/>
      <c r="Q16" s="48"/>
      <c r="R16" s="48"/>
      <c r="S16" s="48"/>
      <c r="T16" s="48"/>
      <c r="U16" s="47"/>
      <c r="V16" s="48"/>
      <c r="W16" s="47"/>
    </row>
    <row r="17" spans="1:23" ht="18.899999999999999" customHeight="1" x14ac:dyDescent="0.6">
      <c r="A17" s="21" t="s">
        <v>83</v>
      </c>
      <c r="B17" s="22"/>
      <c r="C17" s="49" t="s">
        <v>18</v>
      </c>
      <c r="D17" s="50"/>
      <c r="E17" s="49" t="s">
        <v>18</v>
      </c>
      <c r="F17" s="50"/>
      <c r="G17" s="49" t="s">
        <v>18</v>
      </c>
      <c r="H17" s="50"/>
      <c r="I17" s="49">
        <v>953202</v>
      </c>
      <c r="J17" s="46"/>
      <c r="K17" s="49">
        <v>-387000</v>
      </c>
      <c r="L17" s="46"/>
      <c r="M17" s="49" t="s">
        <v>18</v>
      </c>
      <c r="N17" s="50"/>
      <c r="O17" s="49" t="s">
        <v>18</v>
      </c>
      <c r="P17" s="46"/>
      <c r="Q17" s="51">
        <f>SUM(K17:O17)</f>
        <v>-387000</v>
      </c>
      <c r="R17" s="46"/>
      <c r="S17" s="52">
        <f>SUM(C17:I17,Q17)</f>
        <v>566202</v>
      </c>
      <c r="T17" s="46"/>
      <c r="U17" s="49" t="s">
        <v>18</v>
      </c>
      <c r="V17" s="46"/>
      <c r="W17" s="52">
        <f>SUM(S17:V17)</f>
        <v>566202</v>
      </c>
    </row>
    <row r="18" spans="1:23" ht="8.1" customHeight="1" x14ac:dyDescent="0.6">
      <c r="A18" s="21"/>
      <c r="B18" s="22"/>
      <c r="C18" s="41"/>
      <c r="D18" s="42"/>
      <c r="E18" s="41"/>
      <c r="F18" s="42"/>
      <c r="G18" s="41"/>
      <c r="H18" s="43"/>
      <c r="I18" s="44"/>
      <c r="J18" s="44"/>
      <c r="K18" s="41"/>
      <c r="L18" s="44"/>
      <c r="M18" s="44"/>
      <c r="N18" s="44"/>
      <c r="O18" s="44"/>
      <c r="P18" s="44"/>
      <c r="Q18" s="44"/>
      <c r="R18" s="44"/>
      <c r="S18" s="44"/>
      <c r="T18" s="44"/>
      <c r="U18" s="41"/>
      <c r="V18" s="44"/>
      <c r="W18" s="44"/>
    </row>
    <row r="19" spans="1:23" ht="18.899999999999999" customHeight="1" x14ac:dyDescent="0.6">
      <c r="A19" s="27" t="s">
        <v>171</v>
      </c>
      <c r="B19" s="22"/>
      <c r="C19" s="41"/>
      <c r="D19" s="42"/>
      <c r="E19" s="41"/>
      <c r="F19" s="42"/>
      <c r="G19" s="41"/>
      <c r="H19" s="43"/>
      <c r="I19" s="44"/>
      <c r="J19" s="44"/>
      <c r="K19" s="41"/>
      <c r="L19" s="44"/>
      <c r="M19" s="44"/>
      <c r="N19" s="44"/>
      <c r="O19" s="44"/>
      <c r="P19" s="44"/>
      <c r="Q19" s="44"/>
      <c r="R19" s="44"/>
      <c r="S19" s="44"/>
      <c r="T19" s="44"/>
      <c r="U19" s="41"/>
      <c r="V19" s="44"/>
      <c r="W19" s="44"/>
    </row>
    <row r="20" spans="1:23" ht="18.899999999999999" customHeight="1" thickBot="1" x14ac:dyDescent="0.65">
      <c r="A20" s="27" t="s">
        <v>170</v>
      </c>
      <c r="B20" s="22"/>
      <c r="C20" s="53">
        <f>SUM(C14:C17)</f>
        <v>17075181</v>
      </c>
      <c r="D20" s="47"/>
      <c r="E20" s="53">
        <f>SUM(E14:E17)</f>
        <v>4031711</v>
      </c>
      <c r="F20" s="47"/>
      <c r="G20" s="53">
        <f>SUM(G14:G17)</f>
        <v>892168</v>
      </c>
      <c r="H20" s="47"/>
      <c r="I20" s="53">
        <f>SUM(I14:I17)</f>
        <v>6231674</v>
      </c>
      <c r="J20" s="48"/>
      <c r="K20" s="53">
        <f>SUM(K14:K17)</f>
        <v>1267200</v>
      </c>
      <c r="L20" s="48"/>
      <c r="M20" s="53">
        <f>SUM(M14:M17)</f>
        <v>-754776</v>
      </c>
      <c r="N20" s="50"/>
      <c r="O20" s="53">
        <f>SUM(O14:O17)</f>
        <v>-2180</v>
      </c>
      <c r="P20" s="48"/>
      <c r="Q20" s="53">
        <f>SUM(Q14:Q17)</f>
        <v>510244</v>
      </c>
      <c r="R20" s="48"/>
      <c r="S20" s="53">
        <f>SUM(S14:S17)</f>
        <v>28740978</v>
      </c>
      <c r="T20" s="48"/>
      <c r="U20" s="53">
        <f>SUM(U14:U17)</f>
        <v>7434</v>
      </c>
      <c r="V20" s="48"/>
      <c r="W20" s="53">
        <f>SUM(W14:W17)</f>
        <v>28748412</v>
      </c>
    </row>
    <row r="21" spans="1:23" ht="15" customHeight="1" thickTop="1" x14ac:dyDescent="0.6">
      <c r="A21" s="27"/>
      <c r="B21" s="22"/>
      <c r="C21" s="47"/>
      <c r="D21" s="47"/>
      <c r="E21" s="47"/>
      <c r="F21" s="47"/>
      <c r="G21" s="47"/>
      <c r="H21" s="47"/>
      <c r="I21" s="47"/>
      <c r="J21" s="48"/>
      <c r="K21" s="47"/>
      <c r="L21" s="48"/>
      <c r="M21" s="48"/>
      <c r="N21" s="48"/>
      <c r="O21" s="48"/>
      <c r="P21" s="48"/>
      <c r="Q21" s="48"/>
      <c r="R21" s="48"/>
      <c r="S21" s="48"/>
      <c r="T21" s="48"/>
      <c r="U21" s="47"/>
      <c r="V21" s="48"/>
      <c r="W21" s="47"/>
    </row>
    <row r="22" spans="1:23" ht="18.899999999999999" customHeight="1" x14ac:dyDescent="0.6">
      <c r="A22" s="27" t="s">
        <v>172</v>
      </c>
      <c r="B22" s="22"/>
      <c r="C22" s="47"/>
      <c r="D22" s="47"/>
      <c r="E22" s="47"/>
      <c r="F22" s="47"/>
      <c r="G22" s="47"/>
      <c r="H22" s="47"/>
      <c r="I22" s="47"/>
      <c r="J22" s="48"/>
      <c r="K22" s="47"/>
      <c r="L22" s="48"/>
      <c r="M22" s="48"/>
      <c r="N22" s="48"/>
      <c r="O22" s="48"/>
      <c r="P22" s="48"/>
      <c r="Q22" s="48"/>
      <c r="R22" s="48"/>
      <c r="S22" s="48"/>
      <c r="T22" s="48"/>
      <c r="U22" s="47"/>
      <c r="V22" s="48"/>
      <c r="W22" s="47"/>
    </row>
    <row r="23" spans="1:23" ht="18.899999999999999" customHeight="1" x14ac:dyDescent="0.6">
      <c r="A23" s="1" t="s">
        <v>173</v>
      </c>
      <c r="B23" s="22"/>
      <c r="C23" s="73">
        <v>17075181</v>
      </c>
      <c r="D23" s="47"/>
      <c r="E23" s="73">
        <v>4031711</v>
      </c>
      <c r="F23" s="47"/>
      <c r="G23" s="73">
        <v>1000901</v>
      </c>
      <c r="H23" s="47"/>
      <c r="I23" s="73">
        <v>3241873</v>
      </c>
      <c r="J23" s="48"/>
      <c r="K23" s="73">
        <v>1150200</v>
      </c>
      <c r="L23" s="48"/>
      <c r="M23" s="73">
        <v>-673022</v>
      </c>
      <c r="N23" s="48"/>
      <c r="O23" s="73">
        <v>-2180</v>
      </c>
      <c r="P23" s="48"/>
      <c r="Q23" s="74">
        <f>SUM(K23:O23)</f>
        <v>474998</v>
      </c>
      <c r="R23" s="48"/>
      <c r="S23" s="73">
        <f>SUM(C23:I23,Q23)</f>
        <v>25824664</v>
      </c>
      <c r="T23" s="48"/>
      <c r="U23" s="73">
        <v>7434</v>
      </c>
      <c r="V23" s="48"/>
      <c r="W23" s="73">
        <f>SUM(S23:V23)</f>
        <v>25832098</v>
      </c>
    </row>
    <row r="24" spans="1:23" ht="18.899999999999999" customHeight="1" x14ac:dyDescent="0.6">
      <c r="A24" s="27" t="s">
        <v>156</v>
      </c>
      <c r="B24" s="22"/>
      <c r="C24" s="75"/>
      <c r="D24" s="47"/>
      <c r="E24" s="75"/>
      <c r="F24" s="47"/>
      <c r="G24" s="75"/>
      <c r="H24" s="47"/>
      <c r="I24" s="75"/>
      <c r="J24" s="48"/>
      <c r="K24" s="75"/>
      <c r="L24" s="48"/>
      <c r="M24" s="76"/>
      <c r="N24" s="48"/>
      <c r="O24" s="76"/>
      <c r="P24" s="48"/>
      <c r="Q24" s="76"/>
      <c r="R24" s="48"/>
      <c r="S24" s="76"/>
      <c r="T24" s="48"/>
      <c r="U24" s="75"/>
      <c r="V24" s="48"/>
      <c r="W24" s="76"/>
    </row>
    <row r="25" spans="1:23" ht="18.899999999999999" customHeight="1" x14ac:dyDescent="0.6">
      <c r="A25" s="27" t="s">
        <v>157</v>
      </c>
      <c r="B25" s="22"/>
      <c r="C25" s="75"/>
      <c r="D25" s="47"/>
      <c r="E25" s="75"/>
      <c r="F25" s="47"/>
      <c r="G25" s="75"/>
      <c r="H25" s="47"/>
      <c r="I25" s="75"/>
      <c r="J25" s="48"/>
      <c r="K25" s="75"/>
      <c r="L25" s="48"/>
      <c r="M25" s="76"/>
      <c r="N25" s="48"/>
      <c r="O25" s="76"/>
      <c r="P25" s="48"/>
      <c r="Q25" s="76"/>
      <c r="R25" s="48"/>
      <c r="S25" s="76"/>
      <c r="T25" s="48"/>
      <c r="U25" s="75"/>
      <c r="V25" s="48"/>
      <c r="W25" s="76"/>
    </row>
    <row r="26" spans="1:23" ht="18.899999999999999" customHeight="1" x14ac:dyDescent="0.6">
      <c r="A26" s="21" t="s">
        <v>140</v>
      </c>
      <c r="B26" s="22"/>
      <c r="C26" s="77" t="s">
        <v>18</v>
      </c>
      <c r="D26" s="47"/>
      <c r="E26" s="77" t="s">
        <v>18</v>
      </c>
      <c r="F26" s="47"/>
      <c r="G26" s="77" t="s">
        <v>18</v>
      </c>
      <c r="H26" s="47"/>
      <c r="I26" s="78">
        <f>'5 (3-months)'!G38</f>
        <v>1027138</v>
      </c>
      <c r="J26" s="48"/>
      <c r="K26" s="79">
        <f>'5 (3-months)'!G33</f>
        <v>81000</v>
      </c>
      <c r="L26" s="48"/>
      <c r="M26" s="77" t="s">
        <v>18</v>
      </c>
      <c r="N26" s="48"/>
      <c r="O26" s="77" t="s">
        <v>18</v>
      </c>
      <c r="P26" s="48"/>
      <c r="Q26" s="77">
        <f>SUM(K26:O26)</f>
        <v>81000</v>
      </c>
      <c r="R26" s="48"/>
      <c r="S26" s="78">
        <f>SUM(C26:I26,Q26)</f>
        <v>1108138</v>
      </c>
      <c r="T26" s="48"/>
      <c r="U26" s="80" t="str">
        <f>'5 (3-months)'!G45</f>
        <v>-</v>
      </c>
      <c r="V26" s="48"/>
      <c r="W26" s="78">
        <f>SUM(S26:V26)</f>
        <v>1108138</v>
      </c>
    </row>
    <row r="27" spans="1:23" ht="8.1" customHeight="1" x14ac:dyDescent="0.6">
      <c r="A27" s="27"/>
      <c r="B27" s="22"/>
      <c r="C27" s="75"/>
      <c r="D27" s="47"/>
      <c r="E27" s="75"/>
      <c r="F27" s="47"/>
      <c r="G27" s="75"/>
      <c r="H27" s="47"/>
      <c r="I27" s="75"/>
      <c r="J27" s="48"/>
      <c r="K27" s="75"/>
      <c r="L27" s="48"/>
      <c r="M27" s="75"/>
      <c r="N27" s="48"/>
      <c r="O27" s="75"/>
      <c r="P27" s="48"/>
      <c r="Q27" s="75"/>
      <c r="R27" s="48"/>
      <c r="S27" s="75"/>
      <c r="T27" s="48"/>
      <c r="U27" s="75"/>
      <c r="V27" s="48"/>
      <c r="W27" s="75"/>
    </row>
    <row r="28" spans="1:23" ht="18.899999999999999" customHeight="1" x14ac:dyDescent="0.6">
      <c r="A28" s="27" t="s">
        <v>171</v>
      </c>
      <c r="B28" s="22"/>
      <c r="C28" s="75"/>
      <c r="D28" s="47"/>
      <c r="E28" s="75"/>
      <c r="F28" s="47"/>
      <c r="G28" s="75"/>
      <c r="H28" s="47"/>
      <c r="I28" s="75"/>
      <c r="J28" s="48"/>
      <c r="K28" s="75"/>
      <c r="L28" s="48"/>
      <c r="M28" s="75"/>
      <c r="N28" s="48"/>
      <c r="O28" s="75"/>
      <c r="P28" s="48"/>
      <c r="Q28" s="75"/>
      <c r="R28" s="48"/>
      <c r="S28" s="75"/>
      <c r="T28" s="48"/>
      <c r="U28" s="75"/>
      <c r="V28" s="48"/>
      <c r="W28" s="75"/>
    </row>
    <row r="29" spans="1:23" ht="18.899999999999999" customHeight="1" thickBot="1" x14ac:dyDescent="0.65">
      <c r="A29" s="27" t="s">
        <v>173</v>
      </c>
      <c r="B29" s="22"/>
      <c r="C29" s="81">
        <f>SUM(C23:C27)</f>
        <v>17075181</v>
      </c>
      <c r="D29" s="47"/>
      <c r="E29" s="81">
        <f>SUM(E23:E27)</f>
        <v>4031711</v>
      </c>
      <c r="F29" s="47"/>
      <c r="G29" s="81">
        <f>SUM(G23:G27)</f>
        <v>1000901</v>
      </c>
      <c r="H29" s="47"/>
      <c r="I29" s="81">
        <f>SUM(I23:I27)</f>
        <v>4269011</v>
      </c>
      <c r="J29" s="48"/>
      <c r="K29" s="81">
        <f>SUM(K23:K27)</f>
        <v>1231200</v>
      </c>
      <c r="L29" s="48"/>
      <c r="M29" s="81">
        <f>SUM(M23:M27)</f>
        <v>-673022</v>
      </c>
      <c r="N29" s="48"/>
      <c r="O29" s="81">
        <f>SUM(O23:O27)</f>
        <v>-2180</v>
      </c>
      <c r="P29" s="48"/>
      <c r="Q29" s="81">
        <f>SUM(Q23:Q27)</f>
        <v>555998</v>
      </c>
      <c r="R29" s="48"/>
      <c r="S29" s="81">
        <f>SUM(S23:S27)</f>
        <v>26932802</v>
      </c>
      <c r="T29" s="48"/>
      <c r="U29" s="81">
        <f>SUM(U23:U27)</f>
        <v>7434</v>
      </c>
      <c r="V29" s="48"/>
      <c r="W29" s="81">
        <f>SUM(W23:W27)</f>
        <v>26940236</v>
      </c>
    </row>
    <row r="30" spans="1:23" ht="3" customHeight="1" thickTop="1" x14ac:dyDescent="0.6">
      <c r="A30" s="1"/>
      <c r="C30" s="69"/>
      <c r="D30" s="72"/>
      <c r="E30" s="69"/>
      <c r="F30" s="69"/>
      <c r="G30" s="69"/>
      <c r="H30" s="71"/>
      <c r="I30" s="69"/>
      <c r="J30" s="17"/>
      <c r="K30" s="69"/>
      <c r="L30" s="17"/>
      <c r="M30" s="69"/>
      <c r="N30" s="69"/>
      <c r="O30" s="69"/>
      <c r="P30" s="17"/>
      <c r="Q30" s="69"/>
      <c r="R30" s="17"/>
      <c r="S30" s="69"/>
      <c r="T30" s="17"/>
      <c r="U30" s="69"/>
      <c r="V30" s="69"/>
      <c r="W30" s="69"/>
    </row>
    <row r="31" spans="1:23" ht="21" customHeight="1" x14ac:dyDescent="0.6">
      <c r="A31" s="4" t="str">
        <f>'2-4'!A44</f>
        <v>หมายเหตุประกอบข้อมูลทางการเงินในหน้า 9 ถึง 22 เป็นส่วนหนึ่งของข้อมูลทางการเงินระหว่างกาลนี้</v>
      </c>
      <c r="B31" s="37"/>
      <c r="C31" s="38"/>
      <c r="D31" s="38"/>
      <c r="E31" s="38"/>
      <c r="F31" s="38"/>
      <c r="G31" s="38"/>
      <c r="H31" s="38"/>
      <c r="I31" s="38"/>
      <c r="J31" s="36"/>
      <c r="K31" s="38"/>
      <c r="L31" s="36"/>
      <c r="M31" s="36"/>
      <c r="N31" s="36"/>
      <c r="O31" s="36"/>
      <c r="P31" s="36"/>
      <c r="Q31" s="36"/>
      <c r="R31" s="36"/>
      <c r="S31" s="36"/>
      <c r="T31" s="36"/>
      <c r="U31" s="38"/>
      <c r="V31" s="36"/>
      <c r="W31" s="38"/>
    </row>
  </sheetData>
  <mergeCells count="5">
    <mergeCell ref="C6:W6"/>
    <mergeCell ref="C7:S7"/>
    <mergeCell ref="K8:Q8"/>
    <mergeCell ref="G10:I10"/>
    <mergeCell ref="K9:O9"/>
  </mergeCells>
  <pageMargins left="0.3" right="0.3" top="0.5" bottom="0.6" header="0.49" footer="0.4"/>
  <pageSetup paperSize="9" firstPageNumber="6" orientation="landscape" useFirstPageNumber="1" horizontalDpi="1200" verticalDpi="1200" r:id="rId1"/>
  <headerFooter>
    <oddFooter>&amp;R&amp;"Arial Unicode MS,Regular"&amp;9&amp;P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"/>
  <sheetViews>
    <sheetView topLeftCell="A16" zoomScale="110" zoomScaleNormal="110" zoomScaleSheetLayoutView="115" workbookViewId="0">
      <selection activeCell="C25" sqref="C25"/>
    </sheetView>
  </sheetViews>
  <sheetFormatPr defaultColWidth="9.125" defaultRowHeight="19.2" customHeight="1" x14ac:dyDescent="0.6"/>
  <cols>
    <col min="1" max="1" width="28.125" style="3" customWidth="1"/>
    <col min="2" max="2" width="8.625" style="68" customWidth="1"/>
    <col min="3" max="3" width="10.75" style="2" customWidth="1"/>
    <col min="4" max="4" width="0.875" style="2" customWidth="1"/>
    <col min="5" max="5" width="10.75" style="2" customWidth="1"/>
    <col min="6" max="6" width="0.875" style="2" customWidth="1"/>
    <col min="7" max="7" width="15.125" style="2" customWidth="1"/>
    <col min="8" max="8" width="0.875" style="2" customWidth="1"/>
    <col min="9" max="9" width="13.75" style="2" customWidth="1"/>
    <col min="10" max="10" width="0.875" style="3" customWidth="1"/>
    <col min="11" max="11" width="13.375" style="3" customWidth="1"/>
    <col min="12" max="12" width="0.875" style="3" customWidth="1"/>
    <col min="13" max="13" width="16.125" style="2" customWidth="1"/>
    <col min="14" max="14" width="0.875" style="3" customWidth="1"/>
    <col min="15" max="15" width="13.125" style="2" customWidth="1"/>
    <col min="16" max="16" width="0.875" style="3" customWidth="1"/>
    <col min="17" max="17" width="12.125" style="2" customWidth="1"/>
    <col min="18" max="16384" width="9.125" style="3"/>
  </cols>
  <sheetData>
    <row r="1" spans="1:17" ht="19.2" customHeight="1" x14ac:dyDescent="0.6">
      <c r="A1" s="1" t="str">
        <f>'2-4'!A1</f>
        <v>บริษัท เอสโซ่ (ประเทศไทย) จำกัด (มหาชน)</v>
      </c>
      <c r="K1" s="2"/>
      <c r="L1" s="2"/>
      <c r="N1" s="2"/>
      <c r="P1" s="2"/>
    </row>
    <row r="2" spans="1:17" ht="19.2" customHeight="1" x14ac:dyDescent="0.6">
      <c r="A2" s="1" t="s">
        <v>104</v>
      </c>
      <c r="K2" s="2"/>
      <c r="L2" s="2"/>
      <c r="N2" s="2"/>
      <c r="P2" s="2"/>
    </row>
    <row r="3" spans="1:17" s="12" customFormat="1" ht="19.2" customHeight="1" x14ac:dyDescent="0.6">
      <c r="A3" s="19" t="str">
        <f>'6'!A3</f>
        <v>สำหรับงวดสามเดือนสิ้นสุดวันที่ 31 มีนาคม พ.ศ. 2562</v>
      </c>
      <c r="B3" s="13"/>
      <c r="C3" s="11"/>
      <c r="D3" s="11"/>
      <c r="E3" s="11"/>
      <c r="F3" s="11"/>
      <c r="G3" s="11"/>
      <c r="H3" s="11"/>
      <c r="I3" s="11"/>
      <c r="K3" s="11"/>
      <c r="L3" s="11"/>
      <c r="M3" s="11"/>
      <c r="N3" s="11"/>
      <c r="O3" s="11"/>
      <c r="P3" s="11"/>
      <c r="Q3" s="11"/>
    </row>
    <row r="4" spans="1:17" s="12" customFormat="1" ht="19.2" customHeight="1" x14ac:dyDescent="0.6">
      <c r="A4" s="36" t="str">
        <f>'6'!A4</f>
        <v>(จำนวนเงินเป็นหน่วยพันบาทนอกจากจะกล่าวไว้เป็นหน่วยอื่น)</v>
      </c>
      <c r="B4" s="37"/>
      <c r="C4" s="38"/>
      <c r="D4" s="38"/>
      <c r="E4" s="38"/>
      <c r="F4" s="38"/>
      <c r="G4" s="38"/>
      <c r="H4" s="38"/>
      <c r="I4" s="38"/>
      <c r="J4" s="36"/>
      <c r="K4" s="38"/>
      <c r="L4" s="38"/>
      <c r="M4" s="38"/>
      <c r="N4" s="38"/>
      <c r="O4" s="38"/>
      <c r="P4" s="38"/>
      <c r="Q4" s="38"/>
    </row>
    <row r="5" spans="1:17" ht="19.2" customHeight="1" x14ac:dyDescent="0.6">
      <c r="A5" s="1"/>
    </row>
    <row r="6" spans="1:17" s="21" customFormat="1" ht="19.2" customHeight="1" x14ac:dyDescent="0.6">
      <c r="A6" s="27"/>
      <c r="B6" s="22"/>
      <c r="C6" s="161" t="s">
        <v>115</v>
      </c>
      <c r="D6" s="161"/>
      <c r="E6" s="161"/>
      <c r="F6" s="161"/>
      <c r="G6" s="161"/>
      <c r="H6" s="161"/>
      <c r="I6" s="161"/>
      <c r="J6" s="161"/>
      <c r="K6" s="161"/>
      <c r="L6" s="161"/>
      <c r="M6" s="161"/>
      <c r="N6" s="161"/>
      <c r="O6" s="161"/>
      <c r="P6" s="161"/>
      <c r="Q6" s="161"/>
    </row>
    <row r="7" spans="1:17" s="21" customFormat="1" ht="19.2" customHeight="1" x14ac:dyDescent="0.6">
      <c r="A7" s="27"/>
      <c r="B7" s="22"/>
      <c r="C7" s="25"/>
      <c r="D7" s="24"/>
      <c r="E7" s="25"/>
      <c r="F7" s="24"/>
      <c r="G7" s="23"/>
      <c r="H7" s="23"/>
      <c r="I7" s="23"/>
      <c r="K7" s="160" t="s">
        <v>101</v>
      </c>
      <c r="L7" s="160"/>
      <c r="M7" s="160"/>
      <c r="N7" s="160"/>
      <c r="O7" s="160"/>
      <c r="P7" s="29"/>
      <c r="Q7" s="25"/>
    </row>
    <row r="8" spans="1:17" s="21" customFormat="1" ht="19.2" customHeight="1" x14ac:dyDescent="0.6">
      <c r="A8" s="27"/>
      <c r="B8" s="22"/>
      <c r="C8" s="25"/>
      <c r="D8" s="24"/>
      <c r="E8" s="25"/>
      <c r="F8" s="24"/>
      <c r="G8" s="23"/>
      <c r="H8" s="23"/>
      <c r="I8" s="23"/>
      <c r="K8" s="160" t="s">
        <v>113</v>
      </c>
      <c r="L8" s="160"/>
      <c r="M8" s="160"/>
      <c r="N8" s="29"/>
      <c r="O8" s="25"/>
      <c r="P8" s="29"/>
      <c r="Q8" s="25"/>
    </row>
    <row r="9" spans="1:17" s="21" customFormat="1" ht="19.2" customHeight="1" x14ac:dyDescent="0.6">
      <c r="A9" s="27"/>
      <c r="B9" s="22"/>
      <c r="C9" s="25"/>
      <c r="D9" s="24"/>
      <c r="E9" s="25"/>
      <c r="F9" s="24"/>
      <c r="G9" s="161" t="s">
        <v>163</v>
      </c>
      <c r="H9" s="161"/>
      <c r="I9" s="161"/>
      <c r="J9" s="24"/>
      <c r="L9" s="29"/>
      <c r="M9" s="25"/>
      <c r="N9" s="29"/>
      <c r="O9" s="25" t="s">
        <v>66</v>
      </c>
      <c r="P9" s="29"/>
      <c r="Q9" s="25"/>
    </row>
    <row r="10" spans="1:17" s="21" customFormat="1" ht="19.2" customHeight="1" x14ac:dyDescent="0.6">
      <c r="A10" s="27"/>
      <c r="B10" s="22"/>
      <c r="C10" s="29" t="s">
        <v>17</v>
      </c>
      <c r="D10" s="29"/>
      <c r="E10" s="29" t="s">
        <v>67</v>
      </c>
      <c r="F10" s="29"/>
      <c r="G10" s="29" t="s">
        <v>34</v>
      </c>
      <c r="H10" s="29"/>
      <c r="I10" s="29" t="s">
        <v>71</v>
      </c>
      <c r="J10" s="29"/>
      <c r="K10" s="29"/>
      <c r="L10" s="29"/>
      <c r="M10" s="29" t="s">
        <v>65</v>
      </c>
      <c r="N10" s="29"/>
      <c r="O10" s="29" t="s">
        <v>69</v>
      </c>
      <c r="P10" s="29"/>
      <c r="Q10" s="29" t="s">
        <v>46</v>
      </c>
    </row>
    <row r="11" spans="1:17" s="21" customFormat="1" ht="19.2" customHeight="1" x14ac:dyDescent="0.6">
      <c r="A11" s="27"/>
      <c r="B11" s="22"/>
      <c r="C11" s="39" t="s">
        <v>35</v>
      </c>
      <c r="D11" s="29"/>
      <c r="E11" s="39" t="s">
        <v>70</v>
      </c>
      <c r="F11" s="29"/>
      <c r="G11" s="39" t="s">
        <v>30</v>
      </c>
      <c r="H11" s="29"/>
      <c r="I11" s="39" t="s">
        <v>19</v>
      </c>
      <c r="J11" s="29"/>
      <c r="K11" s="39" t="s">
        <v>45</v>
      </c>
      <c r="L11" s="25"/>
      <c r="M11" s="39" t="s">
        <v>68</v>
      </c>
      <c r="N11" s="25"/>
      <c r="O11" s="39" t="s">
        <v>105</v>
      </c>
      <c r="P11" s="25"/>
      <c r="Q11" s="39" t="s">
        <v>106</v>
      </c>
    </row>
    <row r="12" spans="1:17" s="21" customFormat="1" ht="8.1" customHeight="1" x14ac:dyDescent="0.6">
      <c r="A12" s="57"/>
      <c r="B12" s="22"/>
      <c r="C12" s="41"/>
      <c r="D12" s="41"/>
      <c r="E12" s="41"/>
      <c r="F12" s="41"/>
      <c r="G12" s="41"/>
      <c r="H12" s="45"/>
      <c r="I12" s="41"/>
      <c r="J12" s="45"/>
      <c r="K12" s="41"/>
      <c r="L12" s="41"/>
      <c r="M12" s="41"/>
      <c r="N12" s="41"/>
      <c r="O12" s="41"/>
      <c r="P12" s="41"/>
      <c r="Q12" s="41"/>
    </row>
    <row r="13" spans="1:17" s="21" customFormat="1" ht="19.2" customHeight="1" x14ac:dyDescent="0.6">
      <c r="A13" s="27" t="s">
        <v>142</v>
      </c>
      <c r="B13" s="22"/>
      <c r="C13" s="41">
        <v>17075181</v>
      </c>
      <c r="D13" s="41"/>
      <c r="E13" s="41">
        <v>4031711</v>
      </c>
      <c r="F13" s="41"/>
      <c r="G13" s="41">
        <v>892168</v>
      </c>
      <c r="H13" s="41"/>
      <c r="I13" s="41">
        <v>4539588</v>
      </c>
      <c r="J13" s="41"/>
      <c r="K13" s="41">
        <v>1654200</v>
      </c>
      <c r="L13" s="41"/>
      <c r="M13" s="41">
        <v>-754776</v>
      </c>
      <c r="N13" s="41"/>
      <c r="O13" s="58">
        <f>SUM(K13:M13)</f>
        <v>899424</v>
      </c>
      <c r="P13" s="41"/>
      <c r="Q13" s="58">
        <f>SUM(C13:I13,O13)</f>
        <v>27438072</v>
      </c>
    </row>
    <row r="14" spans="1:17" s="21" customFormat="1" ht="19.2" customHeight="1" x14ac:dyDescent="0.6">
      <c r="A14" s="27" t="s">
        <v>117</v>
      </c>
      <c r="B14" s="22"/>
      <c r="C14" s="23"/>
      <c r="D14" s="23"/>
      <c r="E14" s="23"/>
      <c r="F14" s="23"/>
      <c r="G14" s="23"/>
      <c r="H14" s="23"/>
      <c r="I14" s="23"/>
      <c r="M14" s="23"/>
      <c r="O14" s="23"/>
      <c r="Q14" s="23"/>
    </row>
    <row r="15" spans="1:17" s="21" customFormat="1" ht="19.2" customHeight="1" x14ac:dyDescent="0.6">
      <c r="A15" s="21" t="s">
        <v>83</v>
      </c>
      <c r="B15" s="22"/>
      <c r="C15" s="59" t="s">
        <v>18</v>
      </c>
      <c r="D15" s="58"/>
      <c r="E15" s="59" t="s">
        <v>18</v>
      </c>
      <c r="F15" s="58"/>
      <c r="G15" s="59" t="s">
        <v>18</v>
      </c>
      <c r="H15" s="58"/>
      <c r="I15" s="59">
        <v>834955</v>
      </c>
      <c r="J15" s="58"/>
      <c r="K15" s="59">
        <v>-387000</v>
      </c>
      <c r="L15" s="58"/>
      <c r="M15" s="59" t="s">
        <v>18</v>
      </c>
      <c r="N15" s="58"/>
      <c r="O15" s="59">
        <f>SUM(K15:M15)</f>
        <v>-387000</v>
      </c>
      <c r="P15" s="58"/>
      <c r="Q15" s="59">
        <f>SUM(C15:I15,O15)</f>
        <v>447955</v>
      </c>
    </row>
    <row r="16" spans="1:17" s="21" customFormat="1" ht="8.1" customHeight="1" x14ac:dyDescent="0.6">
      <c r="A16" s="57"/>
      <c r="B16" s="22"/>
      <c r="C16" s="41"/>
      <c r="D16" s="41"/>
      <c r="E16" s="41"/>
      <c r="F16" s="41"/>
      <c r="G16" s="41"/>
      <c r="H16" s="45"/>
      <c r="I16" s="41"/>
      <c r="J16" s="45"/>
      <c r="K16" s="41"/>
      <c r="L16" s="41"/>
      <c r="M16" s="41"/>
      <c r="N16" s="41"/>
      <c r="O16" s="41"/>
      <c r="P16" s="41"/>
      <c r="Q16" s="41"/>
    </row>
    <row r="17" spans="1:17" s="21" customFormat="1" ht="19.2" customHeight="1" thickBot="1" x14ac:dyDescent="0.65">
      <c r="A17" s="27" t="s">
        <v>127</v>
      </c>
      <c r="B17" s="22"/>
      <c r="C17" s="60">
        <f>SUM(C13:C16)</f>
        <v>17075181</v>
      </c>
      <c r="D17" s="41"/>
      <c r="E17" s="60">
        <f>SUM(E13:E16)</f>
        <v>4031711</v>
      </c>
      <c r="F17" s="41"/>
      <c r="G17" s="60">
        <f>SUM(G13:G16)</f>
        <v>892168</v>
      </c>
      <c r="H17" s="41"/>
      <c r="I17" s="60">
        <f>SUM(I13:I16)</f>
        <v>5374543</v>
      </c>
      <c r="J17" s="41"/>
      <c r="K17" s="60">
        <f>SUM(K13:K16)</f>
        <v>1267200</v>
      </c>
      <c r="L17" s="41"/>
      <c r="M17" s="60">
        <f>SUM(M13:M16)</f>
        <v>-754776</v>
      </c>
      <c r="N17" s="41"/>
      <c r="O17" s="60">
        <f>SUM(O13:O16)</f>
        <v>512424</v>
      </c>
      <c r="P17" s="41"/>
      <c r="Q17" s="60">
        <f>SUM(Q13:Q16)</f>
        <v>27886027</v>
      </c>
    </row>
    <row r="18" spans="1:17" s="21" customFormat="1" ht="19.2" customHeight="1" thickTop="1" x14ac:dyDescent="0.6">
      <c r="A18" s="27"/>
      <c r="B18" s="22"/>
      <c r="C18" s="47"/>
      <c r="D18" s="47"/>
      <c r="E18" s="47"/>
      <c r="F18" s="47"/>
      <c r="G18" s="47"/>
      <c r="H18" s="47"/>
      <c r="I18" s="47"/>
      <c r="J18" s="48"/>
      <c r="K18" s="47"/>
      <c r="L18" s="47"/>
      <c r="M18" s="47"/>
      <c r="N18" s="47"/>
      <c r="O18" s="47"/>
      <c r="P18" s="47"/>
      <c r="Q18" s="47"/>
    </row>
    <row r="19" spans="1:17" s="21" customFormat="1" ht="19.2" customHeight="1" x14ac:dyDescent="0.6">
      <c r="A19" s="27" t="s">
        <v>148</v>
      </c>
      <c r="B19" s="22"/>
      <c r="C19" s="82">
        <v>17075181</v>
      </c>
      <c r="D19" s="61"/>
      <c r="E19" s="82">
        <v>4031711</v>
      </c>
      <c r="F19" s="61"/>
      <c r="G19" s="82">
        <v>1000901</v>
      </c>
      <c r="H19" s="61"/>
      <c r="I19" s="82">
        <v>2452481</v>
      </c>
      <c r="J19" s="61"/>
      <c r="K19" s="82">
        <v>1150200</v>
      </c>
      <c r="L19" s="61"/>
      <c r="M19" s="82">
        <v>-673022</v>
      </c>
      <c r="N19" s="61"/>
      <c r="O19" s="88">
        <f>SUM(K19:M19)</f>
        <v>477178</v>
      </c>
      <c r="P19" s="61"/>
      <c r="Q19" s="88">
        <f>SUM(C19:I19,O19)</f>
        <v>25037452</v>
      </c>
    </row>
    <row r="20" spans="1:17" s="21" customFormat="1" ht="19.2" customHeight="1" x14ac:dyDescent="0.6">
      <c r="A20" s="27" t="s">
        <v>117</v>
      </c>
      <c r="B20" s="22"/>
      <c r="C20" s="83"/>
      <c r="D20" s="41"/>
      <c r="E20" s="83"/>
      <c r="F20" s="41"/>
      <c r="G20" s="83"/>
      <c r="H20" s="41"/>
      <c r="I20" s="83"/>
      <c r="J20" s="41"/>
      <c r="K20" s="83"/>
      <c r="L20" s="41"/>
      <c r="M20" s="87"/>
      <c r="N20" s="41"/>
      <c r="O20" s="87"/>
      <c r="P20" s="41"/>
      <c r="Q20" s="87"/>
    </row>
    <row r="21" spans="1:17" s="21" customFormat="1" ht="19.2" customHeight="1" x14ac:dyDescent="0.6">
      <c r="A21" s="21" t="s">
        <v>140</v>
      </c>
      <c r="B21" s="22"/>
      <c r="C21" s="84" t="s">
        <v>18</v>
      </c>
      <c r="D21" s="41"/>
      <c r="E21" s="84" t="s">
        <v>18</v>
      </c>
      <c r="F21" s="41"/>
      <c r="G21" s="84" t="s">
        <v>18</v>
      </c>
      <c r="H21" s="41"/>
      <c r="I21" s="80">
        <f>'5 (3-months)'!K38</f>
        <v>910701</v>
      </c>
      <c r="J21" s="41"/>
      <c r="K21" s="80">
        <f>'5 (3-months)'!K33</f>
        <v>81000</v>
      </c>
      <c r="L21" s="41"/>
      <c r="M21" s="80" t="s">
        <v>18</v>
      </c>
      <c r="N21" s="41"/>
      <c r="O21" s="80">
        <f>SUM(K21:M21)</f>
        <v>81000</v>
      </c>
      <c r="P21" s="41"/>
      <c r="Q21" s="80">
        <f>SUM(C21:I21,O21)</f>
        <v>991701</v>
      </c>
    </row>
    <row r="22" spans="1:17" s="21" customFormat="1" ht="8.1" customHeight="1" x14ac:dyDescent="0.6">
      <c r="A22" s="27"/>
      <c r="B22" s="22"/>
      <c r="C22" s="85"/>
      <c r="D22" s="64"/>
      <c r="E22" s="85"/>
      <c r="F22" s="64"/>
      <c r="G22" s="85"/>
      <c r="H22" s="64"/>
      <c r="I22" s="85"/>
      <c r="J22" s="64"/>
      <c r="K22" s="85"/>
      <c r="L22" s="63"/>
      <c r="M22" s="85"/>
      <c r="N22" s="63"/>
      <c r="O22" s="85"/>
      <c r="P22" s="63"/>
      <c r="Q22" s="85"/>
    </row>
    <row r="23" spans="1:17" s="21" customFormat="1" ht="19.2" customHeight="1" thickBot="1" x14ac:dyDescent="0.65">
      <c r="A23" s="27" t="s">
        <v>149</v>
      </c>
      <c r="B23" s="22"/>
      <c r="C23" s="86">
        <f>SUM(C19:C22)</f>
        <v>17075181</v>
      </c>
      <c r="D23" s="47"/>
      <c r="E23" s="86">
        <f>SUM(E19:E22)</f>
        <v>4031711</v>
      </c>
      <c r="F23" s="47"/>
      <c r="G23" s="86">
        <f>SUM(G19:G22)</f>
        <v>1000901</v>
      </c>
      <c r="H23" s="47"/>
      <c r="I23" s="86">
        <f>SUM(I19:I22)</f>
        <v>3363182</v>
      </c>
      <c r="J23" s="48"/>
      <c r="K23" s="86">
        <f>SUM(K19:K22)</f>
        <v>1231200</v>
      </c>
      <c r="L23" s="50"/>
      <c r="M23" s="86">
        <f>SUM(M19:M22)</f>
        <v>-673022</v>
      </c>
      <c r="N23" s="50"/>
      <c r="O23" s="86">
        <f>SUM(O19:O22)</f>
        <v>558178</v>
      </c>
      <c r="P23" s="50"/>
      <c r="Q23" s="86">
        <f>SUM(Q19:Q22)</f>
        <v>26029153</v>
      </c>
    </row>
    <row r="24" spans="1:17" s="21" customFormat="1" ht="19.2" customHeight="1" thickTop="1" x14ac:dyDescent="0.6">
      <c r="A24" s="27"/>
      <c r="B24" s="22"/>
      <c r="C24" s="50"/>
      <c r="D24" s="47"/>
      <c r="E24" s="50"/>
      <c r="F24" s="47"/>
      <c r="G24" s="50"/>
      <c r="H24" s="47"/>
      <c r="I24" s="50"/>
      <c r="J24" s="48"/>
      <c r="K24" s="50"/>
      <c r="L24" s="50"/>
      <c r="M24" s="50"/>
      <c r="N24" s="50"/>
      <c r="O24" s="50"/>
      <c r="P24" s="50"/>
      <c r="Q24" s="50"/>
    </row>
    <row r="25" spans="1:17" s="21" customFormat="1" ht="19.2" customHeight="1" x14ac:dyDescent="0.6">
      <c r="A25" s="27"/>
      <c r="B25" s="22"/>
      <c r="C25" s="50"/>
      <c r="D25" s="47"/>
      <c r="E25" s="50"/>
      <c r="F25" s="47"/>
      <c r="G25" s="50"/>
      <c r="H25" s="47"/>
      <c r="I25" s="50"/>
      <c r="J25" s="48"/>
      <c r="K25" s="50"/>
      <c r="L25" s="50"/>
      <c r="M25" s="50"/>
      <c r="N25" s="50"/>
      <c r="O25" s="50"/>
      <c r="P25" s="50"/>
      <c r="Q25" s="50"/>
    </row>
    <row r="26" spans="1:17" s="21" customFormat="1" ht="19.2" customHeight="1" x14ac:dyDescent="0.6">
      <c r="A26" s="27"/>
      <c r="B26" s="22"/>
      <c r="C26" s="50"/>
      <c r="D26" s="47"/>
      <c r="E26" s="50"/>
      <c r="F26" s="47"/>
      <c r="G26" s="50"/>
      <c r="H26" s="47"/>
      <c r="I26" s="50"/>
      <c r="J26" s="48"/>
      <c r="K26" s="50"/>
      <c r="L26" s="50"/>
      <c r="M26" s="50"/>
      <c r="N26" s="50"/>
      <c r="O26" s="50"/>
      <c r="P26" s="50"/>
      <c r="Q26" s="50"/>
    </row>
    <row r="27" spans="1:17" ht="19.2" customHeight="1" x14ac:dyDescent="0.6">
      <c r="A27" s="1"/>
      <c r="C27" s="16"/>
      <c r="D27" s="14"/>
      <c r="E27" s="16"/>
      <c r="F27" s="14"/>
      <c r="G27" s="16"/>
      <c r="H27" s="14"/>
      <c r="I27" s="16"/>
      <c r="J27" s="15"/>
      <c r="K27" s="16"/>
      <c r="L27" s="16"/>
      <c r="M27" s="16"/>
      <c r="N27" s="16"/>
      <c r="O27" s="16"/>
      <c r="P27" s="16"/>
      <c r="Q27" s="16"/>
    </row>
    <row r="28" spans="1:17" ht="19.2" customHeight="1" x14ac:dyDescent="0.6">
      <c r="A28" s="1"/>
      <c r="C28" s="16"/>
      <c r="D28" s="14"/>
      <c r="E28" s="16"/>
      <c r="F28" s="14"/>
      <c r="G28" s="16"/>
      <c r="H28" s="14"/>
      <c r="I28" s="16"/>
      <c r="J28" s="15"/>
      <c r="K28" s="16"/>
      <c r="L28" s="16"/>
      <c r="M28" s="16"/>
      <c r="N28" s="16"/>
      <c r="O28" s="16"/>
      <c r="P28" s="16"/>
      <c r="Q28" s="16"/>
    </row>
    <row r="29" spans="1:17" ht="15.75" customHeight="1" x14ac:dyDescent="0.6">
      <c r="A29" s="1"/>
      <c r="C29" s="16"/>
      <c r="D29" s="14"/>
      <c r="E29" s="16"/>
      <c r="F29" s="14"/>
      <c r="G29" s="16"/>
      <c r="H29" s="14"/>
      <c r="I29" s="16"/>
      <c r="J29" s="15"/>
      <c r="K29" s="16"/>
      <c r="L29" s="16"/>
      <c r="M29" s="16"/>
      <c r="N29" s="16"/>
      <c r="O29" s="16"/>
      <c r="P29" s="16"/>
      <c r="Q29" s="16"/>
    </row>
    <row r="30" spans="1:17" ht="7.5" customHeight="1" x14ac:dyDescent="0.6">
      <c r="A30" s="1"/>
      <c r="C30" s="16"/>
      <c r="D30" s="14"/>
      <c r="E30" s="16"/>
      <c r="F30" s="14"/>
      <c r="G30" s="16"/>
      <c r="H30" s="14"/>
      <c r="I30" s="16"/>
      <c r="J30" s="15"/>
      <c r="K30" s="16"/>
      <c r="L30" s="16"/>
      <c r="M30" s="16"/>
      <c r="N30" s="16"/>
      <c r="O30" s="16"/>
      <c r="P30" s="16"/>
      <c r="Q30" s="16"/>
    </row>
    <row r="31" spans="1:17" ht="23.25" customHeight="1" x14ac:dyDescent="0.6">
      <c r="A31" s="4" t="str">
        <f>'2-4'!A44</f>
        <v>หมายเหตุประกอบข้อมูลทางการเงินในหน้า 9 ถึง 22 เป็นส่วนหนึ่งของข้อมูลทางการเงินระหว่างกาลนี้</v>
      </c>
      <c r="B31" s="6"/>
      <c r="C31" s="7"/>
      <c r="D31" s="7"/>
      <c r="E31" s="7"/>
      <c r="F31" s="7"/>
      <c r="G31" s="7"/>
      <c r="H31" s="7"/>
      <c r="I31" s="7"/>
      <c r="J31" s="4"/>
      <c r="K31" s="4"/>
      <c r="L31" s="4"/>
      <c r="M31" s="7"/>
      <c r="N31" s="4"/>
      <c r="O31" s="7"/>
      <c r="P31" s="4"/>
      <c r="Q31" s="7"/>
    </row>
  </sheetData>
  <mergeCells count="4">
    <mergeCell ref="C6:Q6"/>
    <mergeCell ref="K7:O7"/>
    <mergeCell ref="K8:M8"/>
    <mergeCell ref="G9:I9"/>
  </mergeCells>
  <pageMargins left="0.6" right="0.6" top="0.5" bottom="0.6" header="0.49" footer="0.4"/>
  <pageSetup paperSize="9" firstPageNumber="7" orientation="landscape" useFirstPageNumber="1" horizontalDpi="1200" verticalDpi="1200" r:id="rId1"/>
  <headerFooter>
    <oddFooter>&amp;R&amp;"Arial Unicode MS,Regular"&amp;9&amp;P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topLeftCell="A34" zoomScale="110" zoomScaleNormal="110" zoomScaleSheetLayoutView="145" workbookViewId="0">
      <selection activeCell="R46" sqref="R46"/>
    </sheetView>
  </sheetViews>
  <sheetFormatPr defaultColWidth="9.125" defaultRowHeight="21.75" customHeight="1" x14ac:dyDescent="0.6"/>
  <cols>
    <col min="1" max="3" width="1.75" style="3" customWidth="1"/>
    <col min="4" max="4" width="32.375" style="3" customWidth="1"/>
    <col min="5" max="5" width="6.875" style="154" customWidth="1"/>
    <col min="6" max="6" width="0.75" style="68" customWidth="1"/>
    <col min="7" max="7" width="12.75" style="14" customWidth="1"/>
    <col min="8" max="8" width="0.75" style="14" customWidth="1"/>
    <col min="9" max="9" width="12.75" style="14" customWidth="1"/>
    <col min="10" max="10" width="0.75" style="14" customWidth="1"/>
    <col min="11" max="11" width="12.75" style="14" customWidth="1"/>
    <col min="12" max="12" width="0.75" style="14" customWidth="1"/>
    <col min="13" max="13" width="12.75" style="14" customWidth="1"/>
    <col min="14" max="16384" width="9.125" style="3"/>
  </cols>
  <sheetData>
    <row r="1" spans="1:13" ht="21.75" customHeight="1" x14ac:dyDescent="0.6">
      <c r="A1" s="19" t="str">
        <f>'2-4'!A1</f>
        <v>บริษัท เอสโซ่ (ประเทศไทย) จำกัด (มหาชน)</v>
      </c>
      <c r="B1" s="19"/>
      <c r="C1" s="19"/>
      <c r="D1" s="19"/>
      <c r="E1" s="13"/>
      <c r="F1" s="13"/>
      <c r="G1" s="16"/>
      <c r="H1" s="16"/>
      <c r="I1" s="16"/>
      <c r="J1" s="16"/>
      <c r="K1" s="16"/>
      <c r="L1" s="16"/>
      <c r="M1" s="16"/>
    </row>
    <row r="2" spans="1:13" ht="21.75" customHeight="1" x14ac:dyDescent="0.6">
      <c r="A2" s="1" t="s">
        <v>12</v>
      </c>
      <c r="B2" s="1"/>
      <c r="C2" s="1"/>
      <c r="D2" s="1"/>
      <c r="F2" s="13"/>
      <c r="H2" s="16"/>
      <c r="J2" s="16"/>
      <c r="L2" s="16"/>
    </row>
    <row r="3" spans="1:13" s="19" customFormat="1" ht="21.75" customHeight="1" x14ac:dyDescent="0.6">
      <c r="A3" s="19" t="str">
        <f>'6'!A3</f>
        <v>สำหรับงวดสามเดือนสิ้นสุดวันที่ 31 มีนาคม พ.ศ. 2562</v>
      </c>
      <c r="E3" s="9"/>
      <c r="F3" s="9"/>
      <c r="G3" s="97"/>
      <c r="H3" s="97"/>
      <c r="I3" s="97"/>
      <c r="J3" s="97"/>
      <c r="K3" s="97"/>
      <c r="L3" s="97"/>
      <c r="M3" s="97"/>
    </row>
    <row r="4" spans="1:13" s="19" customFormat="1" ht="21.75" customHeight="1" x14ac:dyDescent="0.6">
      <c r="A4" s="4" t="str">
        <f>'2-4'!A4</f>
        <v>(จำนวนเงินเป็นหน่วยพันบาทนอกจากจะกล่าวไว้เป็นหน่วยอื่น)</v>
      </c>
      <c r="B4" s="5"/>
      <c r="C4" s="5"/>
      <c r="D4" s="5"/>
      <c r="E4" s="10"/>
      <c r="F4" s="10"/>
      <c r="G4" s="121"/>
      <c r="H4" s="121"/>
      <c r="I4" s="121"/>
      <c r="J4" s="121"/>
      <c r="K4" s="121"/>
      <c r="L4" s="121"/>
      <c r="M4" s="121"/>
    </row>
    <row r="5" spans="1:13" ht="18" customHeight="1" x14ac:dyDescent="0.6">
      <c r="G5" s="141"/>
      <c r="H5" s="142"/>
      <c r="I5" s="141"/>
      <c r="J5" s="142"/>
      <c r="K5" s="141"/>
      <c r="L5" s="142"/>
      <c r="M5" s="141"/>
    </row>
    <row r="6" spans="1:13" s="21" customFormat="1" ht="18" customHeight="1" x14ac:dyDescent="0.6">
      <c r="E6" s="22"/>
      <c r="F6" s="22"/>
      <c r="G6" s="159" t="s">
        <v>110</v>
      </c>
      <c r="H6" s="159"/>
      <c r="I6" s="159"/>
      <c r="J6" s="46"/>
      <c r="K6" s="159" t="s">
        <v>111</v>
      </c>
      <c r="L6" s="159"/>
      <c r="M6" s="159"/>
    </row>
    <row r="7" spans="1:13" s="21" customFormat="1" ht="18" customHeight="1" x14ac:dyDescent="0.6">
      <c r="E7" s="22"/>
      <c r="F7" s="22"/>
      <c r="G7" s="63" t="s">
        <v>107</v>
      </c>
      <c r="H7" s="130"/>
      <c r="I7" s="63" t="s">
        <v>107</v>
      </c>
      <c r="J7" s="47"/>
      <c r="K7" s="63" t="s">
        <v>107</v>
      </c>
      <c r="L7" s="130"/>
      <c r="M7" s="63" t="s">
        <v>107</v>
      </c>
    </row>
    <row r="8" spans="1:13" s="21" customFormat="1" ht="18" customHeight="1" x14ac:dyDescent="0.6">
      <c r="E8" s="22"/>
      <c r="F8" s="22"/>
      <c r="G8" s="63" t="s">
        <v>124</v>
      </c>
      <c r="H8" s="130"/>
      <c r="I8" s="63" t="s">
        <v>124</v>
      </c>
      <c r="J8" s="47"/>
      <c r="K8" s="63" t="s">
        <v>124</v>
      </c>
      <c r="L8" s="130"/>
      <c r="M8" s="63" t="s">
        <v>124</v>
      </c>
    </row>
    <row r="9" spans="1:13" s="26" customFormat="1" ht="18" customHeight="1" x14ac:dyDescent="0.6">
      <c r="E9" s="155" t="s">
        <v>1</v>
      </c>
      <c r="F9" s="24"/>
      <c r="G9" s="131" t="s">
        <v>147</v>
      </c>
      <c r="H9" s="132"/>
      <c r="I9" s="131" t="s">
        <v>125</v>
      </c>
      <c r="J9" s="132"/>
      <c r="K9" s="131" t="s">
        <v>147</v>
      </c>
      <c r="L9" s="132"/>
      <c r="M9" s="131" t="s">
        <v>125</v>
      </c>
    </row>
    <row r="10" spans="1:13" s="21" customFormat="1" ht="18" customHeight="1" x14ac:dyDescent="0.6">
      <c r="E10" s="28"/>
      <c r="F10" s="28"/>
      <c r="G10" s="143"/>
      <c r="H10" s="64"/>
      <c r="I10" s="64"/>
      <c r="J10" s="64"/>
      <c r="K10" s="143"/>
      <c r="L10" s="64"/>
      <c r="M10" s="64"/>
    </row>
    <row r="11" spans="1:13" s="21" customFormat="1" ht="18" customHeight="1" x14ac:dyDescent="0.6">
      <c r="A11" s="27" t="s">
        <v>20</v>
      </c>
      <c r="B11" s="27"/>
      <c r="C11" s="27"/>
      <c r="D11" s="27"/>
      <c r="E11" s="22"/>
      <c r="F11" s="28"/>
      <c r="G11" s="83"/>
      <c r="H11" s="63"/>
      <c r="I11" s="50"/>
      <c r="J11" s="63"/>
      <c r="K11" s="135"/>
      <c r="L11" s="63"/>
      <c r="M11" s="50"/>
    </row>
    <row r="12" spans="1:13" s="21" customFormat="1" ht="18" customHeight="1" x14ac:dyDescent="0.6">
      <c r="A12" s="21" t="s">
        <v>141</v>
      </c>
      <c r="C12" s="27"/>
      <c r="D12" s="27"/>
      <c r="E12" s="22">
        <v>12</v>
      </c>
      <c r="F12" s="28"/>
      <c r="G12" s="83">
        <v>1428879</v>
      </c>
      <c r="H12" s="44"/>
      <c r="I12" s="41">
        <v>2231889</v>
      </c>
      <c r="J12" s="65"/>
      <c r="K12" s="135">
        <v>1438008</v>
      </c>
      <c r="L12" s="65"/>
      <c r="M12" s="41">
        <v>2228581</v>
      </c>
    </row>
    <row r="13" spans="1:13" s="21" customFormat="1" ht="18" customHeight="1" x14ac:dyDescent="0.6">
      <c r="B13" s="21" t="s">
        <v>128</v>
      </c>
      <c r="C13" s="27"/>
      <c r="D13" s="27"/>
      <c r="E13" s="22"/>
      <c r="F13" s="28"/>
      <c r="G13" s="135">
        <v>-46549</v>
      </c>
      <c r="H13" s="44"/>
      <c r="I13" s="41">
        <v>-53312</v>
      </c>
      <c r="J13" s="65"/>
      <c r="K13" s="135">
        <v>-46549</v>
      </c>
      <c r="L13" s="65"/>
      <c r="M13" s="41">
        <v>-53366</v>
      </c>
    </row>
    <row r="14" spans="1:13" s="21" customFormat="1" ht="18" customHeight="1" x14ac:dyDescent="0.6">
      <c r="B14" s="21" t="s">
        <v>129</v>
      </c>
      <c r="C14" s="27"/>
      <c r="D14" s="27"/>
      <c r="E14" s="22"/>
      <c r="F14" s="28"/>
      <c r="G14" s="134">
        <v>-9094</v>
      </c>
      <c r="H14" s="44"/>
      <c r="I14" s="56">
        <v>-6195</v>
      </c>
      <c r="J14" s="65"/>
      <c r="K14" s="134">
        <v>-8867</v>
      </c>
      <c r="L14" s="65"/>
      <c r="M14" s="55">
        <v>-6171</v>
      </c>
    </row>
    <row r="15" spans="1:13" s="21" customFormat="1" ht="8.1" customHeight="1" x14ac:dyDescent="0.6">
      <c r="E15" s="28"/>
      <c r="F15" s="28"/>
      <c r="G15" s="144"/>
      <c r="H15" s="64"/>
      <c r="I15" s="64"/>
      <c r="J15" s="65"/>
      <c r="K15" s="145"/>
      <c r="L15" s="65"/>
      <c r="M15" s="66"/>
    </row>
    <row r="16" spans="1:13" s="21" customFormat="1" ht="18" customHeight="1" x14ac:dyDescent="0.6">
      <c r="A16" s="21" t="s">
        <v>87</v>
      </c>
      <c r="B16" s="27"/>
      <c r="D16" s="27"/>
      <c r="E16" s="22"/>
      <c r="F16" s="28"/>
      <c r="G16" s="134">
        <f>SUM(G12:G14)</f>
        <v>1373236</v>
      </c>
      <c r="H16" s="64"/>
      <c r="I16" s="49">
        <f>SUM(I12:I14)</f>
        <v>2172382</v>
      </c>
      <c r="J16" s="65"/>
      <c r="K16" s="134">
        <f>SUM(K12:K15)</f>
        <v>1382592</v>
      </c>
      <c r="L16" s="65"/>
      <c r="M16" s="56">
        <f>SUM(M12:M15)</f>
        <v>2169044</v>
      </c>
    </row>
    <row r="17" spans="1:13" s="21" customFormat="1" ht="18" customHeight="1" x14ac:dyDescent="0.6">
      <c r="E17" s="28"/>
      <c r="F17" s="28"/>
      <c r="G17" s="144"/>
      <c r="H17" s="64"/>
      <c r="I17" s="64"/>
      <c r="J17" s="44"/>
      <c r="K17" s="135"/>
      <c r="L17" s="44"/>
      <c r="M17" s="44"/>
    </row>
    <row r="18" spans="1:13" s="31" customFormat="1" ht="18" customHeight="1" x14ac:dyDescent="0.6">
      <c r="A18" s="27" t="s">
        <v>14</v>
      </c>
      <c r="B18" s="21"/>
      <c r="E18" s="32"/>
      <c r="F18" s="32"/>
      <c r="G18" s="135"/>
      <c r="H18" s="50"/>
      <c r="I18" s="50"/>
      <c r="J18" s="44"/>
      <c r="K18" s="135"/>
      <c r="L18" s="44"/>
      <c r="M18" s="44"/>
    </row>
    <row r="19" spans="1:13" s="31" customFormat="1" ht="18" customHeight="1" x14ac:dyDescent="0.6">
      <c r="A19" s="31" t="s">
        <v>74</v>
      </c>
      <c r="E19" s="32" t="s">
        <v>178</v>
      </c>
      <c r="F19" s="32"/>
      <c r="G19" s="135">
        <v>0</v>
      </c>
      <c r="H19" s="44"/>
      <c r="I19" s="44">
        <v>0</v>
      </c>
      <c r="J19" s="44"/>
      <c r="K19" s="135">
        <v>50</v>
      </c>
      <c r="L19" s="44"/>
      <c r="M19" s="44">
        <v>8672</v>
      </c>
    </row>
    <row r="20" spans="1:13" s="31" customFormat="1" ht="18" customHeight="1" x14ac:dyDescent="0.6">
      <c r="A20" s="31" t="s">
        <v>75</v>
      </c>
      <c r="E20" s="32" t="s">
        <v>178</v>
      </c>
      <c r="F20" s="32"/>
      <c r="G20" s="135">
        <v>0</v>
      </c>
      <c r="H20" s="44"/>
      <c r="I20" s="44">
        <v>0</v>
      </c>
      <c r="J20" s="44"/>
      <c r="K20" s="135">
        <v>-13556</v>
      </c>
      <c r="L20" s="44"/>
      <c r="M20" s="44">
        <v>-852</v>
      </c>
    </row>
    <row r="21" spans="1:13" s="31" customFormat="1" ht="18" customHeight="1" x14ac:dyDescent="0.6">
      <c r="A21" s="31" t="s">
        <v>13</v>
      </c>
      <c r="E21" s="32"/>
      <c r="F21" s="32"/>
      <c r="G21" s="135">
        <v>-348326</v>
      </c>
      <c r="H21" s="67"/>
      <c r="I21" s="44">
        <v>-312561</v>
      </c>
      <c r="J21" s="67"/>
      <c r="K21" s="135">
        <v>-348326</v>
      </c>
      <c r="L21" s="67"/>
      <c r="M21" s="41">
        <v>-312561</v>
      </c>
    </row>
    <row r="22" spans="1:13" s="31" customFormat="1" ht="18" customHeight="1" x14ac:dyDescent="0.6">
      <c r="A22" s="31" t="s">
        <v>76</v>
      </c>
      <c r="E22" s="32">
        <v>10</v>
      </c>
      <c r="F22" s="32"/>
      <c r="G22" s="135">
        <v>-3357</v>
      </c>
      <c r="H22" s="44"/>
      <c r="I22" s="44">
        <v>-8823</v>
      </c>
      <c r="J22" s="44"/>
      <c r="K22" s="135">
        <v>-3357</v>
      </c>
      <c r="L22" s="44"/>
      <c r="M22" s="44">
        <v>-8823</v>
      </c>
    </row>
    <row r="23" spans="1:13" s="31" customFormat="1" ht="18" customHeight="1" x14ac:dyDescent="0.6">
      <c r="A23" s="21" t="s">
        <v>64</v>
      </c>
      <c r="C23" s="21"/>
      <c r="D23" s="21"/>
      <c r="E23" s="22"/>
      <c r="F23" s="22"/>
      <c r="G23" s="135">
        <v>5490</v>
      </c>
      <c r="H23" s="67"/>
      <c r="I23" s="44">
        <v>1326</v>
      </c>
      <c r="J23" s="67"/>
      <c r="K23" s="135">
        <v>5490</v>
      </c>
      <c r="L23" s="67"/>
      <c r="M23" s="41">
        <v>1326</v>
      </c>
    </row>
    <row r="24" spans="1:13" s="31" customFormat="1" ht="18" customHeight="1" x14ac:dyDescent="0.6">
      <c r="A24" s="30" t="s">
        <v>29</v>
      </c>
      <c r="E24" s="32"/>
      <c r="F24" s="32"/>
      <c r="G24" s="134">
        <v>803</v>
      </c>
      <c r="H24" s="41"/>
      <c r="I24" s="56">
        <v>1128</v>
      </c>
      <c r="J24" s="41"/>
      <c r="K24" s="134">
        <v>797</v>
      </c>
      <c r="L24" s="41"/>
      <c r="M24" s="56">
        <v>1128</v>
      </c>
    </row>
    <row r="25" spans="1:13" s="31" customFormat="1" ht="18" hidden="1" customHeight="1" x14ac:dyDescent="0.6">
      <c r="A25" s="31" t="s">
        <v>89</v>
      </c>
      <c r="E25" s="32"/>
      <c r="F25" s="32"/>
      <c r="G25" s="135"/>
      <c r="H25" s="67"/>
      <c r="I25" s="44"/>
      <c r="J25" s="67"/>
      <c r="K25" s="135"/>
      <c r="L25" s="67"/>
      <c r="M25" s="41"/>
    </row>
    <row r="26" spans="1:13" s="31" customFormat="1" ht="18" hidden="1" customHeight="1" x14ac:dyDescent="0.6">
      <c r="A26" s="31" t="s">
        <v>88</v>
      </c>
      <c r="E26" s="32"/>
      <c r="F26" s="32"/>
      <c r="G26" s="135"/>
      <c r="H26" s="67"/>
      <c r="I26" s="44"/>
      <c r="J26" s="67"/>
      <c r="K26" s="135"/>
      <c r="L26" s="67"/>
      <c r="M26" s="44"/>
    </row>
    <row r="27" spans="1:13" s="31" customFormat="1" ht="18" hidden="1" customHeight="1" x14ac:dyDescent="0.6">
      <c r="A27" s="31" t="s">
        <v>130</v>
      </c>
      <c r="E27" s="32"/>
      <c r="F27" s="32"/>
      <c r="G27" s="134"/>
      <c r="H27" s="67"/>
      <c r="I27" s="55"/>
      <c r="J27" s="44"/>
      <c r="K27" s="134"/>
      <c r="L27" s="44"/>
      <c r="M27" s="55"/>
    </row>
    <row r="28" spans="1:13" s="21" customFormat="1" ht="8.1" customHeight="1" x14ac:dyDescent="0.6">
      <c r="E28" s="28"/>
      <c r="F28" s="28"/>
      <c r="G28" s="133"/>
      <c r="H28" s="64"/>
      <c r="I28" s="47"/>
      <c r="J28" s="62"/>
      <c r="K28" s="133"/>
      <c r="L28" s="62"/>
      <c r="M28" s="62"/>
    </row>
    <row r="29" spans="1:13" s="31" customFormat="1" ht="18" customHeight="1" x14ac:dyDescent="0.6">
      <c r="A29" s="21" t="s">
        <v>123</v>
      </c>
      <c r="B29" s="21"/>
      <c r="E29" s="22"/>
      <c r="F29" s="22"/>
      <c r="G29" s="134">
        <f>SUM(G19:G27)</f>
        <v>-345390</v>
      </c>
      <c r="H29" s="47"/>
      <c r="I29" s="49">
        <f>SUM(I19:I27)</f>
        <v>-318930</v>
      </c>
      <c r="J29" s="41"/>
      <c r="K29" s="134">
        <f>SUM(K19:K28)</f>
        <v>-358902</v>
      </c>
      <c r="L29" s="41"/>
      <c r="M29" s="56">
        <f>SUM(M19:M28)</f>
        <v>-311110</v>
      </c>
    </row>
    <row r="30" spans="1:13" s="31" customFormat="1" ht="18" customHeight="1" x14ac:dyDescent="0.6">
      <c r="A30" s="21"/>
      <c r="B30" s="21"/>
      <c r="C30" s="21"/>
      <c r="D30" s="21"/>
      <c r="E30" s="22"/>
      <c r="F30" s="22"/>
      <c r="G30" s="133"/>
      <c r="H30" s="47"/>
      <c r="I30" s="47"/>
      <c r="J30" s="46"/>
      <c r="K30" s="146"/>
      <c r="L30" s="46"/>
      <c r="M30" s="46"/>
    </row>
    <row r="31" spans="1:13" s="31" customFormat="1" ht="18" customHeight="1" x14ac:dyDescent="0.6">
      <c r="A31" s="27" t="s">
        <v>15</v>
      </c>
      <c r="B31" s="21"/>
      <c r="C31" s="21"/>
      <c r="D31" s="21"/>
      <c r="E31" s="22"/>
      <c r="F31" s="22"/>
      <c r="G31" s="133"/>
      <c r="H31" s="47"/>
      <c r="I31" s="47"/>
      <c r="J31" s="41"/>
      <c r="K31" s="135"/>
      <c r="L31" s="41"/>
      <c r="M31" s="41"/>
    </row>
    <row r="32" spans="1:13" s="31" customFormat="1" ht="18" customHeight="1" x14ac:dyDescent="0.6">
      <c r="A32" s="21" t="s">
        <v>159</v>
      </c>
      <c r="C32" s="21"/>
      <c r="D32" s="21"/>
      <c r="E32" s="22"/>
      <c r="F32" s="22"/>
      <c r="G32" s="133">
        <v>-2222748</v>
      </c>
      <c r="H32" s="62"/>
      <c r="I32" s="62">
        <v>-976147</v>
      </c>
      <c r="J32" s="62"/>
      <c r="K32" s="133">
        <v>-2222748</v>
      </c>
      <c r="L32" s="62"/>
      <c r="M32" s="62">
        <v>-976147</v>
      </c>
    </row>
    <row r="33" spans="1:13" s="31" customFormat="1" ht="18" customHeight="1" x14ac:dyDescent="0.6">
      <c r="A33" s="21" t="s">
        <v>55</v>
      </c>
      <c r="C33" s="21"/>
      <c r="D33" s="21"/>
      <c r="E33" s="22"/>
      <c r="F33" s="22"/>
      <c r="G33" s="133">
        <v>-350000</v>
      </c>
      <c r="H33" s="62"/>
      <c r="I33" s="62">
        <v>-225000</v>
      </c>
      <c r="J33" s="62"/>
      <c r="K33" s="133">
        <v>-350000</v>
      </c>
      <c r="L33" s="62"/>
      <c r="M33" s="62">
        <v>-225000</v>
      </c>
    </row>
    <row r="34" spans="1:13" s="31" customFormat="1" ht="18" customHeight="1" x14ac:dyDescent="0.6">
      <c r="A34" s="21" t="s">
        <v>158</v>
      </c>
      <c r="B34" s="21"/>
      <c r="C34" s="21"/>
      <c r="E34" s="22"/>
      <c r="F34" s="22"/>
      <c r="G34" s="146"/>
      <c r="H34" s="46"/>
      <c r="I34" s="46"/>
      <c r="J34" s="46"/>
      <c r="K34" s="146"/>
      <c r="L34" s="46"/>
      <c r="M34" s="46"/>
    </row>
    <row r="35" spans="1:13" s="31" customFormat="1" ht="18" customHeight="1" x14ac:dyDescent="0.6">
      <c r="A35" s="21"/>
      <c r="B35" s="21" t="s">
        <v>143</v>
      </c>
      <c r="C35" s="21"/>
      <c r="E35" s="22"/>
      <c r="F35" s="22"/>
      <c r="G35" s="133">
        <v>2289104</v>
      </c>
      <c r="H35" s="62"/>
      <c r="I35" s="62">
        <v>207701</v>
      </c>
      <c r="J35" s="62"/>
      <c r="K35" s="133">
        <v>2289104</v>
      </c>
      <c r="L35" s="62"/>
      <c r="M35" s="62">
        <v>198838</v>
      </c>
    </row>
    <row r="36" spans="1:13" s="31" customFormat="1" ht="18" customHeight="1" x14ac:dyDescent="0.6">
      <c r="A36" s="21" t="s">
        <v>120</v>
      </c>
      <c r="C36" s="21"/>
      <c r="D36" s="21"/>
      <c r="E36" s="22"/>
      <c r="F36" s="22"/>
      <c r="G36" s="135">
        <v>-575000</v>
      </c>
      <c r="H36" s="41"/>
      <c r="I36" s="44">
        <v>-575000</v>
      </c>
      <c r="J36" s="41"/>
      <c r="K36" s="135">
        <v>-575123</v>
      </c>
      <c r="L36" s="41"/>
      <c r="M36" s="41">
        <v>-575046</v>
      </c>
    </row>
    <row r="37" spans="1:13" s="31" customFormat="1" ht="18" customHeight="1" x14ac:dyDescent="0.6">
      <c r="A37" s="21" t="s">
        <v>121</v>
      </c>
      <c r="B37" s="21"/>
      <c r="D37" s="21"/>
      <c r="E37" s="22"/>
      <c r="F37" s="22"/>
      <c r="G37" s="134">
        <v>0</v>
      </c>
      <c r="H37" s="65"/>
      <c r="I37" s="55">
        <v>0</v>
      </c>
      <c r="J37" s="41"/>
      <c r="K37" s="134">
        <v>4279</v>
      </c>
      <c r="L37" s="41"/>
      <c r="M37" s="55">
        <v>4427</v>
      </c>
    </row>
    <row r="38" spans="1:13" s="31" customFormat="1" ht="18" hidden="1" customHeight="1" x14ac:dyDescent="0.6">
      <c r="A38" s="21" t="s">
        <v>119</v>
      </c>
      <c r="B38" s="21"/>
      <c r="D38" s="21"/>
      <c r="E38" s="22"/>
      <c r="F38" s="22"/>
      <c r="G38" s="134"/>
      <c r="H38" s="65"/>
      <c r="I38" s="55"/>
      <c r="J38" s="41"/>
      <c r="K38" s="134"/>
      <c r="L38" s="41"/>
      <c r="M38" s="55"/>
    </row>
    <row r="39" spans="1:13" s="21" customFormat="1" ht="8.1" customHeight="1" x14ac:dyDescent="0.6">
      <c r="E39" s="28"/>
      <c r="F39" s="28"/>
      <c r="G39" s="135"/>
      <c r="H39" s="64"/>
      <c r="I39" s="41"/>
      <c r="J39" s="41"/>
      <c r="K39" s="135"/>
      <c r="L39" s="41"/>
      <c r="M39" s="41"/>
    </row>
    <row r="40" spans="1:13" s="21" customFormat="1" ht="18" customHeight="1" x14ac:dyDescent="0.6">
      <c r="A40" s="21" t="s">
        <v>86</v>
      </c>
      <c r="E40" s="22"/>
      <c r="F40" s="22"/>
      <c r="G40" s="134">
        <f>SUM(G32:G38)</f>
        <v>-858644</v>
      </c>
      <c r="H40" s="47"/>
      <c r="I40" s="56">
        <f>SUM(I32:I38)</f>
        <v>-1568446</v>
      </c>
      <c r="J40" s="62"/>
      <c r="K40" s="134">
        <f>SUM(K32:K38)</f>
        <v>-854488</v>
      </c>
      <c r="L40" s="62"/>
      <c r="M40" s="56">
        <f>SUM(M32:M38)</f>
        <v>-1572928</v>
      </c>
    </row>
    <row r="41" spans="1:13" s="21" customFormat="1" ht="18" customHeight="1" x14ac:dyDescent="0.6">
      <c r="E41" s="22"/>
      <c r="F41" s="22"/>
      <c r="G41" s="133"/>
      <c r="H41" s="47"/>
      <c r="I41" s="62"/>
      <c r="J41" s="41"/>
      <c r="K41" s="135"/>
      <c r="L41" s="41"/>
      <c r="M41" s="41"/>
    </row>
    <row r="42" spans="1:13" s="21" customFormat="1" ht="18" customHeight="1" x14ac:dyDescent="0.6">
      <c r="A42" s="27" t="s">
        <v>160</v>
      </c>
      <c r="B42" s="27"/>
      <c r="E42" s="22"/>
      <c r="F42" s="22"/>
      <c r="G42" s="133">
        <f>G40+G29+G16</f>
        <v>169202</v>
      </c>
      <c r="H42" s="50"/>
      <c r="I42" s="47">
        <f>I40+I29+I16</f>
        <v>285006</v>
      </c>
      <c r="J42" s="41"/>
      <c r="K42" s="133">
        <f>K40+K29+K16</f>
        <v>169202</v>
      </c>
      <c r="L42" s="41"/>
      <c r="M42" s="47">
        <f>M40+M29+M16</f>
        <v>285006</v>
      </c>
    </row>
    <row r="43" spans="1:13" s="21" customFormat="1" ht="18" customHeight="1" x14ac:dyDescent="0.6">
      <c r="A43" s="21" t="s">
        <v>85</v>
      </c>
      <c r="E43" s="22"/>
      <c r="F43" s="22"/>
      <c r="G43" s="134">
        <v>482648</v>
      </c>
      <c r="H43" s="62"/>
      <c r="I43" s="56">
        <v>448169</v>
      </c>
      <c r="J43" s="62"/>
      <c r="K43" s="134">
        <v>482648</v>
      </c>
      <c r="L43" s="62"/>
      <c r="M43" s="56">
        <v>448169</v>
      </c>
    </row>
    <row r="44" spans="1:13" s="21" customFormat="1" ht="8.1" customHeight="1" x14ac:dyDescent="0.6">
      <c r="E44" s="28"/>
      <c r="F44" s="28"/>
      <c r="G44" s="144"/>
      <c r="H44" s="64"/>
      <c r="I44" s="64"/>
      <c r="J44" s="41"/>
      <c r="K44" s="135"/>
      <c r="L44" s="41"/>
      <c r="M44" s="41"/>
    </row>
    <row r="45" spans="1:13" s="21" customFormat="1" ht="18" customHeight="1" thickBot="1" x14ac:dyDescent="0.65">
      <c r="A45" s="27" t="s">
        <v>84</v>
      </c>
      <c r="B45" s="27"/>
      <c r="E45" s="22"/>
      <c r="F45" s="22"/>
      <c r="G45" s="138">
        <f>SUM(G42:G43)</f>
        <v>651850</v>
      </c>
      <c r="H45" s="50"/>
      <c r="I45" s="139">
        <f>SUM(I42:I43)</f>
        <v>733175</v>
      </c>
      <c r="J45" s="62"/>
      <c r="K45" s="138">
        <f>SUM(K42:K43)</f>
        <v>651850</v>
      </c>
      <c r="L45" s="62"/>
      <c r="M45" s="60">
        <f>SUM(M42:M43)</f>
        <v>733175</v>
      </c>
    </row>
    <row r="46" spans="1:13" s="21" customFormat="1" ht="18" customHeight="1" thickTop="1" x14ac:dyDescent="0.6">
      <c r="A46" s="27"/>
      <c r="B46" s="27"/>
      <c r="E46" s="22"/>
      <c r="F46" s="22"/>
      <c r="G46" s="50"/>
      <c r="H46" s="50"/>
      <c r="I46" s="41"/>
      <c r="J46" s="62"/>
      <c r="K46" s="41"/>
      <c r="L46" s="62"/>
      <c r="M46" s="41"/>
    </row>
    <row r="47" spans="1:13" s="21" customFormat="1" ht="18" customHeight="1" x14ac:dyDescent="0.6">
      <c r="A47" s="27"/>
      <c r="B47" s="27"/>
      <c r="E47" s="22"/>
      <c r="F47" s="22"/>
      <c r="G47" s="50"/>
      <c r="H47" s="50"/>
      <c r="I47" s="41"/>
      <c r="J47" s="62"/>
      <c r="K47" s="41"/>
      <c r="L47" s="62"/>
      <c r="M47" s="41"/>
    </row>
    <row r="48" spans="1:13" s="21" customFormat="1" ht="18" customHeight="1" x14ac:dyDescent="0.6">
      <c r="A48" s="27"/>
      <c r="B48" s="27"/>
      <c r="E48" s="22"/>
      <c r="F48" s="22"/>
      <c r="G48" s="50"/>
      <c r="H48" s="50"/>
      <c r="I48" s="41"/>
      <c r="J48" s="62"/>
      <c r="K48" s="41"/>
      <c r="L48" s="62"/>
      <c r="M48" s="41"/>
    </row>
    <row r="49" spans="1:13" ht="11.25" customHeight="1" x14ac:dyDescent="0.6">
      <c r="A49" s="1"/>
      <c r="B49" s="1"/>
      <c r="G49" s="16"/>
      <c r="H49" s="16"/>
      <c r="I49" s="70"/>
      <c r="J49" s="18"/>
      <c r="K49" s="70"/>
      <c r="L49" s="18"/>
      <c r="M49" s="70"/>
    </row>
    <row r="50" spans="1:13" ht="12.75" customHeight="1" x14ac:dyDescent="0.6">
      <c r="A50" s="1"/>
      <c r="B50" s="1"/>
      <c r="G50" s="16"/>
      <c r="H50" s="16"/>
      <c r="I50" s="70"/>
      <c r="J50" s="18"/>
      <c r="K50" s="70"/>
      <c r="L50" s="18"/>
      <c r="M50" s="70"/>
    </row>
    <row r="51" spans="1:13" ht="21.75" customHeight="1" x14ac:dyDescent="0.6">
      <c r="A51" s="4" t="str">
        <f>'2-4'!A44</f>
        <v>หมายเหตุประกอบข้อมูลทางการเงินในหน้า 9 ถึง 22 เป็นส่วนหนึ่งของข้อมูลทางการเงินระหว่างกาลนี้</v>
      </c>
      <c r="B51" s="4"/>
      <c r="C51" s="4"/>
      <c r="D51" s="4"/>
      <c r="E51" s="4"/>
      <c r="F51" s="4"/>
      <c r="G51" s="93"/>
      <c r="H51" s="120"/>
      <c r="I51" s="93"/>
      <c r="J51" s="120"/>
      <c r="K51" s="93"/>
      <c r="L51" s="120"/>
      <c r="M51" s="93"/>
    </row>
    <row r="52" spans="1:13" ht="21.75" customHeight="1" x14ac:dyDescent="0.6">
      <c r="A52" s="12"/>
      <c r="B52" s="12"/>
      <c r="C52" s="12"/>
      <c r="D52" s="12"/>
      <c r="E52" s="12"/>
      <c r="F52" s="12"/>
      <c r="G52" s="16"/>
      <c r="H52" s="96"/>
      <c r="I52" s="16"/>
      <c r="J52" s="96"/>
      <c r="K52" s="16"/>
      <c r="L52" s="96"/>
      <c r="M52" s="16"/>
    </row>
    <row r="53" spans="1:13" s="12" customFormat="1" ht="21.75" customHeight="1" x14ac:dyDescent="0.6">
      <c r="E53" s="13"/>
      <c r="F53" s="13"/>
      <c r="G53" s="16"/>
      <c r="H53" s="16"/>
      <c r="I53" s="16"/>
      <c r="J53" s="16"/>
      <c r="K53" s="16"/>
      <c r="L53" s="16"/>
      <c r="M53" s="16"/>
    </row>
  </sheetData>
  <customSheetViews>
    <customSheetView guid="{6CF92B39-EFFA-4D8E-B9EE-A5EDB1D0C6E4}" showPageBreaks="1" showRuler="0" topLeftCell="A35">
      <selection activeCell="A47" sqref="A47"/>
      <pageMargins left="1" right="0.5" top="0.5" bottom="0.4" header="0.49" footer="0.4"/>
      <pageSetup paperSize="9" scale="90" orientation="portrait" r:id="rId1"/>
      <headerFooter alignWithMargins="0"/>
    </customSheetView>
    <customSheetView guid="{9C847A71-D21B-4F7B-924D-309407A933DC}" showPageBreaks="1" showRuler="0">
      <selection activeCell="K12" sqref="K12"/>
      <pageMargins left="1" right="0.5" top="0.5" bottom="0.4" header="0.49" footer="0.4"/>
      <pageSetup paperSize="9" scale="95" orientation="portrait" r:id="rId2"/>
      <headerFooter alignWithMargins="0"/>
    </customSheetView>
    <customSheetView guid="{544DB060-C87D-4006-A97D-448EDD24C91E}" showRuler="0">
      <selection activeCell="M8" sqref="M8"/>
      <pageMargins left="1" right="0.5" top="0.5" bottom="0.4" header="0.49" footer="0.4"/>
      <pageSetup paperSize="9" scale="90" orientation="portrait" r:id="rId3"/>
      <headerFooter alignWithMargins="0"/>
    </customSheetView>
  </customSheetViews>
  <mergeCells count="2">
    <mergeCell ref="G6:I6"/>
    <mergeCell ref="K6:M6"/>
  </mergeCells>
  <phoneticPr fontId="0" type="noConversion"/>
  <pageMargins left="0.8" right="0.5" top="0.5" bottom="0.6" header="0.49" footer="0.4"/>
  <pageSetup paperSize="9" firstPageNumber="8" orientation="portrait" useFirstPageNumber="1" horizontalDpi="1200" verticalDpi="1200" r:id="rId4"/>
  <headerFooter>
    <oddFooter>&amp;R&amp;"Arial Unicode MS,Regular"&amp;9&amp;P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2-4</vt:lpstr>
      <vt:lpstr>5 (3-months)</vt:lpstr>
      <vt:lpstr>6</vt:lpstr>
      <vt:lpstr>7</vt:lpstr>
      <vt:lpstr>8</vt:lpstr>
    </vt:vector>
  </TitlesOfParts>
  <Company>PricewaterhouseCoopers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Udomvitayatorn, Kamonporn</cp:lastModifiedBy>
  <cp:lastPrinted>2019-05-03T08:27:25Z</cp:lastPrinted>
  <dcterms:created xsi:type="dcterms:W3CDTF">2001-10-01T04:05:16Z</dcterms:created>
  <dcterms:modified xsi:type="dcterms:W3CDTF">2019-05-13T03:35:16Z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1973792678</vt:i4>
  </property>
  <property fmtid="{D5CDD505-2E9C-101B-9397-08002B2CF9AE}" pid="3" name="_NewReviewCycle">
    <vt:lpwstr/>
  </property>
  <property fmtid="{D5CDD505-2E9C-101B-9397-08002B2CF9AE}" pid="4" name="_EmailSubject">
    <vt:lpwstr>1Q2019 ETL Financial Statements</vt:lpwstr>
  </property>
  <property fmtid="{D5CDD505-2E9C-101B-9397-08002B2CF9AE}" pid="5" name="_AuthorEmail">
    <vt:lpwstr>pavaris.ittipong@exxonmobil.com</vt:lpwstr>
  </property>
  <property fmtid="{D5CDD505-2E9C-101B-9397-08002B2CF9AE}" pid="6" name="_AuthorEmailDisplayName">
    <vt:lpwstr>Ittipong, Pavaris</vt:lpwstr>
  </property>
  <property fmtid="{D5CDD505-2E9C-101B-9397-08002B2CF9AE}" pid="7" name="_PreviousAdHocReviewCycleID">
    <vt:i4>-948595749</vt:i4>
  </property>
  <property fmtid="{D5CDD505-2E9C-101B-9397-08002B2CF9AE}" pid="8" name="_ReviewingToolsShownOnce">
    <vt:lpwstr/>
  </property>
</Properties>
</file>