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E19795AC-7016-490D-88E3-8A6B76BCCE0E}" xr6:coauthVersionLast="36" xr6:coauthVersionMax="36" xr10:uidLastSave="{00000000-0000-0000-0000-000000000000}"/>
  <bookViews>
    <workbookView xWindow="9585" yWindow="32760" windowWidth="10935" windowHeight="7770" tabRatio="649" xr2:uid="{00000000-000D-0000-FFFF-FFFF00000000}"/>
  </bookViews>
  <sheets>
    <sheet name="SFP" sheetId="1" r:id="rId1"/>
    <sheet name="CH Consolidated" sheetId="6" r:id="rId2"/>
    <sheet name="CH Separate" sheetId="10" r:id="rId3"/>
    <sheet name="CF" sheetId="9" r:id="rId4"/>
  </sheets>
  <definedNames>
    <definedName name="_xlnm.Print_Area" localSheetId="3">CF!$A$1:$H$73</definedName>
    <definedName name="_xlnm.Print_Area" localSheetId="1">'CH Consolidated'!$A$1:$R$46</definedName>
    <definedName name="_xlnm.Print_Area" localSheetId="2">'CH Separate'!$A$1:$K$43</definedName>
    <definedName name="_xlnm.Print_Area" localSheetId="0">SFP!$A$1:$J$112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4" i="10" l="1"/>
  <c r="K35" i="10" s="1"/>
  <c r="K30" i="10"/>
  <c r="I35" i="10"/>
  <c r="G35" i="10"/>
  <c r="E35" i="10"/>
  <c r="C35" i="10"/>
  <c r="P39" i="6"/>
  <c r="L39" i="6"/>
  <c r="J39" i="6"/>
  <c r="H39" i="6"/>
  <c r="F39" i="6"/>
  <c r="D39" i="6"/>
  <c r="N38" i="6"/>
  <c r="R38" i="6"/>
  <c r="R39" i="6"/>
  <c r="D56" i="9"/>
  <c r="D50" i="1"/>
  <c r="F50" i="1"/>
  <c r="H50" i="1"/>
  <c r="J50" i="1"/>
  <c r="D45" i="1"/>
  <c r="D51" i="1" s="1"/>
  <c r="F45" i="1"/>
  <c r="F51" i="1" s="1"/>
  <c r="H45" i="1"/>
  <c r="H51" i="1" s="1"/>
  <c r="J45" i="1"/>
  <c r="J51" i="1" s="1"/>
  <c r="J108" i="1"/>
  <c r="I14" i="10"/>
  <c r="K14" i="10" s="1"/>
  <c r="H108" i="1"/>
  <c r="I38" i="10" s="1"/>
  <c r="I40" i="10" s="1"/>
  <c r="D82" i="1"/>
  <c r="G40" i="10"/>
  <c r="E40" i="10"/>
  <c r="C40" i="10"/>
  <c r="B56" i="9"/>
  <c r="D16" i="1"/>
  <c r="H18" i="6"/>
  <c r="F18" i="6"/>
  <c r="F20" i="6" s="1"/>
  <c r="D18" i="6"/>
  <c r="D20" i="6" s="1"/>
  <c r="C16" i="10"/>
  <c r="E16" i="10"/>
  <c r="E18" i="10" s="1"/>
  <c r="G16" i="10"/>
  <c r="K15" i="10"/>
  <c r="B26" i="9"/>
  <c r="B35" i="9" s="1"/>
  <c r="B37" i="9" s="1"/>
  <c r="H63" i="9"/>
  <c r="F109" i="1"/>
  <c r="P16" i="6" s="1"/>
  <c r="P18" i="6" s="1"/>
  <c r="P20" i="6" s="1"/>
  <c r="D109" i="1"/>
  <c r="P42" i="6" s="1"/>
  <c r="P44" i="6" s="1"/>
  <c r="D108" i="1"/>
  <c r="L42" i="6"/>
  <c r="L44" i="6" s="1"/>
  <c r="F27" i="1"/>
  <c r="H27" i="1"/>
  <c r="J27" i="1"/>
  <c r="H56" i="9"/>
  <c r="H26" i="9"/>
  <c r="H35" i="9" s="1"/>
  <c r="H37" i="9" s="1"/>
  <c r="H66" i="9" s="1"/>
  <c r="H68" i="9" s="1"/>
  <c r="H70" i="9" s="1"/>
  <c r="D63" i="9"/>
  <c r="D26" i="9"/>
  <c r="D35" i="9"/>
  <c r="D37" i="9" s="1"/>
  <c r="D66" i="9" s="1"/>
  <c r="D68" i="9" s="1"/>
  <c r="D70" i="9" s="1"/>
  <c r="G18" i="10"/>
  <c r="C18" i="10"/>
  <c r="J18" i="6"/>
  <c r="J20" i="6"/>
  <c r="H20" i="6"/>
  <c r="N17" i="6"/>
  <c r="R17" i="6" s="1"/>
  <c r="J91" i="1"/>
  <c r="J82" i="1"/>
  <c r="F91" i="1"/>
  <c r="F82" i="1"/>
  <c r="D27" i="1"/>
  <c r="F16" i="1"/>
  <c r="H16" i="1"/>
  <c r="J16" i="1"/>
  <c r="F63" i="9"/>
  <c r="F56" i="9"/>
  <c r="I96" i="1"/>
  <c r="G96" i="1"/>
  <c r="F64" i="1"/>
  <c r="F66" i="1" s="1"/>
  <c r="J64" i="1"/>
  <c r="J66" i="1" s="1"/>
  <c r="F26" i="9"/>
  <c r="F35" i="9" s="1"/>
  <c r="F37" i="9" s="1"/>
  <c r="N43" i="6"/>
  <c r="R43" i="6" s="1"/>
  <c r="H91" i="1"/>
  <c r="H82" i="1"/>
  <c r="D148" i="6"/>
  <c r="D145" i="10"/>
  <c r="J44" i="6"/>
  <c r="J46" i="6" s="1"/>
  <c r="H44" i="6"/>
  <c r="F44" i="6"/>
  <c r="D44" i="6"/>
  <c r="D46" i="6" s="1"/>
  <c r="B63" i="9"/>
  <c r="A31" i="1"/>
  <c r="D91" i="1"/>
  <c r="A1" i="9"/>
  <c r="A70" i="1"/>
  <c r="H64" i="1"/>
  <c r="H66" i="1" s="1"/>
  <c r="D64" i="1"/>
  <c r="D66" i="1" s="1"/>
  <c r="H112" i="1"/>
  <c r="D112" i="1"/>
  <c r="K39" i="10"/>
  <c r="J110" i="1"/>
  <c r="J112" i="1"/>
  <c r="F29" i="1"/>
  <c r="F112" i="1"/>
  <c r="F108" i="1"/>
  <c r="L16" i="6"/>
  <c r="N16" i="6" s="1"/>
  <c r="N39" i="6"/>
  <c r="D110" i="1"/>
  <c r="F46" i="6" l="1"/>
  <c r="F94" i="1"/>
  <c r="F96" i="1" s="1"/>
  <c r="E42" i="10"/>
  <c r="H46" i="6"/>
  <c r="K16" i="10"/>
  <c r="K18" i="10" s="1"/>
  <c r="F68" i="1"/>
  <c r="K68" i="1" s="1"/>
  <c r="C42" i="10"/>
  <c r="J94" i="1"/>
  <c r="J96" i="1" s="1"/>
  <c r="J105" i="1" s="1"/>
  <c r="J29" i="1"/>
  <c r="L18" i="6"/>
  <c r="L20" i="6" s="1"/>
  <c r="H110" i="1"/>
  <c r="P46" i="6"/>
  <c r="P47" i="6" s="1"/>
  <c r="J68" i="1"/>
  <c r="M68" i="1" s="1"/>
  <c r="G42" i="10"/>
  <c r="B66" i="9"/>
  <c r="B68" i="9" s="1"/>
  <c r="B70" i="9" s="1"/>
  <c r="B74" i="9" s="1"/>
  <c r="D94" i="1"/>
  <c r="D96" i="1" s="1"/>
  <c r="D105" i="1" s="1"/>
  <c r="I11" i="9" s="1"/>
  <c r="D68" i="1"/>
  <c r="D29" i="1"/>
  <c r="R16" i="6"/>
  <c r="N18" i="6"/>
  <c r="F105" i="1"/>
  <c r="F100" i="1"/>
  <c r="F110" i="1"/>
  <c r="N42" i="6"/>
  <c r="I16" i="10"/>
  <c r="I18" i="10" s="1"/>
  <c r="I42" i="10"/>
  <c r="I44" i="10" s="1"/>
  <c r="L46" i="6"/>
  <c r="F66" i="9"/>
  <c r="F68" i="9" s="1"/>
  <c r="F70" i="9" s="1"/>
  <c r="K38" i="10"/>
  <c r="K40" i="10" s="1"/>
  <c r="K42" i="10" s="1"/>
  <c r="K44" i="10" s="1"/>
  <c r="H94" i="1"/>
  <c r="H96" i="1" s="1"/>
  <c r="H105" i="1" s="1"/>
  <c r="H68" i="1"/>
  <c r="H29" i="1"/>
  <c r="J100" i="1" l="1"/>
  <c r="J70" i="9"/>
  <c r="F74" i="9"/>
  <c r="D100" i="1"/>
  <c r="N44" i="6"/>
  <c r="R42" i="6"/>
  <c r="N20" i="6"/>
  <c r="R18" i="6"/>
  <c r="R20" i="6" s="1"/>
  <c r="H100" i="1"/>
  <c r="R44" i="6" l="1"/>
  <c r="R46" i="6" s="1"/>
  <c r="R47" i="6" s="1"/>
  <c r="N46" i="6"/>
  <c r="N47" i="6" s="1"/>
</calcChain>
</file>

<file path=xl/sharedStrings.xml><?xml version="1.0" encoding="utf-8"?>
<sst xmlns="http://schemas.openxmlformats.org/spreadsheetml/2006/main" count="329" uniqueCount="170">
  <si>
    <t>Separate</t>
  </si>
  <si>
    <t>Assets</t>
  </si>
  <si>
    <t>Current assets</t>
  </si>
  <si>
    <t>Cash and cash equivalents</t>
  </si>
  <si>
    <t>Non-current assets</t>
  </si>
  <si>
    <t>Other 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</si>
  <si>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</si>
  <si>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</si>
  <si>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</si>
  <si>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</si>
  <si>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</si>
  <si>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</si>
  <si>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</si>
  <si>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</si>
  <si>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</si>
  <si>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</si>
  <si>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</si>
  <si>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</si>
  <si>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</si>
  <si>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</si>
  <si>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</si>
  <si>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</si>
  <si>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</si>
  <si>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</si>
  <si>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</si>
  <si>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</si>
  <si>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financial statements</t>
  </si>
  <si>
    <t>Separate financial statements</t>
  </si>
  <si>
    <t>Changes in operating assets and liabilities</t>
  </si>
  <si>
    <t>Total</t>
  </si>
  <si>
    <t>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</si>
  <si>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</si>
  <si>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</si>
  <si>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</si>
  <si>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</si>
  <si>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</si>
  <si>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</si>
  <si>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</si>
  <si>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</si>
  <si>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 xml:space="preserve">Total equity </t>
  </si>
  <si>
    <t>Total liabilities and equity</t>
  </si>
  <si>
    <t>Equity</t>
  </si>
  <si>
    <t>Dividend income from subsidiary company</t>
  </si>
  <si>
    <t>Dividend received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</si>
  <si>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</si>
  <si>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</si>
  <si>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</si>
  <si>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</si>
  <si>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 xml:space="preserve">   Unappropriated </t>
  </si>
  <si>
    <t>Intangible assets</t>
  </si>
  <si>
    <t xml:space="preserve">Set up allowance for impairment loss </t>
  </si>
  <si>
    <t>Total current assets</t>
  </si>
  <si>
    <t xml:space="preserve">   of land and improvement not used in operation</t>
  </si>
  <si>
    <t xml:space="preserve">(in Baht) </t>
  </si>
  <si>
    <t xml:space="preserve">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</si>
  <si>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</si>
  <si>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</si>
  <si>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</si>
  <si>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</si>
  <si>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</si>
  <si>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</si>
  <si>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Legal reserve</t>
  </si>
  <si>
    <t>Investment properties</t>
  </si>
  <si>
    <t>Non-controlling interests</t>
  </si>
  <si>
    <t>Key management personnel compensation</t>
  </si>
  <si>
    <t xml:space="preserve">   Non-controlling interests</t>
  </si>
  <si>
    <t>Non-</t>
  </si>
  <si>
    <t xml:space="preserve">controlling </t>
  </si>
  <si>
    <t>interests</t>
  </si>
  <si>
    <t>Reversal of allowance for impairment of investment</t>
  </si>
  <si>
    <t>Loans to related party</t>
  </si>
  <si>
    <t>31 March</t>
  </si>
  <si>
    <t>31 December</t>
  </si>
  <si>
    <t>(Unaudited)</t>
  </si>
  <si>
    <t>Profit for the period</t>
  </si>
  <si>
    <t>(in thousand Baht)</t>
  </si>
  <si>
    <t>Net foreign exchange loss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</si>
  <si>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</si>
  <si>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</si>
  <si>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</si>
  <si>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</si>
  <si>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Cash and cash equivalents at beginning of period</t>
  </si>
  <si>
    <t>Current portion of hire purchase</t>
  </si>
  <si>
    <t xml:space="preserve">   contract payable</t>
  </si>
  <si>
    <t>Deferred tax assets</t>
  </si>
  <si>
    <t>Comprehensive income for the period</t>
  </si>
  <si>
    <t>Total comprehensive income for the period</t>
  </si>
  <si>
    <t xml:space="preserve">Interest received  </t>
  </si>
  <si>
    <t>3, 4</t>
  </si>
  <si>
    <t xml:space="preserve">    Other comprehensive income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</si>
  <si>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</si>
  <si>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Current investment</t>
  </si>
  <si>
    <t>Three-month period ended</t>
  </si>
  <si>
    <t>Interest income</t>
  </si>
  <si>
    <t xml:space="preserve">Net cash from operating activities </t>
  </si>
  <si>
    <t>Costs of sales of goods</t>
  </si>
  <si>
    <t>Share</t>
  </si>
  <si>
    <t xml:space="preserve">Equity </t>
  </si>
  <si>
    <t>attributable to</t>
  </si>
  <si>
    <t>owners of</t>
  </si>
  <si>
    <t>Tax expense</t>
  </si>
  <si>
    <t xml:space="preserve">Net cash generated from operating </t>
  </si>
  <si>
    <t>Taxes paid</t>
  </si>
  <si>
    <t>Cash and cash equivalents at ending of period</t>
  </si>
  <si>
    <t>(Reversal of) losses on inventories devaluation</t>
  </si>
  <si>
    <t>Share of profit of associate</t>
  </si>
  <si>
    <t>Capital surplus on the change in</t>
  </si>
  <si>
    <t xml:space="preserve">    ownership interest in subsidiaries</t>
  </si>
  <si>
    <t>Distribution costs</t>
  </si>
  <si>
    <t>Three-month period ended 31 March 2018</t>
  </si>
  <si>
    <t>Balance at 1 January 2018</t>
  </si>
  <si>
    <t>Balance at 31 March 2018</t>
  </si>
  <si>
    <t>Current portion of finance lease liabilities</t>
  </si>
  <si>
    <t>Finance lease liabilities</t>
  </si>
  <si>
    <t>Other comprehensive income</t>
  </si>
  <si>
    <t xml:space="preserve">Total comprehensive income for the period </t>
  </si>
  <si>
    <t>Total comprehensive income attributable to:</t>
  </si>
  <si>
    <t>Profit attributable to:</t>
  </si>
  <si>
    <t>Adjustments to reconcile profit to cash receipts (payments)</t>
  </si>
  <si>
    <t xml:space="preserve">Payment by a lessee for reduction of the outstanding </t>
  </si>
  <si>
    <t xml:space="preserve">   liability relating to a finance lease</t>
  </si>
  <si>
    <t>Interest paid</t>
  </si>
  <si>
    <t>Other receivables</t>
  </si>
  <si>
    <t>Other payables</t>
  </si>
  <si>
    <t>Current tax payable</t>
  </si>
  <si>
    <t xml:space="preserve">    Authorised share capital</t>
  </si>
  <si>
    <t>paid-up</t>
  </si>
  <si>
    <t>Vehicle acquired under finance leases</t>
  </si>
  <si>
    <t xml:space="preserve">   before effect of exchange rates</t>
  </si>
  <si>
    <t>Investment in associate</t>
  </si>
  <si>
    <t>Provision for employee benefit</t>
  </si>
  <si>
    <t>Total non-current liabilities</t>
  </si>
  <si>
    <t xml:space="preserve">    Issued and paid-up share capital</t>
  </si>
  <si>
    <t xml:space="preserve">   Owners of the Company</t>
  </si>
  <si>
    <t>the Company</t>
  </si>
  <si>
    <t>shares</t>
  </si>
  <si>
    <t>ordinary</t>
  </si>
  <si>
    <t xml:space="preserve">    Profit for the period</t>
  </si>
  <si>
    <t>premium on</t>
  </si>
  <si>
    <t>ordinary shares</t>
  </si>
  <si>
    <t>Depreciation and amortisation</t>
  </si>
  <si>
    <t>Non-cash transaction:</t>
  </si>
  <si>
    <t>Unrealised (gain) loss on exchange</t>
  </si>
  <si>
    <t>Net cash from investing activities</t>
  </si>
  <si>
    <t>Share premium on ordinary shares</t>
  </si>
  <si>
    <t>Equity attributable to the owner of the Company</t>
  </si>
  <si>
    <t>Total cash used in financing activities</t>
  </si>
  <si>
    <t>Non-current liabilities</t>
  </si>
  <si>
    <t>Revenue</t>
  </si>
  <si>
    <t>Total revenue</t>
  </si>
  <si>
    <t>Three-month period ended 31 March 2019</t>
  </si>
  <si>
    <t>Balance at 1 January 2019</t>
  </si>
  <si>
    <t>Balance at 31 March 2019</t>
  </si>
  <si>
    <t>Deposits pledged as collateral</t>
  </si>
  <si>
    <t>Transaction with owners, recorded directly in equity</t>
  </si>
  <si>
    <t xml:space="preserve">    Distributions to owners of the parent</t>
  </si>
  <si>
    <t>Total transaction with owners, recorded directly in equity</t>
  </si>
  <si>
    <t>Effect of exchange rate changes on cash and cash equivalents</t>
  </si>
  <si>
    <t xml:space="preserve">Dividends paid to owners of the Company </t>
  </si>
  <si>
    <t>3, 8</t>
  </si>
  <si>
    <t>Revenue from sales of goods</t>
  </si>
  <si>
    <t xml:space="preserve">    Dividends to owners of the Company</t>
  </si>
  <si>
    <t>Gain on disposal of equipment</t>
  </si>
  <si>
    <t xml:space="preserve">Bad and doubtful debts expenses </t>
  </si>
  <si>
    <t xml:space="preserve">Proceeds from sale of equipment </t>
  </si>
  <si>
    <t xml:space="preserve">Acquisition of equipment  </t>
  </si>
  <si>
    <t>Decrease in current investment</t>
  </si>
  <si>
    <t>Equipment payables</t>
  </si>
  <si>
    <t>Net increase (decrease) in cash and cash equivalents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</si>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</sst>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00%"/>
  </numFmts>
  <fonts count="28">
    <font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5"/>
      <name val="Angsana New"/>
      <family val="1"/>
    </font>
    <font>
      <i/>
      <sz val="12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2"/>
      <name val="Arial"/>
      <family val="2"/>
    </font>
    <font>
      <sz val="12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b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i/>
      <u/>
      <sz val="11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6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9" fontId="23" fillId="0" borderId="0" applyFont="0" applyFill="0" applyBorder="0" applyAlignment="0" applyProtection="0"/>
  </cellStyleXfs>
  <cellXfs count="200">
    <xf numFmtId="0" fontId="0" fillId="0" borderId="0" xfId="0"/>
    <xf numFmtId="49" fontId="3" fillId="0" borderId="0" xfId="7" applyNumberFormat="1" applyFont="1" applyFill="1" applyAlignment="1"/>
    <xf numFmtId="0" fontId="4" fillId="0" borderId="0" xfId="6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/>
    <xf numFmtId="0" fontId="10" fillId="0" borderId="0" xfId="7" applyFont="1" applyFill="1" applyAlignment="1"/>
    <xf numFmtId="43" fontId="7" fillId="0" borderId="0" xfId="1" applyFont="1" applyFill="1" applyAlignment="1"/>
    <xf numFmtId="49" fontId="5" fillId="0" borderId="0" xfId="7" applyNumberFormat="1" applyFont="1" applyFill="1" applyAlignment="1"/>
    <xf numFmtId="0" fontId="4" fillId="0" borderId="0" xfId="7" applyFont="1" applyFill="1" applyAlignment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19" fillId="0" borderId="0" xfId="7" applyFont="1" applyFill="1" applyAlignment="1"/>
    <xf numFmtId="37" fontId="4" fillId="0" borderId="0" xfId="0" applyNumberFormat="1" applyFont="1" applyFill="1" applyAlignment="1">
      <alignment horizontal="right"/>
    </xf>
    <xf numFmtId="165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0" fontId="17" fillId="0" borderId="0" xfId="0" applyFont="1" applyFill="1"/>
    <xf numFmtId="0" fontId="5" fillId="0" borderId="0" xfId="0" applyFont="1" applyFill="1"/>
    <xf numFmtId="0" fontId="6" fillId="0" borderId="0" xfId="7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right"/>
    </xf>
    <xf numFmtId="0" fontId="6" fillId="0" borderId="0" xfId="7" applyFont="1" applyFill="1" applyAlignment="1">
      <alignment horizontal="center"/>
    </xf>
    <xf numFmtId="165" fontId="4" fillId="0" borderId="0" xfId="1" applyNumberFormat="1" applyFont="1" applyFill="1" applyAlignment="1"/>
    <xf numFmtId="0" fontId="6" fillId="0" borderId="0" xfId="7" applyFont="1" applyFill="1" applyAlignment="1"/>
    <xf numFmtId="0" fontId="19" fillId="0" borderId="0" xfId="7" applyFont="1" applyFill="1" applyAlignment="1">
      <alignment horizontal="center"/>
    </xf>
    <xf numFmtId="0" fontId="4" fillId="0" borderId="0" xfId="8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6" applyFont="1" applyFill="1" applyAlignment="1"/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4" fillId="0" borderId="0" xfId="9" applyFont="1" applyFill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37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7" applyNumberFormat="1" applyFont="1" applyFill="1"/>
    <xf numFmtId="0" fontId="4" fillId="0" borderId="0" xfId="7" applyFont="1" applyFill="1"/>
    <xf numFmtId="43" fontId="4" fillId="0" borderId="0" xfId="1" applyFont="1" applyFill="1" applyAlignment="1">
      <alignment horizontal="right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Alignment="1">
      <alignment horizontal="center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/>
    <xf numFmtId="165" fontId="7" fillId="0" borderId="0" xfId="1" applyNumberFormat="1" applyFont="1" applyFill="1"/>
    <xf numFmtId="165" fontId="11" fillId="0" borderId="0" xfId="1" applyNumberFormat="1" applyFont="1" applyFill="1"/>
    <xf numFmtId="165" fontId="4" fillId="0" borderId="1" xfId="1" applyNumberFormat="1" applyFont="1" applyFill="1" applyBorder="1" applyAlignment="1"/>
    <xf numFmtId="37" fontId="5" fillId="0" borderId="0" xfId="1" applyNumberFormat="1" applyFont="1" applyFill="1" applyAlignment="1"/>
    <xf numFmtId="37" fontId="5" fillId="0" borderId="0" xfId="7" applyNumberFormat="1" applyFont="1" applyFill="1" applyAlignment="1">
      <alignment horizontal="right"/>
    </xf>
    <xf numFmtId="0" fontId="18" fillId="0" borderId="0" xfId="7" applyFont="1" applyFill="1" applyBorder="1" applyAlignment="1">
      <alignment horizontal="center"/>
    </xf>
    <xf numFmtId="164" fontId="4" fillId="0" borderId="0" xfId="7" applyNumberFormat="1" applyFont="1" applyFill="1" applyAlignment="1">
      <alignment horizontal="right"/>
    </xf>
    <xf numFmtId="43" fontId="4" fillId="0" borderId="0" xfId="1" applyFont="1" applyFill="1" applyBorder="1" applyAlignment="1"/>
    <xf numFmtId="0" fontId="6" fillId="0" borderId="0" xfId="6" applyFont="1" applyFill="1" applyBorder="1" applyAlignment="1">
      <alignment horizontal="center"/>
    </xf>
    <xf numFmtId="0" fontId="2" fillId="0" borderId="0" xfId="0" applyFont="1" applyFill="1"/>
    <xf numFmtId="37" fontId="14" fillId="0" borderId="0" xfId="0" applyNumberFormat="1" applyFont="1" applyFill="1" applyAlignment="1">
      <alignment horizontal="right"/>
    </xf>
    <xf numFmtId="165" fontId="14" fillId="0" borderId="0" xfId="1" applyNumberFormat="1" applyFont="1" applyFill="1"/>
    <xf numFmtId="43" fontId="14" fillId="0" borderId="0" xfId="1" applyFont="1" applyFill="1"/>
    <xf numFmtId="0" fontId="3" fillId="0" borderId="0" xfId="0" applyFont="1" applyFill="1"/>
    <xf numFmtId="37" fontId="15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0" fontId="5" fillId="0" borderId="0" xfId="7" applyFont="1" applyFill="1" applyBorder="1" applyAlignment="1"/>
    <xf numFmtId="0" fontId="11" fillId="0" borderId="0" xfId="0" applyFont="1" applyFill="1"/>
    <xf numFmtId="43" fontId="11" fillId="0" borderId="0" xfId="1" applyFont="1" applyFill="1"/>
    <xf numFmtId="49" fontId="4" fillId="0" borderId="0" xfId="7" applyNumberFormat="1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center"/>
    </xf>
    <xf numFmtId="49" fontId="20" fillId="0" borderId="0" xfId="7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Border="1" applyAlignment="1"/>
    <xf numFmtId="0" fontId="20" fillId="0" borderId="0" xfId="7" applyFont="1" applyFill="1" applyBorder="1" applyAlignment="1">
      <alignment horizontal="center"/>
    </xf>
    <xf numFmtId="0" fontId="4" fillId="0" borderId="0" xfId="7" applyFont="1" applyFill="1" applyAlignment="1">
      <alignment horizontal="center"/>
    </xf>
    <xf numFmtId="164" fontId="4" fillId="0" borderId="0" xfId="7" applyNumberFormat="1" applyFont="1" applyFill="1" applyAlignment="1"/>
    <xf numFmtId="37" fontId="4" fillId="0" borderId="0" xfId="7" applyNumberFormat="1" applyFont="1" applyFill="1" applyAlignment="1">
      <alignment horizontal="right"/>
    </xf>
    <xf numFmtId="165" fontId="4" fillId="0" borderId="0" xfId="7" applyNumberFormat="1" applyFont="1" applyFill="1"/>
    <xf numFmtId="0" fontId="5" fillId="0" borderId="0" xfId="7" applyFont="1" applyFill="1" applyAlignment="1"/>
    <xf numFmtId="165" fontId="5" fillId="0" borderId="3" xfId="1" applyNumberFormat="1" applyFont="1" applyFill="1" applyBorder="1" applyAlignment="1"/>
    <xf numFmtId="165" fontId="5" fillId="0" borderId="2" xfId="1" applyNumberFormat="1" applyFont="1" applyFill="1" applyBorder="1" applyAlignment="1"/>
    <xf numFmtId="164" fontId="5" fillId="0" borderId="0" xfId="7" applyNumberFormat="1" applyFont="1" applyFill="1" applyBorder="1" applyAlignment="1"/>
    <xf numFmtId="164" fontId="21" fillId="0" borderId="0" xfId="7" applyNumberFormat="1" applyFont="1" applyFill="1" applyAlignment="1"/>
    <xf numFmtId="164" fontId="5" fillId="0" borderId="0" xfId="7" applyNumberFormat="1" applyFont="1" applyFill="1" applyAlignment="1"/>
    <xf numFmtId="37" fontId="5" fillId="0" borderId="0" xfId="7" applyNumberFormat="1" applyFont="1" applyFill="1" applyBorder="1" applyAlignment="1">
      <alignment horizontal="right"/>
    </xf>
    <xf numFmtId="0" fontId="7" fillId="0" borderId="0" xfId="7" applyFont="1" applyFill="1" applyAlignment="1"/>
    <xf numFmtId="37" fontId="7" fillId="0" borderId="0" xfId="7" applyNumberFormat="1" applyFont="1" applyFill="1" applyAlignment="1"/>
    <xf numFmtId="37" fontId="7" fillId="0" borderId="0" xfId="7" applyNumberFormat="1" applyFont="1" applyFill="1" applyAlignment="1">
      <alignment horizontal="right"/>
    </xf>
    <xf numFmtId="0" fontId="7" fillId="0" borderId="0" xfId="7" applyFont="1" applyFill="1"/>
    <xf numFmtId="37" fontId="18" fillId="0" borderId="0" xfId="7" applyNumberFormat="1" applyFont="1" applyFill="1" applyBorder="1" applyAlignment="1">
      <alignment horizontal="center"/>
    </xf>
    <xf numFmtId="37" fontId="4" fillId="0" borderId="0" xfId="7" applyNumberFormat="1" applyFont="1" applyFill="1" applyAlignment="1"/>
    <xf numFmtId="0" fontId="4" fillId="0" borderId="0" xfId="0" applyFont="1" applyFill="1" applyAlignment="1">
      <alignment horizontal="left" wrapText="1"/>
    </xf>
    <xf numFmtId="0" fontId="4" fillId="0" borderId="0" xfId="7" applyFont="1" applyFill="1" applyAlignment="1">
      <alignment wrapText="1"/>
    </xf>
    <xf numFmtId="49" fontId="4" fillId="0" borderId="0" xfId="7" applyNumberFormat="1" applyFont="1" applyFill="1" applyAlignment="1"/>
    <xf numFmtId="0" fontId="5" fillId="0" borderId="0" xfId="7" applyFont="1" applyFill="1" applyAlignment="1">
      <alignment horizontal="center"/>
    </xf>
    <xf numFmtId="0" fontId="5" fillId="0" borderId="0" xfId="7" applyFont="1" applyFill="1"/>
    <xf numFmtId="0" fontId="22" fillId="0" borderId="0" xfId="0" applyFont="1" applyFill="1"/>
    <xf numFmtId="43" fontId="22" fillId="0" borderId="0" xfId="1" applyFont="1" applyFill="1"/>
    <xf numFmtId="43" fontId="4" fillId="0" borderId="0" xfId="1" applyFont="1" applyFill="1"/>
    <xf numFmtId="164" fontId="5" fillId="0" borderId="0" xfId="7" applyNumberFormat="1" applyFont="1" applyFill="1" applyAlignment="1">
      <alignment horizontal="right"/>
    </xf>
    <xf numFmtId="164" fontId="21" fillId="0" borderId="0" xfId="7" applyNumberFormat="1" applyFont="1" applyFill="1" applyAlignment="1">
      <alignment horizontal="right"/>
    </xf>
    <xf numFmtId="0" fontId="3" fillId="0" borderId="0" xfId="7" applyFont="1" applyFill="1" applyAlignment="1"/>
    <xf numFmtId="49" fontId="4" fillId="0" borderId="0" xfId="8" applyNumberFormat="1" applyFont="1" applyFill="1" applyAlignment="1"/>
    <xf numFmtId="0" fontId="5" fillId="0" borderId="0" xfId="0" applyFont="1" applyFill="1" applyAlignment="1"/>
    <xf numFmtId="0" fontId="4" fillId="0" borderId="0" xfId="8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166" fontId="5" fillId="0" borderId="0" xfId="10" applyNumberFormat="1" applyFont="1" applyFill="1" applyBorder="1" applyAlignment="1">
      <alignment horizontal="right"/>
    </xf>
    <xf numFmtId="0" fontId="7" fillId="0" borderId="0" xfId="0" applyFont="1" applyFill="1"/>
    <xf numFmtId="43" fontId="7" fillId="0" borderId="0" xfId="1" applyFont="1" applyFill="1" applyBorder="1" applyAlignment="1">
      <alignment horizontal="right"/>
    </xf>
    <xf numFmtId="3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3" fontId="7" fillId="0" borderId="0" xfId="1" applyFont="1" applyFill="1" applyAlignment="1">
      <alignment wrapText="1"/>
    </xf>
    <xf numFmtId="0" fontId="16" fillId="0" borderId="0" xfId="7" applyFont="1" applyFill="1" applyAlignment="1"/>
    <xf numFmtId="43" fontId="16" fillId="0" borderId="0" xfId="1" applyFont="1" applyFill="1"/>
    <xf numFmtId="0" fontId="16" fillId="0" borderId="0" xfId="7" applyFont="1" applyFill="1"/>
    <xf numFmtId="43" fontId="4" fillId="0" borderId="0" xfId="1" applyFont="1" applyFill="1" applyAlignment="1">
      <alignment horizontal="left"/>
    </xf>
    <xf numFmtId="0" fontId="4" fillId="0" borderId="0" xfId="0" applyFont="1" applyFill="1" applyAlignment="1">
      <alignment wrapText="1"/>
    </xf>
    <xf numFmtId="43" fontId="16" fillId="0" borderId="0" xfId="1" applyFont="1" applyFill="1" applyAlignment="1"/>
    <xf numFmtId="43" fontId="4" fillId="0" borderId="0" xfId="1" applyFont="1" applyFill="1" applyBorder="1" applyAlignment="1">
      <alignment horizontal="left"/>
    </xf>
    <xf numFmtId="43" fontId="17" fillId="0" borderId="0" xfId="1" applyFont="1" applyFill="1"/>
    <xf numFmtId="37" fontId="17" fillId="0" borderId="0" xfId="0" applyNumberFormat="1" applyFont="1" applyFill="1" applyAlignment="1">
      <alignment horizontal="right"/>
    </xf>
    <xf numFmtId="0" fontId="4" fillId="0" borderId="0" xfId="7" applyFill="1"/>
    <xf numFmtId="0" fontId="0" fillId="0" borderId="0" xfId="0" applyFill="1"/>
    <xf numFmtId="0" fontId="3" fillId="0" borderId="0" xfId="6" applyFont="1" applyFill="1" applyAlignment="1"/>
    <xf numFmtId="0" fontId="4" fillId="0" borderId="0" xfId="6" applyFont="1" applyFill="1" applyAlignment="1"/>
    <xf numFmtId="0" fontId="4" fillId="0" borderId="0" xfId="6" applyFont="1" applyFill="1"/>
    <xf numFmtId="0" fontId="7" fillId="0" borderId="0" xfId="6" applyFont="1" applyFill="1" applyBorder="1" applyAlignment="1"/>
    <xf numFmtId="0" fontId="4" fillId="0" borderId="0" xfId="6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6" applyFont="1" applyFill="1" applyBorder="1" applyAlignment="1"/>
    <xf numFmtId="0" fontId="11" fillId="0" borderId="0" xfId="0" applyFont="1" applyFill="1" applyAlignment="1"/>
    <xf numFmtId="0" fontId="6" fillId="0" borderId="0" xfId="6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19" fillId="0" borderId="0" xfId="6" applyFont="1" applyFill="1" applyAlignment="1">
      <alignment horizontal="center"/>
    </xf>
    <xf numFmtId="165" fontId="27" fillId="0" borderId="0" xfId="1" applyNumberFormat="1" applyFont="1" applyFill="1"/>
    <xf numFmtId="165" fontId="27" fillId="0" borderId="0" xfId="1" applyNumberFormat="1" applyFont="1" applyFill="1" applyAlignment="1"/>
    <xf numFmtId="165" fontId="4" fillId="0" borderId="0" xfId="6" applyNumberFormat="1" applyFont="1" applyFill="1" applyAlignment="1"/>
    <xf numFmtId="0" fontId="7" fillId="0" borderId="0" xfId="6" applyFont="1" applyFill="1" applyAlignment="1"/>
    <xf numFmtId="0" fontId="4" fillId="0" borderId="0" xfId="0" applyFont="1" applyFill="1" applyAlignment="1">
      <alignment horizontal="center"/>
    </xf>
    <xf numFmtId="0" fontId="6" fillId="0" borderId="0" xfId="6" applyFont="1" applyFill="1" applyBorder="1" applyAlignment="1"/>
    <xf numFmtId="0" fontId="6" fillId="0" borderId="0" xfId="6" applyFont="1" applyFill="1" applyAlignment="1"/>
    <xf numFmtId="0" fontId="4" fillId="0" borderId="0" xfId="0" applyFont="1" applyFill="1" applyAlignment="1"/>
    <xf numFmtId="0" fontId="24" fillId="0" borderId="0" xfId="6" applyFont="1" applyFill="1" applyAlignment="1">
      <alignment horizontal="right"/>
    </xf>
    <xf numFmtId="165" fontId="4" fillId="2" borderId="0" xfId="1" applyNumberFormat="1" applyFont="1" applyFill="1" applyAlignment="1">
      <alignment horizontal="center"/>
    </xf>
    <xf numFmtId="0" fontId="4" fillId="2" borderId="0" xfId="7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65" fontId="4" fillId="3" borderId="0" xfId="1" applyNumberFormat="1" applyFont="1" applyFill="1"/>
    <xf numFmtId="165" fontId="4" fillId="2" borderId="0" xfId="1" applyNumberFormat="1" applyFont="1" applyFill="1"/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/>
    <xf numFmtId="43" fontId="5" fillId="0" borderId="2" xfId="1" applyNumberFormat="1" applyFont="1" applyFill="1" applyBorder="1" applyAlignment="1"/>
    <xf numFmtId="37" fontId="5" fillId="0" borderId="0" xfId="3" applyNumberFormat="1" applyFont="1" applyFill="1" applyAlignment="1">
      <alignment vertical="center"/>
    </xf>
    <xf numFmtId="37" fontId="6" fillId="0" borderId="0" xfId="3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horizontal="left"/>
    </xf>
    <xf numFmtId="165" fontId="5" fillId="0" borderId="3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/>
    <xf numFmtId="165" fontId="18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21" fillId="0" borderId="0" xfId="1" applyNumberFormat="1" applyFont="1" applyFill="1" applyAlignment="1"/>
    <xf numFmtId="165" fontId="4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horizontal="right"/>
    </xf>
    <xf numFmtId="165" fontId="4" fillId="0" borderId="0" xfId="1" quotePrefix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right"/>
    </xf>
    <xf numFmtId="43" fontId="5" fillId="0" borderId="0" xfId="1" applyNumberFormat="1" applyFont="1" applyFill="1" applyAlignment="1">
      <alignment horizontal="right" wrapText="1"/>
    </xf>
    <xf numFmtId="43" fontId="5" fillId="0" borderId="0" xfId="1" applyNumberFormat="1" applyFont="1" applyFill="1" applyAlignment="1"/>
    <xf numFmtId="165" fontId="4" fillId="0" borderId="0" xfId="1" quotePrefix="1" applyNumberFormat="1" applyFont="1" applyFill="1" applyAlignment="1">
      <alignment horizontal="center"/>
    </xf>
    <xf numFmtId="165" fontId="4" fillId="0" borderId="4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165" fontId="5" fillId="0" borderId="1" xfId="1" applyNumberFormat="1" applyFont="1" applyFill="1" applyBorder="1" applyAlignment="1"/>
    <xf numFmtId="0" fontId="4" fillId="0" borderId="0" xfId="4" applyFont="1" applyFill="1" applyAlignment="1">
      <alignment horizontal="left"/>
    </xf>
    <xf numFmtId="165" fontId="4" fillId="0" borderId="0" xfId="1" applyNumberFormat="1" applyFont="1" applyFill="1" applyBorder="1" applyAlignment="1">
      <alignment vertical="center"/>
    </xf>
    <xf numFmtId="0" fontId="19" fillId="0" borderId="0" xfId="0" applyFont="1" applyFill="1"/>
    <xf numFmtId="165" fontId="5" fillId="0" borderId="3" xfId="1" applyNumberFormat="1" applyFont="1" applyFill="1" applyBorder="1" applyAlignment="1">
      <alignment horizontal="center"/>
    </xf>
    <xf numFmtId="0" fontId="4" fillId="0" borderId="0" xfId="5" applyFont="1" applyFill="1" applyAlignment="1"/>
    <xf numFmtId="165" fontId="4" fillId="4" borderId="0" xfId="1" applyNumberFormat="1" applyFont="1" applyFill="1" applyBorder="1" applyAlignment="1"/>
    <xf numFmtId="0" fontId="6" fillId="0" borderId="0" xfId="7" applyFont="1" applyFill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7" applyFont="1" applyFill="1" applyBorder="1" applyAlignment="1">
      <alignment horizontal="center"/>
    </xf>
    <xf numFmtId="37" fontId="5" fillId="0" borderId="0" xfId="7" applyNumberFormat="1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wrapText="1"/>
    </xf>
  </cellXfs>
  <cellStyles count="11">
    <cellStyle name="Comma" xfId="1" builtinId="3"/>
    <cellStyle name="Comma 10" xfId="2" xr:uid="{00000000-0005-0000-0000-000001000000}"/>
    <cellStyle name="Normal" xfId="0" builtinId="0"/>
    <cellStyle name="Normal 11 7" xfId="3" xr:uid="{00000000-0005-0000-0000-000003000000}"/>
    <cellStyle name="Normal 16" xfId="4" xr:uid="{00000000-0005-0000-0000-000004000000}"/>
    <cellStyle name="Normal 2" xfId="5" xr:uid="{00000000-0005-0000-0000-000005000000}"/>
    <cellStyle name="Normal_baw036a071b-09e-1 Rev 1" xfId="6" xr:uid="{00000000-0005-0000-0000-000006000000}"/>
    <cellStyle name="Normal_Sheet1" xfId="7" xr:uid="{00000000-0005-0000-0000-000007000000}"/>
    <cellStyle name="Normal_SOCI" xfId="8" xr:uid="{00000000-0005-0000-0000-000008000000}"/>
    <cellStyle name="Normal_Thai GAAP 1st qtr 2011 PLC IFS (Eng) 27 Mar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27"/>
  <sheetViews>
    <sheetView tabSelected="1" view="pageBreakPreview" zoomScale="90" zoomScaleNormal="90" zoomScaleSheetLayoutView="90" workbookViewId="0">
      <selection activeCell="A7" sqref="A7"/>
    </sheetView>
  </sheetViews>
  <sheetFormatPr defaultColWidth="9.140625" defaultRowHeight="19.5" customHeight="1"/>
  <cols>
    <col min="1" max="1" width="42.7109375" style="6" customWidth="1"/>
    <col min="2" max="2" width="8" style="6" customWidth="1"/>
    <col min="3" max="3" width="0.7109375" style="6" hidden="1" customWidth="1"/>
    <col min="4" max="4" width="12.28515625" style="6" customWidth="1"/>
    <col min="5" max="5" width="1.140625" style="6" customWidth="1"/>
    <col min="6" max="6" width="12.28515625" style="6" customWidth="1"/>
    <col min="7" max="7" width="1.140625" style="6" customWidth="1"/>
    <col min="8" max="8" width="12.28515625" style="66" customWidth="1"/>
    <col min="9" max="9" width="1.140625" style="6" customWidth="1"/>
    <col min="10" max="10" width="12.28515625" style="66" customWidth="1"/>
    <col min="11" max="11" width="18.42578125" style="6" customWidth="1"/>
    <col min="12" max="12" width="10" style="67" bestFit="1" customWidth="1"/>
    <col min="13" max="14" width="7.7109375" style="6" customWidth="1"/>
    <col min="15" max="15" width="16" style="6" bestFit="1" customWidth="1"/>
    <col min="16" max="16" width="13.5703125" style="6" customWidth="1"/>
    <col min="17" max="17" width="9.140625" style="6"/>
    <col min="18" max="18" width="13.7109375" style="68" bestFit="1" customWidth="1"/>
    <col min="19" max="16384" width="9.140625" style="6"/>
  </cols>
  <sheetData>
    <row r="1" spans="1:18" ht="19.5" customHeight="1">
      <c r="A1" s="65" t="s">
        <v>44</v>
      </c>
    </row>
    <row r="2" spans="1:18" ht="19.5" customHeight="1">
      <c r="A2" s="69" t="s">
        <v>77</v>
      </c>
      <c r="I2" s="70"/>
    </row>
    <row r="3" spans="1:18" ht="19.5" customHeight="1">
      <c r="A3" s="71"/>
      <c r="H3" s="70"/>
      <c r="I3" s="70"/>
      <c r="J3" s="70"/>
    </row>
    <row r="4" spans="1:18" s="73" customFormat="1" ht="19.5" customHeight="1">
      <c r="A4" s="72"/>
      <c r="B4" s="27"/>
      <c r="C4" s="28"/>
      <c r="D4" s="194" t="s">
        <v>11</v>
      </c>
      <c r="E4" s="194"/>
      <c r="F4" s="194" t="s">
        <v>11</v>
      </c>
      <c r="G4" s="61"/>
      <c r="H4" s="194" t="s">
        <v>0</v>
      </c>
      <c r="I4" s="194"/>
      <c r="J4" s="194"/>
      <c r="K4" s="50"/>
      <c r="L4" s="23"/>
      <c r="M4" s="50"/>
      <c r="R4" s="74"/>
    </row>
    <row r="5" spans="1:18" s="73" customFormat="1" ht="19.5" customHeight="1">
      <c r="A5" s="72"/>
      <c r="B5" s="27"/>
      <c r="C5" s="28"/>
      <c r="D5" s="194" t="s">
        <v>26</v>
      </c>
      <c r="E5" s="194"/>
      <c r="F5" s="194" t="s">
        <v>26</v>
      </c>
      <c r="G5" s="61"/>
      <c r="H5" s="194" t="s">
        <v>26</v>
      </c>
      <c r="I5" s="194"/>
      <c r="J5" s="194"/>
      <c r="K5" s="50"/>
      <c r="L5" s="23"/>
      <c r="M5" s="50"/>
      <c r="R5" s="74"/>
    </row>
    <row r="6" spans="1:18" s="73" customFormat="1" ht="19.5" customHeight="1">
      <c r="A6" s="72"/>
      <c r="B6" s="27"/>
      <c r="C6" s="28"/>
      <c r="D6" s="75" t="s">
        <v>71</v>
      </c>
      <c r="E6" s="75"/>
      <c r="F6" s="76" t="s">
        <v>72</v>
      </c>
      <c r="G6" s="77"/>
      <c r="H6" s="75" t="s">
        <v>71</v>
      </c>
      <c r="I6" s="75"/>
      <c r="J6" s="76" t="s">
        <v>72</v>
      </c>
      <c r="K6" s="50"/>
      <c r="L6" s="23"/>
      <c r="M6" s="75"/>
      <c r="N6" s="75"/>
      <c r="R6" s="74"/>
    </row>
    <row r="7" spans="1:18" s="73" customFormat="1" ht="19.5" customHeight="1">
      <c r="A7" s="78" t="s">
        <v>1</v>
      </c>
      <c r="B7" s="27" t="s">
        <v>7</v>
      </c>
      <c r="C7" s="28"/>
      <c r="D7" s="28">
        <v>2019</v>
      </c>
      <c r="E7" s="28"/>
      <c r="F7" s="28">
        <v>2018</v>
      </c>
      <c r="G7" s="28"/>
      <c r="H7" s="28">
        <v>2019</v>
      </c>
      <c r="I7" s="28"/>
      <c r="J7" s="28">
        <v>2018</v>
      </c>
      <c r="K7" s="50"/>
      <c r="L7" s="23"/>
      <c r="M7" s="28"/>
      <c r="N7" s="28"/>
      <c r="R7" s="74"/>
    </row>
    <row r="8" spans="1:18" s="73" customFormat="1" ht="19.5" customHeight="1">
      <c r="A8" s="72"/>
      <c r="B8" s="27"/>
      <c r="C8" s="28"/>
      <c r="D8" s="28" t="s">
        <v>73</v>
      </c>
      <c r="E8" s="79"/>
      <c r="F8" s="28"/>
      <c r="G8" s="79"/>
      <c r="H8" s="29" t="s">
        <v>73</v>
      </c>
      <c r="I8" s="79"/>
      <c r="J8" s="29"/>
      <c r="K8" s="50"/>
      <c r="L8" s="23"/>
      <c r="M8" s="50"/>
      <c r="R8" s="74"/>
    </row>
    <row r="9" spans="1:18" s="73" customFormat="1" ht="19.5" customHeight="1">
      <c r="A9" s="72"/>
      <c r="B9" s="27"/>
      <c r="C9" s="80"/>
      <c r="D9" s="192" t="s">
        <v>75</v>
      </c>
      <c r="E9" s="192"/>
      <c r="F9" s="192" t="s">
        <v>53</v>
      </c>
      <c r="G9" s="192"/>
      <c r="H9" s="192"/>
      <c r="I9" s="192"/>
      <c r="J9" s="192"/>
      <c r="K9" s="50"/>
      <c r="L9" s="23"/>
      <c r="M9" s="50"/>
      <c r="R9" s="74"/>
    </row>
    <row r="10" spans="1:18" s="73" customFormat="1" ht="19.5" customHeight="1">
      <c r="A10" s="21" t="s">
        <v>2</v>
      </c>
      <c r="B10" s="30"/>
      <c r="C10" s="81"/>
      <c r="D10" s="82"/>
      <c r="E10" s="82"/>
      <c r="F10" s="82"/>
      <c r="G10" s="82"/>
      <c r="H10" s="83"/>
      <c r="I10" s="82"/>
      <c r="J10" s="83"/>
      <c r="K10" s="50"/>
      <c r="L10" s="150"/>
      <c r="M10" s="151"/>
      <c r="N10" s="152"/>
      <c r="R10" s="74"/>
    </row>
    <row r="11" spans="1:18" s="73" customFormat="1" ht="19.5" customHeight="1">
      <c r="A11" s="10" t="s">
        <v>3</v>
      </c>
      <c r="B11" s="30"/>
      <c r="C11" s="81"/>
      <c r="D11" s="31">
        <v>178203</v>
      </c>
      <c r="E11" s="31"/>
      <c r="F11" s="31">
        <v>299739</v>
      </c>
      <c r="G11" s="31"/>
      <c r="H11" s="31">
        <v>147295</v>
      </c>
      <c r="I11" s="16"/>
      <c r="J11" s="31">
        <v>266442</v>
      </c>
      <c r="K11" s="50"/>
      <c r="L11" s="23"/>
      <c r="M11" s="50"/>
      <c r="R11" s="74"/>
    </row>
    <row r="12" spans="1:18" s="73" customFormat="1" ht="19.5" customHeight="1">
      <c r="A12" s="10" t="s">
        <v>91</v>
      </c>
      <c r="B12" s="30"/>
      <c r="C12" s="81"/>
      <c r="D12" s="31">
        <v>0</v>
      </c>
      <c r="E12" s="31"/>
      <c r="F12" s="31">
        <v>67336</v>
      </c>
      <c r="G12" s="31"/>
      <c r="H12" s="31">
        <v>0</v>
      </c>
      <c r="I12" s="16"/>
      <c r="J12" s="31">
        <v>67336</v>
      </c>
      <c r="K12" s="50"/>
      <c r="L12" s="153"/>
      <c r="M12" s="50"/>
      <c r="R12" s="74"/>
    </row>
    <row r="13" spans="1:18" s="73" customFormat="1" ht="19.5" customHeight="1">
      <c r="A13" s="10" t="s">
        <v>59</v>
      </c>
      <c r="B13" s="30" t="s">
        <v>88</v>
      </c>
      <c r="C13" s="81"/>
      <c r="D13" s="31">
        <v>111671</v>
      </c>
      <c r="E13" s="31"/>
      <c r="F13" s="31">
        <v>102515</v>
      </c>
      <c r="G13" s="31"/>
      <c r="H13" s="31">
        <v>94858</v>
      </c>
      <c r="I13" s="16"/>
      <c r="J13" s="31">
        <v>91426</v>
      </c>
      <c r="K13" s="50"/>
      <c r="L13" s="154"/>
      <c r="M13" s="84"/>
      <c r="R13" s="74"/>
    </row>
    <row r="14" spans="1:18" s="73" customFormat="1" ht="19.5" customHeight="1">
      <c r="A14" s="10" t="s">
        <v>122</v>
      </c>
      <c r="B14" s="30">
        <v>3</v>
      </c>
      <c r="C14" s="81"/>
      <c r="D14" s="31">
        <v>9880</v>
      </c>
      <c r="E14" s="31"/>
      <c r="F14" s="31">
        <v>8808</v>
      </c>
      <c r="G14" s="31"/>
      <c r="H14" s="31">
        <v>10269</v>
      </c>
      <c r="I14" s="16"/>
      <c r="J14" s="31">
        <v>8306</v>
      </c>
      <c r="K14" s="50"/>
      <c r="L14" s="23"/>
      <c r="M14" s="50"/>
      <c r="R14" s="74"/>
    </row>
    <row r="15" spans="1:18" s="73" customFormat="1" ht="19.5" customHeight="1">
      <c r="A15" s="10" t="s">
        <v>32</v>
      </c>
      <c r="B15" s="30"/>
      <c r="C15" s="81"/>
      <c r="D15" s="31">
        <v>78332</v>
      </c>
      <c r="E15" s="31"/>
      <c r="F15" s="31">
        <v>71298</v>
      </c>
      <c r="G15" s="31"/>
      <c r="H15" s="31">
        <v>42764</v>
      </c>
      <c r="I15" s="16"/>
      <c r="J15" s="31">
        <v>38101</v>
      </c>
      <c r="K15" s="50"/>
      <c r="L15" s="23"/>
      <c r="M15" s="50"/>
      <c r="R15" s="74"/>
    </row>
    <row r="16" spans="1:18" s="73" customFormat="1" ht="19.5" customHeight="1">
      <c r="A16" s="85" t="s">
        <v>51</v>
      </c>
      <c r="B16" s="30"/>
      <c r="C16" s="81"/>
      <c r="D16" s="86">
        <f>SUM(D11:D15)</f>
        <v>378086</v>
      </c>
      <c r="E16" s="55"/>
      <c r="F16" s="86">
        <f>SUM(F11:F15)</f>
        <v>549696</v>
      </c>
      <c r="G16" s="164"/>
      <c r="H16" s="162">
        <f>SUM(H11:H15)</f>
        <v>295186</v>
      </c>
      <c r="I16" s="59"/>
      <c r="J16" s="162">
        <f>SUM(J11:J15)</f>
        <v>471611</v>
      </c>
      <c r="K16" s="50"/>
      <c r="L16" s="23"/>
      <c r="M16" s="50"/>
      <c r="R16" s="74"/>
    </row>
    <row r="17" spans="1:18" s="73" customFormat="1" ht="19.5" customHeight="1">
      <c r="A17" s="85"/>
      <c r="B17" s="30"/>
      <c r="C17" s="81"/>
      <c r="D17" s="31"/>
      <c r="E17" s="31"/>
      <c r="F17" s="31"/>
      <c r="G17" s="31"/>
      <c r="H17" s="24"/>
      <c r="I17" s="16"/>
      <c r="J17" s="24"/>
      <c r="K17" s="50"/>
      <c r="L17" s="23"/>
      <c r="M17" s="50"/>
      <c r="R17" s="74"/>
    </row>
    <row r="18" spans="1:18" s="73" customFormat="1" ht="19.5" customHeight="1">
      <c r="A18" s="21" t="s">
        <v>4</v>
      </c>
      <c r="B18" s="30"/>
      <c r="C18" s="81"/>
      <c r="D18" s="31"/>
      <c r="E18" s="31"/>
      <c r="F18" s="31"/>
      <c r="G18" s="31"/>
      <c r="H18" s="24"/>
      <c r="I18" s="16"/>
      <c r="J18" s="24"/>
      <c r="K18" s="50"/>
      <c r="L18" s="23"/>
      <c r="M18" s="50"/>
      <c r="R18" s="74"/>
    </row>
    <row r="19" spans="1:18" s="73" customFormat="1" ht="19.5" customHeight="1">
      <c r="A19" s="10" t="s">
        <v>129</v>
      </c>
      <c r="B19" s="30">
        <v>5</v>
      </c>
      <c r="C19" s="81"/>
      <c r="D19" s="24">
        <v>73185</v>
      </c>
      <c r="E19" s="31"/>
      <c r="F19" s="31">
        <v>70954</v>
      </c>
      <c r="G19" s="31"/>
      <c r="H19" s="31">
        <v>11250</v>
      </c>
      <c r="I19" s="16"/>
      <c r="J19" s="31">
        <v>11250</v>
      </c>
      <c r="K19" s="50"/>
      <c r="L19" s="23"/>
      <c r="M19" s="50"/>
      <c r="R19" s="74"/>
    </row>
    <row r="20" spans="1:18" s="73" customFormat="1" ht="19.5" customHeight="1">
      <c r="A20" s="10" t="s">
        <v>60</v>
      </c>
      <c r="B20" s="30">
        <v>6</v>
      </c>
      <c r="C20" s="81"/>
      <c r="D20" s="165">
        <v>0</v>
      </c>
      <c r="E20" s="165"/>
      <c r="F20" s="31">
        <v>0</v>
      </c>
      <c r="G20" s="31"/>
      <c r="H20" s="31">
        <v>103400</v>
      </c>
      <c r="I20" s="16"/>
      <c r="J20" s="31">
        <v>103400</v>
      </c>
      <c r="K20" s="50"/>
      <c r="L20" s="23"/>
      <c r="M20" s="50"/>
      <c r="R20" s="74"/>
    </row>
    <row r="21" spans="1:18" s="73" customFormat="1" ht="19.5" customHeight="1">
      <c r="A21" s="10" t="s">
        <v>62</v>
      </c>
      <c r="B21" s="30">
        <v>7</v>
      </c>
      <c r="C21" s="81"/>
      <c r="D21" s="24">
        <v>72651</v>
      </c>
      <c r="E21" s="31"/>
      <c r="F21" s="31">
        <v>73470</v>
      </c>
      <c r="G21" s="31"/>
      <c r="H21" s="31">
        <v>82197</v>
      </c>
      <c r="I21" s="16"/>
      <c r="J21" s="31">
        <v>83240</v>
      </c>
      <c r="K21" s="50"/>
      <c r="L21" s="23"/>
      <c r="M21" s="50"/>
      <c r="R21" s="74"/>
    </row>
    <row r="22" spans="1:18" s="73" customFormat="1" ht="19.5" customHeight="1">
      <c r="A22" s="10" t="s">
        <v>47</v>
      </c>
      <c r="B22" s="30">
        <v>7</v>
      </c>
      <c r="C22" s="81"/>
      <c r="D22" s="31">
        <v>150771</v>
      </c>
      <c r="E22" s="31"/>
      <c r="F22" s="31">
        <v>149069</v>
      </c>
      <c r="G22" s="31"/>
      <c r="H22" s="31">
        <v>107014</v>
      </c>
      <c r="I22" s="16"/>
      <c r="J22" s="31">
        <v>109103</v>
      </c>
      <c r="K22" s="50"/>
      <c r="L22" s="23"/>
      <c r="M22" s="50"/>
      <c r="R22" s="74"/>
    </row>
    <row r="23" spans="1:18" s="73" customFormat="1" ht="19.5" customHeight="1">
      <c r="A23" s="10" t="s">
        <v>153</v>
      </c>
      <c r="B23" s="30">
        <v>7</v>
      </c>
      <c r="C23" s="81"/>
      <c r="D23" s="31">
        <v>7355</v>
      </c>
      <c r="E23" s="31"/>
      <c r="F23" s="31">
        <v>7355</v>
      </c>
      <c r="G23" s="31"/>
      <c r="H23" s="31">
        <v>2580</v>
      </c>
      <c r="I23" s="16"/>
      <c r="J23" s="31">
        <v>2580</v>
      </c>
      <c r="K23" s="50"/>
      <c r="L23" s="23"/>
      <c r="M23" s="50"/>
      <c r="R23" s="74"/>
    </row>
    <row r="24" spans="1:18" s="73" customFormat="1" ht="19.5" hidden="1" customHeight="1">
      <c r="A24" s="10" t="s">
        <v>49</v>
      </c>
      <c r="B24" s="30"/>
      <c r="C24" s="81"/>
      <c r="D24" s="165"/>
      <c r="E24" s="31"/>
      <c r="F24" s="31"/>
      <c r="G24" s="31"/>
      <c r="H24" s="31"/>
      <c r="I24" s="16"/>
      <c r="J24" s="31"/>
      <c r="K24" s="50"/>
      <c r="L24" s="23"/>
      <c r="M24" s="50"/>
      <c r="R24" s="74"/>
    </row>
    <row r="25" spans="1:18" s="73" customFormat="1" ht="19.5" customHeight="1">
      <c r="A25" s="10" t="s">
        <v>84</v>
      </c>
      <c r="B25" s="30"/>
      <c r="C25" s="81"/>
      <c r="D25" s="31">
        <v>3894</v>
      </c>
      <c r="E25" s="31"/>
      <c r="F25" s="31">
        <v>3846</v>
      </c>
      <c r="G25" s="31"/>
      <c r="H25" s="31">
        <v>2834</v>
      </c>
      <c r="I25" s="16"/>
      <c r="J25" s="31">
        <v>2850</v>
      </c>
      <c r="K25" s="50"/>
      <c r="L25" s="23"/>
      <c r="M25" s="50"/>
      <c r="R25" s="74"/>
    </row>
    <row r="26" spans="1:18" s="73" customFormat="1" ht="19.5" customHeight="1">
      <c r="A26" s="10" t="s">
        <v>8</v>
      </c>
      <c r="B26" s="30"/>
      <c r="C26" s="81"/>
      <c r="D26" s="31">
        <v>44</v>
      </c>
      <c r="E26" s="31"/>
      <c r="F26" s="31">
        <v>34</v>
      </c>
      <c r="G26" s="31"/>
      <c r="H26" s="31">
        <v>3</v>
      </c>
      <c r="I26" s="16"/>
      <c r="J26" s="31">
        <v>3</v>
      </c>
      <c r="K26" s="50"/>
      <c r="L26" s="23"/>
      <c r="M26" s="50"/>
      <c r="R26" s="74"/>
    </row>
    <row r="27" spans="1:18" s="73" customFormat="1" ht="19.5" customHeight="1">
      <c r="A27" s="85" t="s">
        <v>14</v>
      </c>
      <c r="B27" s="30"/>
      <c r="C27" s="81"/>
      <c r="D27" s="86">
        <f>SUM(D19:D26)</f>
        <v>307900</v>
      </c>
      <c r="E27" s="164"/>
      <c r="F27" s="86">
        <f>SUM(F19:F26)</f>
        <v>304728</v>
      </c>
      <c r="G27" s="55"/>
      <c r="H27" s="86">
        <f>SUM(H19:H26)</f>
        <v>309278</v>
      </c>
      <c r="I27" s="59"/>
      <c r="J27" s="86">
        <f>SUM(J19:J26)</f>
        <v>312426</v>
      </c>
      <c r="K27" s="50"/>
      <c r="L27" s="23"/>
      <c r="M27" s="50"/>
      <c r="R27" s="74"/>
    </row>
    <row r="28" spans="1:18" s="73" customFormat="1" ht="19.5" customHeight="1">
      <c r="A28" s="85"/>
      <c r="B28" s="30"/>
      <c r="C28" s="81"/>
      <c r="D28" s="31"/>
      <c r="E28" s="31"/>
      <c r="F28" s="31"/>
      <c r="G28" s="31"/>
      <c r="H28" s="24"/>
      <c r="I28" s="16"/>
      <c r="J28" s="24"/>
      <c r="K28" s="50"/>
      <c r="L28" s="23"/>
      <c r="M28" s="50"/>
      <c r="R28" s="74"/>
    </row>
    <row r="29" spans="1:18" s="73" customFormat="1" ht="19.5" customHeight="1" thickBot="1">
      <c r="A29" s="85" t="s">
        <v>6</v>
      </c>
      <c r="B29" s="30"/>
      <c r="C29" s="81"/>
      <c r="D29" s="87">
        <f>D27+D16</f>
        <v>685986</v>
      </c>
      <c r="E29" s="166"/>
      <c r="F29" s="87">
        <f>F27+F16</f>
        <v>854424</v>
      </c>
      <c r="G29" s="55"/>
      <c r="H29" s="43">
        <f>H27+H16</f>
        <v>604464</v>
      </c>
      <c r="I29" s="59"/>
      <c r="J29" s="43">
        <f>J27+J16</f>
        <v>784037</v>
      </c>
      <c r="K29" s="50"/>
      <c r="L29" s="23"/>
      <c r="M29" s="50"/>
      <c r="R29" s="74"/>
    </row>
    <row r="30" spans="1:18" s="73" customFormat="1" ht="19.5" customHeight="1" thickTop="1">
      <c r="A30" s="85"/>
      <c r="B30" s="30"/>
      <c r="C30" s="81"/>
      <c r="D30" s="88"/>
      <c r="E30" s="89"/>
      <c r="F30" s="88"/>
      <c r="G30" s="90"/>
      <c r="H30" s="91"/>
      <c r="I30" s="90"/>
      <c r="J30" s="91"/>
      <c r="K30" s="50"/>
      <c r="L30" s="23"/>
      <c r="M30" s="50"/>
      <c r="R30" s="74"/>
    </row>
    <row r="31" spans="1:18" ht="19.5" customHeight="1">
      <c r="A31" s="65" t="str">
        <f>A1</f>
        <v>CPR Gomu Industrial Public Company Limited and its Subsidiaries</v>
      </c>
      <c r="B31" s="7"/>
      <c r="C31" s="92"/>
      <c r="D31" s="93"/>
      <c r="E31" s="93"/>
      <c r="F31" s="93"/>
      <c r="G31" s="93"/>
      <c r="H31" s="94"/>
      <c r="I31" s="93"/>
      <c r="J31" s="94"/>
      <c r="K31" s="95"/>
      <c r="L31" s="56"/>
      <c r="M31" s="95"/>
    </row>
    <row r="32" spans="1:18" ht="19.5" customHeight="1">
      <c r="A32" s="69" t="s">
        <v>77</v>
      </c>
      <c r="B32" s="7"/>
      <c r="C32" s="92"/>
      <c r="D32" s="93"/>
      <c r="E32" s="93"/>
      <c r="F32" s="93"/>
      <c r="G32" s="93"/>
      <c r="H32" s="94"/>
      <c r="I32" s="93"/>
      <c r="J32" s="94"/>
      <c r="K32" s="95"/>
      <c r="L32" s="56"/>
      <c r="M32" s="95"/>
    </row>
    <row r="33" spans="1:18" ht="19.5" customHeight="1">
      <c r="A33" s="71"/>
      <c r="B33" s="7"/>
      <c r="C33" s="92"/>
      <c r="D33" s="93"/>
      <c r="E33" s="93"/>
      <c r="F33" s="93"/>
      <c r="G33" s="93"/>
      <c r="H33" s="94"/>
      <c r="I33" s="93"/>
      <c r="J33" s="94"/>
      <c r="K33" s="95"/>
      <c r="L33" s="56"/>
      <c r="M33" s="95"/>
    </row>
    <row r="34" spans="1:18" s="73" customFormat="1" ht="19.5" customHeight="1">
      <c r="A34" s="10"/>
      <c r="B34" s="32"/>
      <c r="C34" s="10"/>
      <c r="D34" s="195" t="s">
        <v>11</v>
      </c>
      <c r="E34" s="195"/>
      <c r="F34" s="195" t="s">
        <v>11</v>
      </c>
      <c r="G34" s="96"/>
      <c r="H34" s="195" t="s">
        <v>0</v>
      </c>
      <c r="I34" s="195"/>
      <c r="J34" s="195"/>
      <c r="K34" s="50"/>
      <c r="L34" s="23"/>
      <c r="M34" s="50"/>
      <c r="R34" s="74"/>
    </row>
    <row r="35" spans="1:18" s="73" customFormat="1" ht="19.5" customHeight="1">
      <c r="A35" s="10"/>
      <c r="B35" s="32"/>
      <c r="C35" s="10"/>
      <c r="D35" s="195" t="s">
        <v>26</v>
      </c>
      <c r="E35" s="195"/>
      <c r="F35" s="195" t="s">
        <v>26</v>
      </c>
      <c r="G35" s="96"/>
      <c r="H35" s="195" t="s">
        <v>26</v>
      </c>
      <c r="I35" s="195"/>
      <c r="J35" s="195"/>
      <c r="K35" s="50"/>
      <c r="L35" s="23"/>
      <c r="M35" s="50"/>
      <c r="R35" s="74"/>
    </row>
    <row r="36" spans="1:18" s="73" customFormat="1" ht="19.5" customHeight="1">
      <c r="A36" s="72"/>
      <c r="B36" s="27"/>
      <c r="C36" s="10"/>
      <c r="D36" s="75" t="s">
        <v>71</v>
      </c>
      <c r="E36" s="75"/>
      <c r="F36" s="76" t="s">
        <v>72</v>
      </c>
      <c r="G36" s="77"/>
      <c r="H36" s="75" t="s">
        <v>71</v>
      </c>
      <c r="I36" s="75"/>
      <c r="J36" s="76" t="s">
        <v>72</v>
      </c>
      <c r="K36" s="50"/>
      <c r="L36" s="23"/>
      <c r="M36" s="50"/>
      <c r="R36" s="74"/>
    </row>
    <row r="37" spans="1:18" s="73" customFormat="1" ht="19.5" customHeight="1">
      <c r="A37" s="78" t="s">
        <v>38</v>
      </c>
      <c r="B37" s="27" t="s">
        <v>7</v>
      </c>
      <c r="C37" s="10"/>
      <c r="D37" s="28">
        <v>2019</v>
      </c>
      <c r="E37" s="28"/>
      <c r="F37" s="28">
        <v>2018</v>
      </c>
      <c r="G37" s="28"/>
      <c r="H37" s="28">
        <v>2019</v>
      </c>
      <c r="I37" s="28"/>
      <c r="J37" s="28">
        <v>2018</v>
      </c>
      <c r="K37" s="50"/>
      <c r="L37" s="23"/>
      <c r="M37" s="50"/>
      <c r="R37" s="74"/>
    </row>
    <row r="38" spans="1:18" s="73" customFormat="1" ht="19.5" customHeight="1">
      <c r="A38" s="72"/>
      <c r="B38" s="27"/>
      <c r="C38" s="28"/>
      <c r="D38" s="28" t="s">
        <v>73</v>
      </c>
      <c r="E38" s="79"/>
      <c r="F38" s="28"/>
      <c r="G38" s="79"/>
      <c r="H38" s="29" t="s">
        <v>73</v>
      </c>
      <c r="I38" s="28"/>
      <c r="J38" s="29"/>
      <c r="K38" s="50"/>
      <c r="L38" s="23"/>
      <c r="M38" s="50"/>
      <c r="R38" s="74"/>
    </row>
    <row r="39" spans="1:18" s="73" customFormat="1" ht="19.5" customHeight="1">
      <c r="A39" s="72"/>
      <c r="B39" s="27"/>
      <c r="C39" s="80"/>
      <c r="D39" s="192" t="s">
        <v>75</v>
      </c>
      <c r="E39" s="192"/>
      <c r="F39" s="192" t="s">
        <v>53</v>
      </c>
      <c r="G39" s="192"/>
      <c r="H39" s="192"/>
      <c r="I39" s="192"/>
      <c r="J39" s="192"/>
      <c r="K39" s="50"/>
      <c r="L39" s="23"/>
      <c r="M39" s="50"/>
      <c r="R39" s="74"/>
    </row>
    <row r="40" spans="1:18" s="73" customFormat="1" ht="19.5" customHeight="1">
      <c r="A40" s="21" t="s">
        <v>15</v>
      </c>
      <c r="B40" s="30"/>
      <c r="C40" s="81"/>
      <c r="D40" s="97"/>
      <c r="E40" s="97"/>
      <c r="F40" s="97"/>
      <c r="G40" s="97"/>
      <c r="H40" s="83"/>
      <c r="I40" s="97"/>
      <c r="J40" s="83"/>
      <c r="K40" s="50"/>
      <c r="L40" s="23"/>
      <c r="M40" s="50"/>
      <c r="R40" s="74"/>
    </row>
    <row r="41" spans="1:18" s="73" customFormat="1" ht="19.5" customHeight="1">
      <c r="A41" s="98" t="s">
        <v>58</v>
      </c>
      <c r="B41" s="30">
        <v>3</v>
      </c>
      <c r="C41" s="81"/>
      <c r="D41" s="31">
        <v>58432</v>
      </c>
      <c r="E41" s="31"/>
      <c r="F41" s="31">
        <v>42164</v>
      </c>
      <c r="G41" s="31"/>
      <c r="H41" s="31">
        <v>65355</v>
      </c>
      <c r="I41" s="31"/>
      <c r="J41" s="31">
        <v>52500</v>
      </c>
      <c r="K41" s="50"/>
      <c r="L41" s="154"/>
      <c r="M41" s="50"/>
      <c r="R41" s="74"/>
    </row>
    <row r="42" spans="1:18" s="73" customFormat="1" ht="19.5" customHeight="1">
      <c r="A42" s="10" t="s">
        <v>123</v>
      </c>
      <c r="B42" s="30">
        <v>3</v>
      </c>
      <c r="C42" s="81"/>
      <c r="D42" s="31">
        <v>51451</v>
      </c>
      <c r="E42" s="31"/>
      <c r="F42" s="31">
        <v>27023</v>
      </c>
      <c r="G42" s="31"/>
      <c r="H42" s="31">
        <v>45937</v>
      </c>
      <c r="I42" s="31"/>
      <c r="J42" s="31">
        <v>22627</v>
      </c>
      <c r="K42" s="50"/>
      <c r="L42" s="23"/>
      <c r="M42" s="50"/>
      <c r="R42" s="74"/>
    </row>
    <row r="43" spans="1:18" s="73" customFormat="1" ht="19.5" customHeight="1">
      <c r="A43" s="10" t="s">
        <v>112</v>
      </c>
      <c r="B43" s="30"/>
      <c r="C43" s="81"/>
      <c r="D43" s="24">
        <v>80</v>
      </c>
      <c r="E43" s="31"/>
      <c r="F43" s="31">
        <v>79</v>
      </c>
      <c r="G43" s="31"/>
      <c r="H43" s="31">
        <v>0</v>
      </c>
      <c r="I43" s="31"/>
      <c r="J43" s="24">
        <v>0</v>
      </c>
      <c r="K43" s="50"/>
      <c r="L43" s="23"/>
      <c r="M43" s="50"/>
      <c r="R43" s="74"/>
    </row>
    <row r="44" spans="1:18" s="73" customFormat="1" ht="19.5" customHeight="1">
      <c r="A44" s="20" t="s">
        <v>124</v>
      </c>
      <c r="B44" s="30"/>
      <c r="C44" s="81"/>
      <c r="D44" s="24">
        <v>15181</v>
      </c>
      <c r="E44" s="31"/>
      <c r="F44" s="31">
        <v>10050</v>
      </c>
      <c r="G44" s="31"/>
      <c r="H44" s="24">
        <v>13582</v>
      </c>
      <c r="I44" s="31"/>
      <c r="J44" s="31">
        <v>9287</v>
      </c>
      <c r="K44" s="50"/>
      <c r="L44" s="23"/>
      <c r="M44" s="50"/>
      <c r="R44" s="74"/>
    </row>
    <row r="45" spans="1:18" s="73" customFormat="1" ht="19.5" customHeight="1">
      <c r="A45" s="85" t="s">
        <v>16</v>
      </c>
      <c r="B45" s="30"/>
      <c r="C45" s="81"/>
      <c r="D45" s="162">
        <f>SUM(D41:D44)</f>
        <v>125144</v>
      </c>
      <c r="E45" s="55"/>
      <c r="F45" s="162">
        <f>SUM(F41:F44)</f>
        <v>79316</v>
      </c>
      <c r="G45" s="55"/>
      <c r="H45" s="162">
        <f>SUM(H41:H44)</f>
        <v>124874</v>
      </c>
      <c r="I45" s="55"/>
      <c r="J45" s="162">
        <f>SUM(J41:J44)</f>
        <v>84414</v>
      </c>
      <c r="K45" s="50"/>
      <c r="L45" s="23"/>
      <c r="M45" s="50"/>
      <c r="R45" s="74"/>
    </row>
    <row r="46" spans="1:18" s="73" customFormat="1" ht="19.5" customHeight="1">
      <c r="A46" s="85"/>
      <c r="B46" s="30"/>
      <c r="C46" s="81"/>
      <c r="D46" s="31"/>
      <c r="E46" s="31"/>
      <c r="F46" s="31"/>
      <c r="G46" s="31"/>
      <c r="H46" s="24"/>
      <c r="I46" s="31"/>
      <c r="J46" s="24"/>
      <c r="K46" s="50"/>
      <c r="L46" s="23"/>
      <c r="M46" s="50"/>
      <c r="R46" s="74"/>
    </row>
    <row r="47" spans="1:18" s="73" customFormat="1" ht="19.5" customHeight="1">
      <c r="A47" s="21" t="s">
        <v>147</v>
      </c>
      <c r="B47" s="30"/>
      <c r="C47" s="81"/>
      <c r="D47" s="31"/>
      <c r="E47" s="31"/>
      <c r="F47" s="31"/>
      <c r="G47" s="31"/>
      <c r="H47" s="24"/>
      <c r="I47" s="31"/>
      <c r="J47" s="24"/>
      <c r="K47" s="50"/>
      <c r="L47" s="23"/>
      <c r="M47" s="50"/>
      <c r="R47" s="74"/>
    </row>
    <row r="48" spans="1:18" s="73" customFormat="1" ht="19.5" customHeight="1">
      <c r="A48" s="10" t="s">
        <v>113</v>
      </c>
      <c r="B48" s="30"/>
      <c r="C48" s="81"/>
      <c r="D48" s="31">
        <v>168</v>
      </c>
      <c r="E48" s="31"/>
      <c r="F48" s="31">
        <v>188</v>
      </c>
      <c r="G48" s="31"/>
      <c r="H48" s="24">
        <v>0</v>
      </c>
      <c r="I48" s="167"/>
      <c r="J48" s="24">
        <v>0</v>
      </c>
      <c r="K48" s="50"/>
      <c r="L48" s="23"/>
      <c r="M48" s="50"/>
      <c r="R48" s="74"/>
    </row>
    <row r="49" spans="1:18" s="73" customFormat="1" ht="19.5" customHeight="1">
      <c r="A49" s="10" t="s">
        <v>130</v>
      </c>
      <c r="B49" s="30"/>
      <c r="C49" s="81"/>
      <c r="D49" s="31">
        <v>16885</v>
      </c>
      <c r="E49" s="31"/>
      <c r="F49" s="31">
        <v>16877</v>
      </c>
      <c r="G49" s="31"/>
      <c r="H49" s="24">
        <v>13796</v>
      </c>
      <c r="I49" s="31"/>
      <c r="J49" s="31">
        <v>13928</v>
      </c>
      <c r="K49" s="50"/>
      <c r="L49" s="23"/>
      <c r="M49" s="50"/>
      <c r="R49" s="74"/>
    </row>
    <row r="50" spans="1:18" s="73" customFormat="1" ht="19.5" customHeight="1">
      <c r="A50" s="85" t="s">
        <v>131</v>
      </c>
      <c r="B50" s="30"/>
      <c r="C50" s="81"/>
      <c r="D50" s="86">
        <f>SUM(D48:D49)</f>
        <v>17053</v>
      </c>
      <c r="E50" s="55"/>
      <c r="F50" s="86">
        <f>SUM(F48:F49)</f>
        <v>17065</v>
      </c>
      <c r="G50" s="55"/>
      <c r="H50" s="86">
        <f>SUM(H48:H49)</f>
        <v>13796</v>
      </c>
      <c r="I50" s="55"/>
      <c r="J50" s="86">
        <f>SUM(J48:J49)</f>
        <v>13928</v>
      </c>
      <c r="K50" s="50"/>
      <c r="L50" s="23"/>
      <c r="M50" s="50"/>
      <c r="R50" s="74"/>
    </row>
    <row r="51" spans="1:18" s="73" customFormat="1" ht="19.5" customHeight="1">
      <c r="A51" s="85" t="s">
        <v>17</v>
      </c>
      <c r="B51" s="30"/>
      <c r="C51" s="81"/>
      <c r="D51" s="162">
        <f>D50+D45</f>
        <v>142197</v>
      </c>
      <c r="E51" s="139"/>
      <c r="F51" s="162">
        <f>F50+F45</f>
        <v>96381</v>
      </c>
      <c r="G51" s="139"/>
      <c r="H51" s="162">
        <f>SUM(,H45,H50)</f>
        <v>138670</v>
      </c>
      <c r="I51" s="139"/>
      <c r="J51" s="162">
        <f>SUM(,J45,J50)</f>
        <v>98342</v>
      </c>
      <c r="K51" s="50"/>
      <c r="L51" s="23"/>
      <c r="M51" s="50"/>
      <c r="R51" s="74"/>
    </row>
    <row r="52" spans="1:18" s="73" customFormat="1" ht="19.5" customHeight="1">
      <c r="A52" s="85"/>
      <c r="B52" s="30"/>
      <c r="C52" s="81"/>
      <c r="D52" s="139"/>
      <c r="E52" s="55"/>
      <c r="F52" s="139"/>
      <c r="G52" s="55"/>
      <c r="H52" s="38"/>
      <c r="I52" s="55"/>
      <c r="J52" s="38"/>
      <c r="K52" s="50"/>
      <c r="L52" s="23"/>
      <c r="M52" s="50"/>
      <c r="R52" s="74"/>
    </row>
    <row r="53" spans="1:18" s="73" customFormat="1" ht="19.5" customHeight="1">
      <c r="A53" s="21" t="s">
        <v>41</v>
      </c>
      <c r="B53" s="30"/>
      <c r="C53" s="81"/>
      <c r="D53" s="31"/>
      <c r="E53" s="31"/>
      <c r="F53" s="31"/>
      <c r="G53" s="31"/>
      <c r="H53" s="24"/>
      <c r="I53" s="31"/>
      <c r="J53" s="24"/>
      <c r="K53" s="50"/>
      <c r="L53" s="23"/>
      <c r="M53" s="50"/>
      <c r="R53" s="74"/>
    </row>
    <row r="54" spans="1:18" s="73" customFormat="1" ht="19.5" customHeight="1">
      <c r="A54" s="10" t="s">
        <v>25</v>
      </c>
      <c r="B54" s="30"/>
      <c r="C54" s="81"/>
      <c r="D54" s="24"/>
      <c r="E54" s="24"/>
      <c r="F54" s="24"/>
      <c r="G54" s="24"/>
      <c r="H54" s="24"/>
      <c r="I54" s="24"/>
      <c r="J54" s="24"/>
      <c r="K54" s="50"/>
      <c r="L54" s="23"/>
      <c r="M54" s="50"/>
      <c r="R54" s="74"/>
    </row>
    <row r="55" spans="1:18" s="73" customFormat="1" ht="19.5" customHeight="1" thickBot="1">
      <c r="A55" s="10" t="s">
        <v>125</v>
      </c>
      <c r="B55" s="30"/>
      <c r="C55" s="81"/>
      <c r="D55" s="155">
        <v>199000</v>
      </c>
      <c r="E55" s="24"/>
      <c r="F55" s="155">
        <v>199000</v>
      </c>
      <c r="G55" s="31"/>
      <c r="H55" s="156">
        <v>199000</v>
      </c>
      <c r="I55" s="31"/>
      <c r="J55" s="155">
        <v>199000</v>
      </c>
      <c r="K55" s="50"/>
      <c r="L55" s="23"/>
      <c r="M55" s="50"/>
      <c r="R55" s="74"/>
    </row>
    <row r="56" spans="1:18" s="73" customFormat="1" ht="19.5" customHeight="1" thickTop="1">
      <c r="A56" s="10" t="s">
        <v>132</v>
      </c>
      <c r="B56" s="30"/>
      <c r="C56" s="81"/>
      <c r="D56" s="31">
        <v>199000</v>
      </c>
      <c r="E56" s="24"/>
      <c r="F56" s="31">
        <v>199000</v>
      </c>
      <c r="G56" s="31"/>
      <c r="H56" s="31">
        <v>199000</v>
      </c>
      <c r="I56" s="31"/>
      <c r="J56" s="31">
        <v>199000</v>
      </c>
      <c r="K56" s="50"/>
      <c r="L56" s="23"/>
      <c r="M56" s="50"/>
      <c r="R56" s="74"/>
    </row>
    <row r="57" spans="1:18" s="73" customFormat="1" ht="19.5" customHeight="1">
      <c r="A57" s="10" t="s">
        <v>144</v>
      </c>
      <c r="B57" s="30"/>
      <c r="C57" s="81"/>
      <c r="D57" s="31">
        <v>55824</v>
      </c>
      <c r="E57" s="24"/>
      <c r="F57" s="31">
        <v>55824</v>
      </c>
      <c r="G57" s="31"/>
      <c r="H57" s="24">
        <v>55824</v>
      </c>
      <c r="I57" s="31"/>
      <c r="J57" s="31">
        <v>55824</v>
      </c>
      <c r="K57" s="50"/>
      <c r="L57" s="23"/>
      <c r="M57" s="50"/>
      <c r="R57" s="74"/>
    </row>
    <row r="58" spans="1:18" s="73" customFormat="1" ht="19.5" customHeight="1">
      <c r="A58" s="10" t="s">
        <v>106</v>
      </c>
      <c r="B58" s="30"/>
      <c r="C58" s="81"/>
      <c r="D58" s="167"/>
      <c r="E58" s="24"/>
      <c r="F58" s="167"/>
      <c r="G58" s="24"/>
      <c r="H58" s="167"/>
      <c r="I58" s="24"/>
      <c r="J58" s="167"/>
      <c r="K58" s="50"/>
      <c r="L58" s="23"/>
      <c r="M58" s="50"/>
      <c r="R58" s="74"/>
    </row>
    <row r="59" spans="1:18" s="73" customFormat="1" ht="19.5" customHeight="1">
      <c r="A59" s="99" t="s">
        <v>107</v>
      </c>
      <c r="B59" s="30"/>
      <c r="C59" s="81"/>
      <c r="D59" s="31">
        <v>6405</v>
      </c>
      <c r="E59" s="24"/>
      <c r="F59" s="31">
        <v>6405</v>
      </c>
      <c r="G59" s="31"/>
      <c r="H59" s="31">
        <v>0</v>
      </c>
      <c r="I59" s="31"/>
      <c r="J59" s="31">
        <v>0</v>
      </c>
      <c r="K59" s="50"/>
      <c r="L59" s="23"/>
      <c r="M59" s="50"/>
      <c r="R59" s="74"/>
    </row>
    <row r="60" spans="1:18" s="73" customFormat="1" ht="19.5" customHeight="1">
      <c r="A60" s="10" t="s">
        <v>9</v>
      </c>
      <c r="B60" s="30"/>
      <c r="C60" s="81"/>
      <c r="D60" s="31"/>
      <c r="E60" s="24"/>
      <c r="F60" s="31"/>
      <c r="G60" s="24"/>
      <c r="H60" s="24"/>
      <c r="I60" s="24"/>
      <c r="J60" s="24"/>
      <c r="K60" s="50"/>
      <c r="L60" s="23"/>
      <c r="M60" s="50"/>
      <c r="R60" s="74"/>
    </row>
    <row r="61" spans="1:18" s="73" customFormat="1" ht="19.5" customHeight="1">
      <c r="A61" s="10" t="s">
        <v>45</v>
      </c>
      <c r="B61" s="30"/>
      <c r="C61" s="81"/>
      <c r="D61" s="31"/>
      <c r="E61" s="24"/>
      <c r="F61" s="31"/>
      <c r="G61" s="24"/>
      <c r="H61" s="24"/>
      <c r="I61" s="24"/>
      <c r="J61" s="24"/>
      <c r="K61" s="50"/>
      <c r="L61" s="23"/>
      <c r="M61" s="50"/>
      <c r="R61" s="74"/>
    </row>
    <row r="62" spans="1:18" s="73" customFormat="1" ht="19.5" customHeight="1">
      <c r="A62" s="100" t="s">
        <v>46</v>
      </c>
      <c r="B62" s="30"/>
      <c r="C62" s="81"/>
      <c r="D62" s="31">
        <v>19900</v>
      </c>
      <c r="E62" s="24"/>
      <c r="F62" s="31">
        <v>19900</v>
      </c>
      <c r="G62" s="31"/>
      <c r="H62" s="24">
        <v>19900</v>
      </c>
      <c r="I62" s="31"/>
      <c r="J62" s="31">
        <v>19900</v>
      </c>
      <c r="K62" s="50"/>
      <c r="L62" s="23"/>
      <c r="M62" s="50"/>
      <c r="R62" s="74"/>
    </row>
    <row r="63" spans="1:18" s="73" customFormat="1" ht="19.5" customHeight="1">
      <c r="A63" s="100" t="s">
        <v>48</v>
      </c>
      <c r="B63" s="30"/>
      <c r="C63" s="81"/>
      <c r="D63" s="58">
        <v>255600</v>
      </c>
      <c r="E63" s="24"/>
      <c r="F63" s="58">
        <v>469927</v>
      </c>
      <c r="G63" s="31"/>
      <c r="H63" s="41">
        <v>191070</v>
      </c>
      <c r="I63" s="31"/>
      <c r="J63" s="58">
        <v>410971</v>
      </c>
      <c r="K63" s="50"/>
      <c r="L63" s="23"/>
      <c r="M63" s="50"/>
      <c r="R63" s="74"/>
    </row>
    <row r="64" spans="1:18" s="73" customFormat="1" ht="19.5" customHeight="1">
      <c r="A64" s="9" t="s">
        <v>145</v>
      </c>
      <c r="B64" s="30"/>
      <c r="C64" s="81"/>
      <c r="D64" s="139">
        <f>SUM(D56:D63)</f>
        <v>536729</v>
      </c>
      <c r="E64" s="139"/>
      <c r="F64" s="139">
        <f>SUM(F56:F63)</f>
        <v>751056</v>
      </c>
      <c r="G64" s="37"/>
      <c r="H64" s="38">
        <f>SUM(H56:H63)</f>
        <v>465794</v>
      </c>
      <c r="I64" s="37"/>
      <c r="J64" s="38">
        <f>SUM(J56:J63)</f>
        <v>685695</v>
      </c>
      <c r="K64" s="50"/>
      <c r="L64" s="23"/>
      <c r="M64" s="50"/>
      <c r="R64" s="74"/>
    </row>
    <row r="65" spans="1:18" s="73" customFormat="1" ht="19.5" customHeight="1">
      <c r="A65" s="10" t="s">
        <v>63</v>
      </c>
      <c r="B65" s="30"/>
      <c r="C65" s="81"/>
      <c r="D65" s="58">
        <v>7060</v>
      </c>
      <c r="E65" s="13"/>
      <c r="F65" s="58">
        <v>6987</v>
      </c>
      <c r="G65" s="15"/>
      <c r="H65" s="168">
        <v>0</v>
      </c>
      <c r="I65" s="15"/>
      <c r="J65" s="168">
        <v>0</v>
      </c>
      <c r="K65" s="50"/>
      <c r="L65" s="23"/>
      <c r="M65" s="50"/>
      <c r="R65" s="74"/>
    </row>
    <row r="66" spans="1:18" s="103" customFormat="1" ht="19.5" customHeight="1">
      <c r="A66" s="85" t="s">
        <v>39</v>
      </c>
      <c r="B66" s="33"/>
      <c r="C66" s="101"/>
      <c r="D66" s="169">
        <f>SUM(D64:D65)</f>
        <v>543789</v>
      </c>
      <c r="E66" s="37"/>
      <c r="F66" s="169">
        <f>SUM(F64:F65)</f>
        <v>758043</v>
      </c>
      <c r="G66" s="37"/>
      <c r="H66" s="169">
        <f>SUM(H64:H65)</f>
        <v>465794</v>
      </c>
      <c r="I66" s="37"/>
      <c r="J66" s="169">
        <f>SUM(J64:J65)</f>
        <v>685695</v>
      </c>
      <c r="K66" s="102"/>
      <c r="L66" s="23"/>
      <c r="M66" s="102"/>
      <c r="R66" s="104"/>
    </row>
    <row r="67" spans="1:18" s="73" customFormat="1" ht="19.5" customHeight="1">
      <c r="A67" s="85"/>
      <c r="B67" s="30"/>
      <c r="C67" s="81"/>
      <c r="D67" s="31"/>
      <c r="E67" s="24"/>
      <c r="F67" s="31"/>
      <c r="G67" s="24"/>
      <c r="H67" s="24"/>
      <c r="I67" s="24"/>
      <c r="J67" s="24"/>
      <c r="K67" s="50"/>
      <c r="L67" s="23"/>
      <c r="M67" s="50"/>
      <c r="R67" s="74"/>
    </row>
    <row r="68" spans="1:18" s="73" customFormat="1" ht="19.5" customHeight="1" thickBot="1">
      <c r="A68" s="85" t="s">
        <v>40</v>
      </c>
      <c r="B68" s="30"/>
      <c r="C68" s="81"/>
      <c r="D68" s="43">
        <f>D51+D66</f>
        <v>685986</v>
      </c>
      <c r="E68" s="37"/>
      <c r="F68" s="43">
        <f>F51+F66</f>
        <v>854424</v>
      </c>
      <c r="G68" s="170"/>
      <c r="H68" s="43">
        <f>H51+H66</f>
        <v>604464</v>
      </c>
      <c r="I68" s="37"/>
      <c r="J68" s="43">
        <f>J51+J66</f>
        <v>784037</v>
      </c>
      <c r="K68" s="84">
        <f>F68-F29</f>
        <v>0</v>
      </c>
      <c r="L68" s="23"/>
      <c r="M68" s="84">
        <f>J68-J29</f>
        <v>0</v>
      </c>
      <c r="N68" s="84"/>
      <c r="P68" s="84"/>
      <c r="R68" s="105"/>
    </row>
    <row r="69" spans="1:18" s="73" customFormat="1" ht="19.5" customHeight="1" thickTop="1">
      <c r="A69" s="85"/>
      <c r="B69" s="30"/>
      <c r="C69" s="81"/>
      <c r="D69" s="88"/>
      <c r="E69" s="106"/>
      <c r="F69" s="88"/>
      <c r="G69" s="107"/>
      <c r="H69" s="91"/>
      <c r="I69" s="106"/>
      <c r="J69" s="91"/>
      <c r="K69" s="50"/>
      <c r="L69" s="23"/>
      <c r="M69" s="50"/>
      <c r="R69" s="74"/>
    </row>
    <row r="70" spans="1:18" ht="19.5" customHeight="1">
      <c r="A70" s="65" t="str">
        <f>A1</f>
        <v>CPR Gomu Industrial Public Company Limited and its Subsidiaries</v>
      </c>
      <c r="B70" s="7"/>
      <c r="C70" s="92"/>
      <c r="D70" s="92"/>
      <c r="E70" s="92"/>
      <c r="F70" s="92"/>
      <c r="G70" s="92"/>
      <c r="H70" s="94"/>
      <c r="I70" s="92"/>
      <c r="J70" s="94"/>
      <c r="K70" s="95"/>
      <c r="L70" s="56"/>
      <c r="M70" s="95"/>
    </row>
    <row r="71" spans="1:18" ht="19.5" customHeight="1">
      <c r="A71" s="108" t="s">
        <v>78</v>
      </c>
      <c r="B71" s="7"/>
      <c r="C71" s="92"/>
      <c r="D71" s="92"/>
      <c r="E71" s="92"/>
      <c r="F71" s="92"/>
      <c r="G71" s="92"/>
      <c r="H71" s="94"/>
      <c r="I71" s="92"/>
      <c r="J71" s="94"/>
      <c r="K71" s="95"/>
      <c r="L71" s="56"/>
      <c r="M71" s="95"/>
    </row>
    <row r="72" spans="1:18" ht="14.25" customHeight="1">
      <c r="A72" s="1"/>
      <c r="B72" s="7"/>
      <c r="C72" s="92"/>
      <c r="D72" s="92"/>
      <c r="E72" s="92"/>
      <c r="F72" s="92"/>
      <c r="G72" s="92"/>
      <c r="H72" s="94"/>
      <c r="I72" s="92"/>
      <c r="J72" s="94"/>
      <c r="K72" s="95"/>
      <c r="L72" s="56"/>
      <c r="M72" s="95"/>
    </row>
    <row r="73" spans="1:18" s="73" customFormat="1" ht="19.5" customHeight="1">
      <c r="A73" s="85"/>
      <c r="B73" s="32"/>
      <c r="C73" s="10"/>
      <c r="D73" s="194" t="s">
        <v>11</v>
      </c>
      <c r="E73" s="194"/>
      <c r="F73" s="194" t="s">
        <v>11</v>
      </c>
      <c r="G73" s="61"/>
      <c r="H73" s="194" t="s">
        <v>0</v>
      </c>
      <c r="I73" s="194"/>
      <c r="J73" s="194"/>
      <c r="K73" s="50"/>
      <c r="L73" s="23"/>
      <c r="M73" s="50"/>
      <c r="R73" s="74"/>
    </row>
    <row r="74" spans="1:18" s="73" customFormat="1" ht="19.5" customHeight="1">
      <c r="A74" s="72"/>
      <c r="B74" s="27"/>
      <c r="C74" s="28"/>
      <c r="D74" s="194" t="s">
        <v>26</v>
      </c>
      <c r="E74" s="194"/>
      <c r="F74" s="194" t="s">
        <v>26</v>
      </c>
      <c r="G74" s="61"/>
      <c r="H74" s="194" t="s">
        <v>26</v>
      </c>
      <c r="I74" s="194"/>
      <c r="J74" s="194"/>
      <c r="K74" s="50"/>
      <c r="L74" s="23"/>
      <c r="M74" s="50"/>
      <c r="R74" s="74"/>
    </row>
    <row r="75" spans="1:18" s="73" customFormat="1" ht="19.5" customHeight="1">
      <c r="A75" s="72"/>
      <c r="B75" s="27"/>
      <c r="C75" s="28"/>
      <c r="D75" s="193" t="s">
        <v>92</v>
      </c>
      <c r="E75" s="193"/>
      <c r="F75" s="193"/>
      <c r="G75" s="61"/>
      <c r="H75" s="193" t="s">
        <v>92</v>
      </c>
      <c r="I75" s="193"/>
      <c r="J75" s="193"/>
      <c r="K75" s="50"/>
      <c r="L75" s="23"/>
      <c r="M75" s="50"/>
      <c r="R75" s="74"/>
    </row>
    <row r="76" spans="1:18" s="73" customFormat="1" ht="19.5" customHeight="1">
      <c r="A76" s="72"/>
      <c r="B76" s="27"/>
      <c r="C76" s="28"/>
      <c r="D76" s="193" t="s">
        <v>71</v>
      </c>
      <c r="E76" s="193"/>
      <c r="F76" s="193"/>
      <c r="G76" s="61"/>
      <c r="H76" s="193" t="s">
        <v>71</v>
      </c>
      <c r="I76" s="193"/>
      <c r="J76" s="193"/>
      <c r="K76" s="50"/>
      <c r="L76" s="23"/>
      <c r="M76" s="50"/>
      <c r="R76" s="74"/>
    </row>
    <row r="77" spans="1:18" s="73" customFormat="1" ht="19.5" customHeight="1">
      <c r="A77" s="72"/>
      <c r="B77" s="27" t="s">
        <v>7</v>
      </c>
      <c r="C77" s="80"/>
      <c r="D77" s="28">
        <v>2019</v>
      </c>
      <c r="E77" s="28"/>
      <c r="F77" s="28">
        <v>2018</v>
      </c>
      <c r="G77" s="28"/>
      <c r="H77" s="28">
        <v>2019</v>
      </c>
      <c r="I77" s="28"/>
      <c r="J77" s="28">
        <v>2018</v>
      </c>
      <c r="K77" s="50"/>
      <c r="L77" s="23"/>
      <c r="M77" s="50"/>
      <c r="R77" s="74"/>
    </row>
    <row r="78" spans="1:18" s="73" customFormat="1" ht="19.5" customHeight="1">
      <c r="A78" s="72"/>
      <c r="B78" s="27"/>
      <c r="C78" s="80"/>
      <c r="D78" s="192" t="s">
        <v>75</v>
      </c>
      <c r="E78" s="192"/>
      <c r="F78" s="192" t="s">
        <v>53</v>
      </c>
      <c r="G78" s="192"/>
      <c r="H78" s="192"/>
      <c r="I78" s="192"/>
      <c r="J78" s="192"/>
      <c r="K78" s="50"/>
      <c r="L78" s="23"/>
      <c r="M78" s="50"/>
      <c r="O78" s="74"/>
      <c r="R78" s="74"/>
    </row>
    <row r="79" spans="1:18" s="73" customFormat="1" ht="19.5" customHeight="1">
      <c r="A79" s="21" t="s">
        <v>148</v>
      </c>
      <c r="B79" s="30"/>
      <c r="C79" s="81"/>
      <c r="D79" s="106"/>
      <c r="E79" s="106"/>
      <c r="F79" s="106"/>
      <c r="G79" s="62"/>
      <c r="H79" s="83"/>
      <c r="I79" s="62"/>
      <c r="J79" s="83"/>
      <c r="K79" s="50"/>
      <c r="L79" s="57"/>
      <c r="O79" s="74"/>
      <c r="P79" s="74"/>
      <c r="R79" s="74"/>
    </row>
    <row r="80" spans="1:18" s="73" customFormat="1" ht="19.5" customHeight="1">
      <c r="A80" s="20" t="s">
        <v>160</v>
      </c>
      <c r="B80" s="30" t="s">
        <v>159</v>
      </c>
      <c r="C80" s="81"/>
      <c r="D80" s="24">
        <v>142006</v>
      </c>
      <c r="E80" s="24"/>
      <c r="F80" s="31">
        <v>128249</v>
      </c>
      <c r="G80" s="31"/>
      <c r="H80" s="24">
        <v>124528</v>
      </c>
      <c r="I80" s="31"/>
      <c r="J80" s="31">
        <v>117880</v>
      </c>
      <c r="K80" s="50"/>
      <c r="L80" s="23"/>
      <c r="O80" s="74"/>
      <c r="P80" s="74"/>
      <c r="R80" s="74"/>
    </row>
    <row r="81" spans="1:18" s="73" customFormat="1" ht="19.5" customHeight="1">
      <c r="A81" s="10" t="s">
        <v>10</v>
      </c>
      <c r="B81" s="30">
        <v>3</v>
      </c>
      <c r="C81" s="81"/>
      <c r="D81" s="24">
        <v>4589</v>
      </c>
      <c r="E81" s="24"/>
      <c r="F81" s="31">
        <v>5931</v>
      </c>
      <c r="G81" s="31"/>
      <c r="H81" s="24">
        <v>6178</v>
      </c>
      <c r="I81" s="31"/>
      <c r="J81" s="31">
        <v>6955</v>
      </c>
      <c r="K81" s="50"/>
      <c r="L81" s="23"/>
      <c r="O81" s="74"/>
      <c r="P81" s="74"/>
      <c r="R81" s="74"/>
    </row>
    <row r="82" spans="1:18" s="73" customFormat="1" ht="19.5" customHeight="1">
      <c r="A82" s="85" t="s">
        <v>149</v>
      </c>
      <c r="B82" s="30"/>
      <c r="C82" s="81"/>
      <c r="D82" s="162">
        <f>SUM(D80:D81)</f>
        <v>146595</v>
      </c>
      <c r="E82" s="37"/>
      <c r="F82" s="86">
        <f>SUM(F80:F81)</f>
        <v>134180</v>
      </c>
      <c r="G82" s="55"/>
      <c r="H82" s="162">
        <f>SUM(H80:H81)</f>
        <v>130706</v>
      </c>
      <c r="I82" s="55"/>
      <c r="J82" s="86">
        <f>SUM(J80:J81)</f>
        <v>124835</v>
      </c>
      <c r="K82" s="79"/>
      <c r="L82" s="57"/>
      <c r="O82" s="74"/>
      <c r="R82" s="74"/>
    </row>
    <row r="83" spans="1:18" s="73" customFormat="1" ht="16.5" customHeight="1">
      <c r="A83" s="85"/>
      <c r="B83" s="30"/>
      <c r="C83" s="81"/>
      <c r="D83" s="24"/>
      <c r="E83" s="24"/>
      <c r="F83" s="24"/>
      <c r="G83" s="24"/>
      <c r="H83" s="24"/>
      <c r="I83" s="24"/>
      <c r="J83" s="24"/>
      <c r="K83" s="79"/>
      <c r="L83" s="57"/>
      <c r="R83" s="74"/>
    </row>
    <row r="84" spans="1:18" s="73" customFormat="1" ht="19.5" customHeight="1">
      <c r="A84" s="21" t="s">
        <v>18</v>
      </c>
      <c r="B84" s="30"/>
      <c r="C84" s="81"/>
      <c r="D84" s="24"/>
      <c r="E84" s="24"/>
      <c r="F84" s="24"/>
      <c r="G84" s="24"/>
      <c r="H84" s="24"/>
      <c r="I84" s="24"/>
      <c r="J84" s="24"/>
      <c r="K84" s="79"/>
      <c r="L84" s="57"/>
      <c r="R84" s="74"/>
    </row>
    <row r="85" spans="1:18" s="73" customFormat="1" ht="19.5" customHeight="1">
      <c r="A85" s="20" t="s">
        <v>95</v>
      </c>
      <c r="B85" s="30">
        <v>3</v>
      </c>
      <c r="C85" s="81"/>
      <c r="D85" s="24">
        <v>107269</v>
      </c>
      <c r="E85" s="24"/>
      <c r="F85" s="31">
        <v>95606</v>
      </c>
      <c r="G85" s="31"/>
      <c r="H85" s="24">
        <v>98749</v>
      </c>
      <c r="I85" s="31"/>
      <c r="J85" s="31">
        <v>92281</v>
      </c>
      <c r="K85" s="79"/>
      <c r="L85" s="57"/>
      <c r="R85" s="74"/>
    </row>
    <row r="86" spans="1:18" s="73" customFormat="1" ht="19.5" customHeight="1">
      <c r="A86" s="20" t="s">
        <v>108</v>
      </c>
      <c r="B86" s="30"/>
      <c r="C86" s="81"/>
      <c r="D86" s="24">
        <v>772</v>
      </c>
      <c r="E86" s="24"/>
      <c r="F86" s="31">
        <v>662</v>
      </c>
      <c r="G86" s="31"/>
      <c r="H86" s="24">
        <v>445</v>
      </c>
      <c r="I86" s="31"/>
      <c r="J86" s="31">
        <v>440</v>
      </c>
      <c r="K86" s="79"/>
      <c r="L86" s="57"/>
      <c r="R86" s="74"/>
    </row>
    <row r="87" spans="1:18" s="73" customFormat="1" ht="19.5" customHeight="1">
      <c r="A87" s="20" t="s">
        <v>55</v>
      </c>
      <c r="B87" s="30">
        <v>3</v>
      </c>
      <c r="C87" s="81"/>
      <c r="D87" s="24">
        <v>10709</v>
      </c>
      <c r="E87" s="24"/>
      <c r="F87" s="31">
        <v>10094</v>
      </c>
      <c r="G87" s="31"/>
      <c r="H87" s="24">
        <v>7879</v>
      </c>
      <c r="I87" s="31"/>
      <c r="J87" s="31">
        <v>7523</v>
      </c>
      <c r="K87" s="79"/>
      <c r="L87" s="57"/>
      <c r="R87" s="74"/>
    </row>
    <row r="88" spans="1:18" s="73" customFormat="1" ht="19.5" hidden="1" customHeight="1">
      <c r="A88" s="20" t="s">
        <v>64</v>
      </c>
      <c r="B88" s="30">
        <v>3</v>
      </c>
      <c r="C88" s="81"/>
      <c r="D88" s="171"/>
      <c r="E88" s="24"/>
      <c r="F88" s="31"/>
      <c r="G88" s="31"/>
      <c r="H88" s="24"/>
      <c r="I88" s="31"/>
      <c r="J88" s="31"/>
      <c r="K88" s="79"/>
      <c r="L88" s="57"/>
      <c r="R88" s="74"/>
    </row>
    <row r="89" spans="1:18" s="73" customFormat="1" ht="19.5" hidden="1" customHeight="1">
      <c r="A89" s="20" t="s">
        <v>76</v>
      </c>
      <c r="B89" s="30"/>
      <c r="C89" s="81"/>
      <c r="D89" s="171"/>
      <c r="E89" s="24"/>
      <c r="F89" s="31"/>
      <c r="G89" s="31"/>
      <c r="H89" s="24"/>
      <c r="I89" s="31"/>
      <c r="J89" s="31"/>
      <c r="K89" s="79"/>
      <c r="L89" s="57"/>
      <c r="R89" s="74"/>
    </row>
    <row r="90" spans="1:18" s="73" customFormat="1" ht="19.5" customHeight="1">
      <c r="A90" s="10" t="s">
        <v>56</v>
      </c>
      <c r="B90" s="30"/>
      <c r="C90" s="81"/>
      <c r="D90" s="24">
        <v>25</v>
      </c>
      <c r="E90" s="24"/>
      <c r="F90" s="31">
        <v>75</v>
      </c>
      <c r="G90" s="31"/>
      <c r="H90" s="24">
        <v>8</v>
      </c>
      <c r="I90" s="31"/>
      <c r="J90" s="31">
        <v>57</v>
      </c>
      <c r="K90" s="79"/>
      <c r="L90" s="57"/>
      <c r="R90" s="74"/>
    </row>
    <row r="91" spans="1:18" s="73" customFormat="1" ht="19.5" customHeight="1">
      <c r="A91" s="85" t="s">
        <v>19</v>
      </c>
      <c r="B91" s="30"/>
      <c r="C91" s="81"/>
      <c r="D91" s="162">
        <f>SUM(D85:D90)</f>
        <v>118775</v>
      </c>
      <c r="E91" s="37"/>
      <c r="F91" s="86">
        <f>SUM(F85:F90)</f>
        <v>106437</v>
      </c>
      <c r="G91" s="55"/>
      <c r="H91" s="162">
        <f>SUM(H85:H90)</f>
        <v>107081</v>
      </c>
      <c r="I91" s="55"/>
      <c r="J91" s="86">
        <f>SUM(J85:J90)</f>
        <v>100301</v>
      </c>
      <c r="K91" s="79"/>
      <c r="L91" s="57"/>
      <c r="R91" s="74"/>
    </row>
    <row r="92" spans="1:18" s="73" customFormat="1" ht="16.5" customHeight="1">
      <c r="A92" s="85"/>
      <c r="B92" s="30"/>
      <c r="C92" s="81"/>
      <c r="D92" s="24"/>
      <c r="E92" s="24"/>
      <c r="F92" s="24"/>
      <c r="G92" s="24"/>
      <c r="H92" s="24"/>
      <c r="I92" s="24"/>
      <c r="J92" s="24"/>
      <c r="K92" s="79"/>
      <c r="L92" s="57"/>
      <c r="R92" s="74"/>
    </row>
    <row r="93" spans="1:18" s="73" customFormat="1" ht="19.5" customHeight="1">
      <c r="A93" s="109" t="s">
        <v>105</v>
      </c>
      <c r="B93" s="30">
        <v>5</v>
      </c>
      <c r="C93" s="81"/>
      <c r="D93" s="41">
        <v>2231</v>
      </c>
      <c r="E93" s="24"/>
      <c r="F93" s="31">
        <v>1698</v>
      </c>
      <c r="G93" s="31"/>
      <c r="H93" s="31">
        <v>0</v>
      </c>
      <c r="I93" s="31"/>
      <c r="J93" s="31">
        <v>0</v>
      </c>
      <c r="K93" s="79"/>
      <c r="L93" s="57"/>
      <c r="R93" s="74"/>
    </row>
    <row r="94" spans="1:18" s="73" customFormat="1" ht="19.5" customHeight="1">
      <c r="A94" s="85" t="s">
        <v>57</v>
      </c>
      <c r="B94" s="30"/>
      <c r="C94" s="81"/>
      <c r="D94" s="37">
        <f>D82-D91+D93</f>
        <v>30051</v>
      </c>
      <c r="E94" s="24"/>
      <c r="F94" s="157">
        <f>F82-F91+F93</f>
        <v>29441</v>
      </c>
      <c r="G94" s="139"/>
      <c r="H94" s="172">
        <f>H82-H91+H93</f>
        <v>23625</v>
      </c>
      <c r="I94" s="139"/>
      <c r="J94" s="157">
        <f>J82-J91+J93</f>
        <v>24534</v>
      </c>
      <c r="K94" s="79"/>
      <c r="L94" s="57"/>
      <c r="R94" s="74"/>
    </row>
    <row r="95" spans="1:18" s="73" customFormat="1" ht="19.5" customHeight="1">
      <c r="A95" s="109" t="s">
        <v>100</v>
      </c>
      <c r="B95" s="190"/>
      <c r="C95" s="191"/>
      <c r="D95" s="41">
        <v>-5505</v>
      </c>
      <c r="E95" s="24"/>
      <c r="F95" s="31">
        <v>-5929</v>
      </c>
      <c r="G95" s="31"/>
      <c r="H95" s="31">
        <v>-4726</v>
      </c>
      <c r="I95" s="31"/>
      <c r="J95" s="31">
        <v>-4917</v>
      </c>
      <c r="K95" s="79"/>
      <c r="L95" s="57"/>
      <c r="R95" s="74"/>
    </row>
    <row r="96" spans="1:18" s="73" customFormat="1" ht="19.5" customHeight="1">
      <c r="A96" s="85" t="s">
        <v>74</v>
      </c>
      <c r="B96" s="27"/>
      <c r="C96" s="28"/>
      <c r="D96" s="162">
        <f>SUM(D94:D95)</f>
        <v>24546</v>
      </c>
      <c r="E96" s="38"/>
      <c r="F96" s="162">
        <f>SUM(F94:F95)</f>
        <v>23512</v>
      </c>
      <c r="G96" s="55">
        <f>G94-G95</f>
        <v>0</v>
      </c>
      <c r="H96" s="162">
        <f>SUM(H94:H95)</f>
        <v>18899</v>
      </c>
      <c r="I96" s="55">
        <f>I94-I95</f>
        <v>0</v>
      </c>
      <c r="J96" s="162">
        <f>SUM(J94:J95)</f>
        <v>19617</v>
      </c>
      <c r="K96" s="79"/>
      <c r="L96" s="57"/>
      <c r="R96" s="74"/>
    </row>
    <row r="97" spans="1:18" s="73" customFormat="1" ht="16.5" customHeight="1">
      <c r="A97" s="159"/>
      <c r="B97" s="160"/>
      <c r="C97" s="160"/>
      <c r="D97" s="38"/>
      <c r="E97" s="173"/>
      <c r="F97" s="38"/>
      <c r="G97" s="173"/>
      <c r="H97" s="38"/>
      <c r="I97" s="173"/>
      <c r="J97" s="38"/>
      <c r="K97" s="79"/>
      <c r="L97" s="57"/>
      <c r="R97" s="74"/>
    </row>
    <row r="98" spans="1:18" s="73" customFormat="1" ht="19.5" customHeight="1">
      <c r="A98" s="184" t="s">
        <v>114</v>
      </c>
      <c r="B98" s="160"/>
      <c r="C98" s="160"/>
      <c r="D98" s="40">
        <v>0</v>
      </c>
      <c r="E98" s="185"/>
      <c r="F98" s="40">
        <v>0</v>
      </c>
      <c r="G98" s="175"/>
      <c r="H98" s="40">
        <v>0</v>
      </c>
      <c r="I98" s="175"/>
      <c r="J98" s="40">
        <v>0</v>
      </c>
      <c r="K98" s="79"/>
      <c r="L98" s="57"/>
      <c r="R98" s="74"/>
    </row>
    <row r="99" spans="1:18" s="73" customFormat="1" ht="8.25" customHeight="1">
      <c r="A99" s="161"/>
      <c r="B99" s="160"/>
      <c r="C99" s="160"/>
      <c r="D99" s="18"/>
      <c r="E99" s="174"/>
      <c r="F99" s="15"/>
      <c r="G99" s="175"/>
      <c r="H99" s="15"/>
      <c r="I99" s="175"/>
      <c r="J99" s="15"/>
      <c r="K99" s="79"/>
      <c r="L99" s="57"/>
      <c r="R99" s="74"/>
    </row>
    <row r="100" spans="1:18" s="73" customFormat="1" ht="19.5" customHeight="1" thickBot="1">
      <c r="A100" s="161" t="s">
        <v>115</v>
      </c>
      <c r="B100" s="160"/>
      <c r="C100" s="160"/>
      <c r="D100" s="43">
        <f>D96+D98</f>
        <v>24546</v>
      </c>
      <c r="E100" s="174"/>
      <c r="F100" s="43">
        <f>F96+F98</f>
        <v>23512</v>
      </c>
      <c r="G100" s="173"/>
      <c r="H100" s="43">
        <f>H96+H98</f>
        <v>18899</v>
      </c>
      <c r="I100" s="173"/>
      <c r="J100" s="43">
        <f>J96+J98</f>
        <v>19617</v>
      </c>
      <c r="K100" s="79"/>
      <c r="L100" s="57"/>
      <c r="R100" s="74"/>
    </row>
    <row r="101" spans="1:18" s="73" customFormat="1" ht="16.5" customHeight="1" thickTop="1">
      <c r="A101" s="110"/>
      <c r="B101" s="27"/>
      <c r="C101" s="28"/>
      <c r="D101" s="38"/>
      <c r="E101" s="38"/>
      <c r="F101" s="38"/>
      <c r="G101" s="176"/>
      <c r="H101" s="38"/>
      <c r="I101" s="38"/>
      <c r="J101" s="38"/>
      <c r="K101" s="79"/>
      <c r="L101" s="57"/>
      <c r="R101" s="74"/>
    </row>
    <row r="102" spans="1:18" s="73" customFormat="1" ht="19.5" customHeight="1">
      <c r="A102" s="110" t="s">
        <v>117</v>
      </c>
      <c r="B102" s="27"/>
      <c r="C102" s="28"/>
      <c r="D102" s="38"/>
      <c r="E102" s="38"/>
      <c r="F102" s="38"/>
      <c r="G102" s="176"/>
      <c r="H102" s="38"/>
      <c r="I102" s="38"/>
      <c r="J102" s="38"/>
      <c r="K102" s="79"/>
      <c r="L102" s="57"/>
      <c r="R102" s="74"/>
    </row>
    <row r="103" spans="1:18" s="73" customFormat="1" ht="19.5" customHeight="1">
      <c r="A103" s="111" t="s">
        <v>133</v>
      </c>
      <c r="B103" s="27"/>
      <c r="C103" s="28"/>
      <c r="D103" s="13">
        <v>24473</v>
      </c>
      <c r="E103" s="13"/>
      <c r="F103" s="31">
        <v>23476</v>
      </c>
      <c r="G103" s="31"/>
      <c r="H103" s="24">
        <v>18899</v>
      </c>
      <c r="I103" s="31"/>
      <c r="J103" s="31">
        <v>19617</v>
      </c>
      <c r="K103" s="79"/>
      <c r="L103" s="57"/>
      <c r="R103" s="74"/>
    </row>
    <row r="104" spans="1:18" s="73" customFormat="1" ht="19.5" customHeight="1">
      <c r="A104" s="34" t="s">
        <v>65</v>
      </c>
      <c r="B104" s="27"/>
      <c r="C104" s="28"/>
      <c r="D104" s="41">
        <v>73</v>
      </c>
      <c r="E104" s="13"/>
      <c r="F104" s="58">
        <v>36</v>
      </c>
      <c r="G104" s="31"/>
      <c r="H104" s="58">
        <v>0</v>
      </c>
      <c r="I104" s="31"/>
      <c r="J104" s="58">
        <v>0</v>
      </c>
      <c r="K104" s="79"/>
      <c r="L104" s="57"/>
      <c r="R104" s="74"/>
    </row>
    <row r="105" spans="1:18" s="73" customFormat="1" ht="19.5" customHeight="1" thickBot="1">
      <c r="A105" s="85" t="s">
        <v>74</v>
      </c>
      <c r="B105" s="27"/>
      <c r="C105" s="28"/>
      <c r="D105" s="43">
        <f>D96</f>
        <v>24546</v>
      </c>
      <c r="E105" s="38"/>
      <c r="F105" s="87">
        <f>F96</f>
        <v>23512</v>
      </c>
      <c r="G105" s="55"/>
      <c r="H105" s="43">
        <f>H96</f>
        <v>18899</v>
      </c>
      <c r="I105" s="55"/>
      <c r="J105" s="87">
        <f>J96</f>
        <v>19617</v>
      </c>
      <c r="K105" s="79"/>
      <c r="L105" s="57"/>
      <c r="R105" s="74"/>
    </row>
    <row r="106" spans="1:18" s="73" customFormat="1" ht="16.5" customHeight="1" thickTop="1">
      <c r="A106" s="110"/>
      <c r="B106" s="27"/>
      <c r="C106" s="28"/>
      <c r="D106" s="38"/>
      <c r="E106" s="38"/>
      <c r="F106" s="38"/>
      <c r="G106" s="176"/>
      <c r="H106" s="38"/>
      <c r="I106" s="38"/>
      <c r="J106" s="38"/>
      <c r="K106" s="79"/>
      <c r="L106" s="57"/>
      <c r="R106" s="74"/>
    </row>
    <row r="107" spans="1:18" s="73" customFormat="1" ht="19.5" customHeight="1">
      <c r="A107" s="110" t="s">
        <v>116</v>
      </c>
      <c r="B107" s="27"/>
      <c r="C107" s="28"/>
      <c r="D107" s="38"/>
      <c r="E107" s="38"/>
      <c r="F107" s="38"/>
      <c r="G107" s="176"/>
      <c r="H107" s="38"/>
      <c r="I107" s="38"/>
      <c r="J107" s="38"/>
      <c r="K107" s="79"/>
      <c r="L107" s="57"/>
      <c r="R107" s="74"/>
    </row>
    <row r="108" spans="1:18" s="73" customFormat="1" ht="19.5" customHeight="1">
      <c r="A108" s="111" t="s">
        <v>133</v>
      </c>
      <c r="B108" s="27"/>
      <c r="C108" s="28"/>
      <c r="D108" s="167">
        <f>D103</f>
        <v>24473</v>
      </c>
      <c r="E108" s="54"/>
      <c r="F108" s="167">
        <f>F103</f>
        <v>23476</v>
      </c>
      <c r="G108" s="175"/>
      <c r="H108" s="167">
        <f>H103</f>
        <v>18899</v>
      </c>
      <c r="I108" s="167"/>
      <c r="J108" s="167">
        <f>J103</f>
        <v>19617</v>
      </c>
      <c r="K108" s="79"/>
      <c r="L108" s="57"/>
      <c r="R108" s="74"/>
    </row>
    <row r="109" spans="1:18" s="73" customFormat="1" ht="19.5" customHeight="1">
      <c r="A109" s="34" t="s">
        <v>65</v>
      </c>
      <c r="B109" s="27"/>
      <c r="C109" s="28"/>
      <c r="D109" s="40">
        <f>D104</f>
        <v>73</v>
      </c>
      <c r="E109" s="54"/>
      <c r="F109" s="40">
        <f>F104</f>
        <v>36</v>
      </c>
      <c r="G109" s="175"/>
      <c r="H109" s="40">
        <v>0</v>
      </c>
      <c r="I109" s="175"/>
      <c r="J109" s="40">
        <v>0</v>
      </c>
      <c r="K109" s="79"/>
      <c r="L109" s="57"/>
      <c r="R109" s="74"/>
    </row>
    <row r="110" spans="1:18" s="73" customFormat="1" ht="19.5" customHeight="1" thickBot="1">
      <c r="A110" s="110" t="s">
        <v>86</v>
      </c>
      <c r="B110" s="27"/>
      <c r="C110" s="28"/>
      <c r="D110" s="43">
        <f>SUM(D108:D109)</f>
        <v>24546</v>
      </c>
      <c r="E110" s="174"/>
      <c r="F110" s="43">
        <f>SUM(F108:F109)</f>
        <v>23512</v>
      </c>
      <c r="G110" s="173"/>
      <c r="H110" s="43">
        <f>SUM(H108:H109)</f>
        <v>18899</v>
      </c>
      <c r="I110" s="174"/>
      <c r="J110" s="43">
        <f>SUM(J108:J109)</f>
        <v>19617</v>
      </c>
      <c r="K110" s="79"/>
      <c r="L110" s="57"/>
      <c r="R110" s="74"/>
    </row>
    <row r="111" spans="1:18" s="73" customFormat="1" ht="16.5" customHeight="1" thickTop="1">
      <c r="A111" s="110"/>
      <c r="B111" s="27"/>
      <c r="C111" s="28"/>
      <c r="D111" s="38"/>
      <c r="E111" s="38"/>
      <c r="F111" s="38"/>
      <c r="G111" s="176"/>
      <c r="H111" s="38"/>
      <c r="I111" s="38"/>
      <c r="J111" s="38"/>
      <c r="K111" s="79"/>
      <c r="L111" s="57"/>
      <c r="R111" s="74"/>
    </row>
    <row r="112" spans="1:18" s="73" customFormat="1" ht="19.5" customHeight="1" thickBot="1">
      <c r="A112" s="112" t="s">
        <v>90</v>
      </c>
      <c r="B112" s="35"/>
      <c r="C112" s="28"/>
      <c r="D112" s="177">
        <f>D103/199000</f>
        <v>0.12297989949748744</v>
      </c>
      <c r="E112" s="178"/>
      <c r="F112" s="158">
        <f>F103/199000</f>
        <v>0.11796984924623116</v>
      </c>
      <c r="G112" s="179"/>
      <c r="H112" s="177">
        <f>H103/199000</f>
        <v>9.4969849246231156E-2</v>
      </c>
      <c r="I112" s="179"/>
      <c r="J112" s="158">
        <f>J103/199000</f>
        <v>9.8577889447236181E-2</v>
      </c>
      <c r="K112" s="79"/>
      <c r="L112" s="57"/>
      <c r="R112" s="74"/>
    </row>
    <row r="113" spans="1:18" s="73" customFormat="1" ht="19.5" customHeight="1" thickTop="1">
      <c r="A113" s="110"/>
      <c r="B113" s="30"/>
      <c r="C113" s="81"/>
      <c r="D113" s="47"/>
      <c r="E113" s="17"/>
      <c r="F113" s="47"/>
      <c r="G113" s="17"/>
      <c r="H113" s="113"/>
      <c r="I113" s="17"/>
      <c r="J113" s="113"/>
      <c r="K113" s="79"/>
      <c r="L113" s="54"/>
      <c r="M113" s="54"/>
      <c r="N113" s="54"/>
      <c r="R113" s="74"/>
    </row>
    <row r="114" spans="1:18" ht="19.5" customHeight="1">
      <c r="A114" s="114"/>
      <c r="K114" s="115"/>
      <c r="L114" s="56"/>
      <c r="M114" s="95"/>
    </row>
    <row r="119" spans="1:18" ht="19.5" customHeight="1">
      <c r="A119" s="116"/>
      <c r="B119" s="8"/>
      <c r="C119" s="8"/>
      <c r="D119" s="8"/>
      <c r="E119" s="8"/>
      <c r="F119" s="8"/>
    </row>
    <row r="120" spans="1:18" ht="19.5" customHeight="1">
      <c r="A120" s="117"/>
      <c r="B120" s="8"/>
      <c r="C120" s="8"/>
      <c r="D120" s="8"/>
      <c r="E120" s="8"/>
      <c r="F120" s="8"/>
    </row>
    <row r="121" spans="1:18" ht="19.5" customHeight="1">
      <c r="A121" s="117"/>
      <c r="B121" s="8"/>
      <c r="C121" s="8"/>
      <c r="D121" s="118"/>
      <c r="E121" s="8"/>
      <c r="F121" s="118"/>
    </row>
    <row r="122" spans="1:18" ht="19.5" customHeight="1">
      <c r="A122" s="116"/>
      <c r="B122" s="8"/>
      <c r="C122" s="8"/>
      <c r="D122" s="118"/>
      <c r="E122" s="8"/>
      <c r="F122" s="118"/>
    </row>
    <row r="123" spans="1:18" ht="19.5" customHeight="1">
      <c r="A123" s="116"/>
      <c r="B123" s="8"/>
      <c r="C123" s="8"/>
      <c r="D123" s="118"/>
      <c r="E123" s="8"/>
      <c r="F123" s="118"/>
    </row>
    <row r="124" spans="1:18" ht="19.5" customHeight="1">
      <c r="A124" s="117"/>
      <c r="B124" s="8"/>
      <c r="C124" s="8"/>
      <c r="D124" s="8"/>
      <c r="E124" s="8"/>
      <c r="F124" s="8"/>
    </row>
    <row r="125" spans="1:18" ht="19.5" customHeight="1">
      <c r="A125" s="116"/>
      <c r="B125" s="8"/>
      <c r="C125" s="8"/>
      <c r="D125" s="8"/>
      <c r="E125" s="8"/>
      <c r="F125" s="8"/>
    </row>
    <row r="126" spans="1:18" ht="19.5" customHeight="1">
      <c r="A126" s="116"/>
      <c r="B126" s="8"/>
      <c r="C126" s="8"/>
      <c r="D126" s="8"/>
      <c r="E126" s="8"/>
      <c r="F126" s="8"/>
    </row>
    <row r="127" spans="1:18" ht="19.5" customHeight="1">
      <c r="A127" s="117"/>
      <c r="B127" s="8"/>
      <c r="C127" s="8"/>
      <c r="D127" s="8"/>
      <c r="E127" s="8"/>
      <c r="F127" s="8"/>
    </row>
  </sheetData>
  <mergeCells count="19">
    <mergeCell ref="D4:F4"/>
    <mergeCell ref="H4:J4"/>
    <mergeCell ref="D5:F5"/>
    <mergeCell ref="H5:J5"/>
    <mergeCell ref="D34:F34"/>
    <mergeCell ref="H34:J34"/>
    <mergeCell ref="D78:J78"/>
    <mergeCell ref="D9:J9"/>
    <mergeCell ref="D39:J39"/>
    <mergeCell ref="D75:F75"/>
    <mergeCell ref="H75:J75"/>
    <mergeCell ref="H73:J73"/>
    <mergeCell ref="D74:F74"/>
    <mergeCell ref="H76:J76"/>
    <mergeCell ref="H74:J74"/>
    <mergeCell ref="D73:F73"/>
    <mergeCell ref="D76:F76"/>
    <mergeCell ref="H35:J35"/>
    <mergeCell ref="D35:F35"/>
  </mergeCells>
  <phoneticPr fontId="8" type="noConversion"/>
  <pageMargins left="0.6" right="0.6" top="0.48" bottom="0.5" header="0.5" footer="0.5"/>
  <pageSetup paperSize="9" scale="89" firstPageNumber="2" fitToHeight="0" orientation="portrait" useFirstPageNumber="1" r:id="rId1"/>
  <headerFooter alignWithMargins="0">
    <oddFooter>&amp;L&amp;"Times New Roman,Regular"&amp;11  The accompanying notes are an integral part of these financial statements.
&amp;C&amp;"Times New Roman,Regular"&amp;12&amp;P</oddFooter>
  </headerFooter>
  <rowBreaks count="2" manualBreakCount="2">
    <brk id="30" max="9" man="1"/>
    <brk id="69" max="9" man="1"/>
  </rowBreaks>
  <ignoredErrors>
    <ignoredError sqref="D64:J6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148"/>
  <sheetViews>
    <sheetView showGridLines="0" view="pageBreakPreview" topLeftCell="I34" zoomScale="85" zoomScaleNormal="90" zoomScaleSheetLayoutView="85" workbookViewId="0">
      <selection activeCell="P51" sqref="P51"/>
    </sheetView>
  </sheetViews>
  <sheetFormatPr defaultColWidth="9.140625" defaultRowHeight="19.5" customHeight="1"/>
  <cols>
    <col min="1" max="1" width="50.7109375" style="131" customWidth="1"/>
    <col min="2" max="2" width="4.85546875" style="131" customWidth="1"/>
    <col min="3" max="3" width="1.42578125" style="131" customWidth="1"/>
    <col min="4" max="4" width="14" style="131" customWidth="1"/>
    <col min="5" max="5" width="1.42578125" style="131" customWidth="1"/>
    <col min="6" max="6" width="11.85546875" style="131" customWidth="1"/>
    <col min="7" max="7" width="1.140625" style="131" customWidth="1"/>
    <col min="8" max="8" width="15.5703125" style="131" customWidth="1"/>
    <col min="9" max="9" width="1.140625" style="131" customWidth="1"/>
    <col min="10" max="10" width="12.7109375" style="131" bestFit="1" customWidth="1"/>
    <col min="11" max="11" width="1.28515625" style="131" customWidth="1"/>
    <col min="12" max="12" width="14.28515625" style="131" customWidth="1"/>
    <col min="13" max="13" width="1.28515625" style="131" customWidth="1"/>
    <col min="14" max="14" width="14.7109375" style="131" customWidth="1"/>
    <col min="15" max="15" width="1.28515625" style="131" customWidth="1"/>
    <col min="16" max="16" width="11.140625" style="131" customWidth="1"/>
    <col min="17" max="17" width="1.7109375" style="131" customWidth="1"/>
    <col min="18" max="18" width="13" style="131" customWidth="1"/>
    <col min="19" max="19" width="1.42578125" style="131" customWidth="1"/>
    <col min="20" max="20" width="12.28515625" style="131" bestFit="1" customWidth="1"/>
    <col min="21" max="16384" width="9.140625" style="131"/>
  </cols>
  <sheetData>
    <row r="1" spans="1:18" s="73" customFormat="1" ht="19.5" customHeight="1">
      <c r="A1" s="65" t="s">
        <v>44</v>
      </c>
      <c r="B1" s="26"/>
      <c r="C1" s="26"/>
      <c r="D1" s="10"/>
      <c r="E1" s="10"/>
      <c r="F1" s="10"/>
      <c r="G1" s="10"/>
      <c r="H1" s="10"/>
      <c r="I1" s="10"/>
      <c r="J1" s="10"/>
      <c r="K1" s="10"/>
      <c r="L1" s="50"/>
      <c r="M1" s="50"/>
      <c r="N1" s="50"/>
    </row>
    <row r="2" spans="1:18" s="132" customFormat="1" ht="19.5" customHeight="1">
      <c r="A2" s="130" t="s">
        <v>79</v>
      </c>
      <c r="B2" s="36"/>
      <c r="C2" s="36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2"/>
    </row>
    <row r="3" spans="1:18" s="134" customFormat="1" ht="19.5" customHeight="1"/>
    <row r="4" spans="1:18" ht="18" customHeight="1">
      <c r="A4" s="134"/>
      <c r="B4" s="134"/>
      <c r="C4" s="134"/>
      <c r="D4" s="198" t="s">
        <v>31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18" ht="18" customHeight="1">
      <c r="A5" s="134"/>
      <c r="B5" s="134"/>
      <c r="C5" s="134"/>
      <c r="D5" s="134"/>
      <c r="E5" s="52"/>
      <c r="F5" s="196"/>
      <c r="G5" s="196"/>
      <c r="H5" s="196"/>
      <c r="I5" s="134"/>
      <c r="J5" s="197" t="s">
        <v>23</v>
      </c>
      <c r="K5" s="197"/>
      <c r="L5" s="197"/>
      <c r="M5" s="52"/>
      <c r="O5" s="3"/>
      <c r="P5" s="3"/>
      <c r="Q5" s="4"/>
      <c r="R5" s="3"/>
    </row>
    <row r="6" spans="1:18" ht="18" customHeight="1">
      <c r="A6" s="134"/>
      <c r="B6" s="134"/>
      <c r="C6" s="134"/>
      <c r="D6" s="134"/>
      <c r="E6" s="52"/>
      <c r="F6" s="52"/>
      <c r="G6" s="64"/>
      <c r="H6" s="64"/>
      <c r="I6" s="134"/>
      <c r="J6" s="52"/>
      <c r="K6" s="52"/>
      <c r="L6" s="52"/>
      <c r="M6" s="52"/>
      <c r="O6" s="3"/>
      <c r="P6" s="3"/>
      <c r="Q6" s="4"/>
      <c r="R6" s="3"/>
    </row>
    <row r="7" spans="1:18" ht="18" customHeight="1">
      <c r="A7" s="134"/>
      <c r="B7" s="134"/>
      <c r="C7" s="134"/>
      <c r="D7" s="134"/>
      <c r="E7" s="52"/>
      <c r="F7" s="52" t="s">
        <v>96</v>
      </c>
      <c r="G7" s="52"/>
      <c r="H7" s="52" t="s">
        <v>34</v>
      </c>
      <c r="I7" s="134"/>
      <c r="J7" s="64"/>
      <c r="K7" s="64"/>
      <c r="L7" s="64"/>
      <c r="M7" s="52"/>
      <c r="N7" s="145" t="s">
        <v>97</v>
      </c>
      <c r="O7" s="3"/>
      <c r="P7" s="3"/>
      <c r="Q7" s="4"/>
      <c r="R7" s="3"/>
    </row>
    <row r="8" spans="1:18" ht="18" customHeight="1">
      <c r="A8" s="134"/>
      <c r="B8" s="134"/>
      <c r="C8" s="134"/>
      <c r="D8" s="52" t="s">
        <v>12</v>
      </c>
      <c r="E8" s="52"/>
      <c r="F8" s="52" t="s">
        <v>138</v>
      </c>
      <c r="G8" s="134"/>
      <c r="H8" s="53" t="s">
        <v>35</v>
      </c>
      <c r="I8" s="52"/>
      <c r="J8" s="53"/>
      <c r="M8" s="52"/>
      <c r="N8" s="145" t="s">
        <v>98</v>
      </c>
      <c r="O8" s="5"/>
      <c r="P8" s="145" t="s">
        <v>66</v>
      </c>
      <c r="Q8" s="145"/>
      <c r="R8" s="53"/>
    </row>
    <row r="9" spans="1:18" ht="18" customHeight="1">
      <c r="A9" s="134"/>
      <c r="B9" s="134"/>
      <c r="C9" s="134"/>
      <c r="D9" s="52" t="s">
        <v>126</v>
      </c>
      <c r="E9" s="52"/>
      <c r="F9" s="52" t="s">
        <v>136</v>
      </c>
      <c r="G9" s="134"/>
      <c r="H9" s="52" t="s">
        <v>36</v>
      </c>
      <c r="I9" s="52"/>
      <c r="J9" s="53"/>
      <c r="M9" s="52"/>
      <c r="N9" s="145" t="s">
        <v>99</v>
      </c>
      <c r="O9" s="5"/>
      <c r="P9" s="145" t="s">
        <v>67</v>
      </c>
      <c r="Q9" s="145"/>
      <c r="R9" s="135" t="s">
        <v>29</v>
      </c>
    </row>
    <row r="10" spans="1:18" ht="18" customHeight="1">
      <c r="A10" s="134"/>
      <c r="B10" s="146"/>
      <c r="C10" s="146"/>
      <c r="D10" s="52" t="s">
        <v>24</v>
      </c>
      <c r="E10" s="52"/>
      <c r="F10" s="52" t="s">
        <v>135</v>
      </c>
      <c r="G10" s="52"/>
      <c r="H10" s="53" t="s">
        <v>37</v>
      </c>
      <c r="I10" s="52"/>
      <c r="J10" s="52" t="s">
        <v>61</v>
      </c>
      <c r="K10" s="52"/>
      <c r="L10" s="52" t="s">
        <v>13</v>
      </c>
      <c r="M10" s="52"/>
      <c r="N10" s="135" t="s">
        <v>134</v>
      </c>
      <c r="O10" s="5"/>
      <c r="P10" s="135" t="s">
        <v>68</v>
      </c>
      <c r="Q10" s="135"/>
      <c r="R10" s="135" t="s">
        <v>30</v>
      </c>
    </row>
    <row r="11" spans="1:18" ht="19.5" customHeight="1">
      <c r="A11" s="134"/>
      <c r="D11" s="196" t="s">
        <v>75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</row>
    <row r="12" spans="1:18" ht="19.5" customHeight="1">
      <c r="A12" s="136" t="s">
        <v>109</v>
      </c>
      <c r="B12" s="138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137"/>
      <c r="P12" s="137"/>
    </row>
    <row r="13" spans="1:18" ht="19.5" customHeight="1">
      <c r="A13" s="36" t="s">
        <v>110</v>
      </c>
      <c r="B13" s="138"/>
      <c r="C13" s="147"/>
      <c r="D13" s="37">
        <v>199000</v>
      </c>
      <c r="E13" s="37"/>
      <c r="F13" s="37">
        <v>55824</v>
      </c>
      <c r="G13" s="37"/>
      <c r="H13" s="37">
        <v>6405</v>
      </c>
      <c r="I13" s="37"/>
      <c r="J13" s="37">
        <v>19900</v>
      </c>
      <c r="K13" s="37"/>
      <c r="L13" s="37">
        <v>406354</v>
      </c>
      <c r="M13" s="38"/>
      <c r="N13" s="37">
        <v>687483</v>
      </c>
      <c r="O13" s="37"/>
      <c r="P13" s="139">
        <v>6413</v>
      </c>
      <c r="Q13" s="38"/>
      <c r="R13" s="37">
        <v>693896</v>
      </c>
    </row>
    <row r="14" spans="1:18" ht="12" customHeight="1">
      <c r="A14" s="148"/>
      <c r="B14" s="138"/>
      <c r="C14" s="147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54"/>
      <c r="Q14" s="13"/>
      <c r="R14" s="13"/>
    </row>
    <row r="15" spans="1:18" ht="19.5" customHeight="1">
      <c r="A15" s="110" t="s">
        <v>85</v>
      </c>
      <c r="B15" s="138"/>
      <c r="C15" s="14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139"/>
      <c r="Q15" s="38"/>
      <c r="R15" s="38"/>
    </row>
    <row r="16" spans="1:18" ht="19.5" customHeight="1">
      <c r="A16" s="39" t="s">
        <v>137</v>
      </c>
      <c r="B16" s="138"/>
      <c r="C16" s="147"/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3"/>
      <c r="L16" s="13">
        <f>SFP!F108</f>
        <v>23476</v>
      </c>
      <c r="M16" s="13"/>
      <c r="N16" s="15">
        <f>SUM(D16:L16)</f>
        <v>23476</v>
      </c>
      <c r="O16" s="13"/>
      <c r="P16" s="15">
        <f>SFP!F109</f>
        <v>36</v>
      </c>
      <c r="Q16" s="13"/>
      <c r="R16" s="13">
        <f>SUM(N16:P16)</f>
        <v>23512</v>
      </c>
    </row>
    <row r="17" spans="1:18" ht="19.5" customHeight="1">
      <c r="A17" s="39" t="s">
        <v>89</v>
      </c>
      <c r="B17" s="138"/>
      <c r="C17" s="147"/>
      <c r="D17" s="40">
        <v>0</v>
      </c>
      <c r="E17" s="15"/>
      <c r="F17" s="40">
        <v>0</v>
      </c>
      <c r="G17" s="15"/>
      <c r="H17" s="40">
        <v>0</v>
      </c>
      <c r="I17" s="15"/>
      <c r="J17" s="40">
        <v>0</v>
      </c>
      <c r="K17" s="13"/>
      <c r="L17" s="41">
        <v>0</v>
      </c>
      <c r="M17" s="13"/>
      <c r="N17" s="40">
        <f>SUM(D17:L17)</f>
        <v>0</v>
      </c>
      <c r="O17" s="24"/>
      <c r="P17" s="40">
        <v>0</v>
      </c>
      <c r="Q17" s="13"/>
      <c r="R17" s="40">
        <f>SUM(N17:P17)</f>
        <v>0</v>
      </c>
    </row>
    <row r="18" spans="1:18" ht="19.5" customHeight="1">
      <c r="A18" s="19" t="s">
        <v>86</v>
      </c>
      <c r="B18" s="138"/>
      <c r="C18" s="147"/>
      <c r="D18" s="42">
        <f>SUM(D16:D17)</f>
        <v>0</v>
      </c>
      <c r="E18" s="18"/>
      <c r="F18" s="42">
        <f>SUM(F16:F17)</f>
        <v>0</v>
      </c>
      <c r="G18" s="18"/>
      <c r="H18" s="42">
        <f>SUM(H16:H17)</f>
        <v>0</v>
      </c>
      <c r="I18" s="18"/>
      <c r="J18" s="42">
        <f>SUM(J16:J17)</f>
        <v>0</v>
      </c>
      <c r="K18" s="38"/>
      <c r="L18" s="42">
        <f>SUM(L16:L17)</f>
        <v>23476</v>
      </c>
      <c r="M18" s="38"/>
      <c r="N18" s="42">
        <f>SUM(N16:N17)</f>
        <v>23476</v>
      </c>
      <c r="O18" s="37"/>
      <c r="P18" s="42">
        <f>SUM(P16:P17)</f>
        <v>36</v>
      </c>
      <c r="Q18" s="38"/>
      <c r="R18" s="42">
        <f>SUM(N18:P18)</f>
        <v>23512</v>
      </c>
    </row>
    <row r="19" spans="1:18" ht="12" customHeight="1">
      <c r="A19" s="19"/>
      <c r="B19" s="138"/>
      <c r="C19" s="147"/>
      <c r="D19" s="15"/>
      <c r="E19" s="15"/>
      <c r="F19" s="15"/>
      <c r="G19" s="15"/>
      <c r="H19" s="15"/>
      <c r="I19" s="15"/>
      <c r="J19" s="15"/>
      <c r="K19" s="13"/>
      <c r="L19" s="13"/>
      <c r="M19" s="13"/>
      <c r="N19" s="15"/>
      <c r="O19" s="13"/>
      <c r="P19" s="15"/>
      <c r="Q19" s="13"/>
      <c r="R19" s="13"/>
    </row>
    <row r="20" spans="1:18" ht="19.5" customHeight="1" thickBot="1">
      <c r="A20" s="36" t="s">
        <v>111</v>
      </c>
      <c r="B20" s="138"/>
      <c r="C20" s="132"/>
      <c r="D20" s="43">
        <f>SUM(D13,D18)</f>
        <v>199000</v>
      </c>
      <c r="E20" s="38"/>
      <c r="F20" s="43">
        <f>SUM(F13,F18)</f>
        <v>55824</v>
      </c>
      <c r="G20" s="38"/>
      <c r="H20" s="43">
        <f>SUM(H13,H18)</f>
        <v>6405</v>
      </c>
      <c r="I20" s="38"/>
      <c r="J20" s="43">
        <f>SUM(J13,J18)</f>
        <v>19900</v>
      </c>
      <c r="K20" s="38"/>
      <c r="L20" s="43">
        <f>SUM(L13,L18)</f>
        <v>429830</v>
      </c>
      <c r="M20" s="38"/>
      <c r="N20" s="43">
        <f>SUM(N13,N18)</f>
        <v>710959</v>
      </c>
      <c r="O20" s="38"/>
      <c r="P20" s="43">
        <f>SUM(P13,P18)</f>
        <v>6449</v>
      </c>
      <c r="Q20" s="38"/>
      <c r="R20" s="43">
        <f>SUM(R13,R18)</f>
        <v>717408</v>
      </c>
    </row>
    <row r="21" spans="1:18" ht="18" customHeight="1" thickTop="1"/>
    <row r="22" spans="1:18" s="73" customFormat="1" ht="19.5" customHeight="1">
      <c r="A22" s="65" t="s">
        <v>44</v>
      </c>
      <c r="B22" s="26"/>
      <c r="C22" s="26"/>
      <c r="D22" s="10"/>
      <c r="E22" s="10"/>
      <c r="F22" s="10"/>
      <c r="G22" s="10"/>
      <c r="H22" s="10"/>
      <c r="I22" s="10"/>
      <c r="J22" s="10"/>
      <c r="K22" s="10"/>
      <c r="L22" s="50"/>
      <c r="M22" s="50"/>
      <c r="N22" s="50"/>
    </row>
    <row r="23" spans="1:18" s="132" customFormat="1" ht="19.5" customHeight="1">
      <c r="A23" s="130" t="s">
        <v>79</v>
      </c>
      <c r="B23" s="36"/>
      <c r="C23" s="36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2"/>
    </row>
    <row r="24" spans="1:18" s="134" customFormat="1" ht="19.5" customHeight="1"/>
    <row r="25" spans="1:18" ht="18" customHeight="1">
      <c r="A25" s="134"/>
      <c r="B25" s="134"/>
      <c r="C25" s="134"/>
      <c r="D25" s="198" t="s">
        <v>31</v>
      </c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</row>
    <row r="26" spans="1:18" ht="18" customHeight="1">
      <c r="A26" s="134"/>
      <c r="B26" s="134"/>
      <c r="C26" s="134"/>
      <c r="D26" s="134"/>
      <c r="E26" s="52"/>
      <c r="F26" s="196"/>
      <c r="G26" s="196"/>
      <c r="H26" s="196"/>
      <c r="I26" s="134"/>
      <c r="J26" s="197" t="s">
        <v>23</v>
      </c>
      <c r="K26" s="197"/>
      <c r="L26" s="197"/>
      <c r="M26" s="52"/>
      <c r="O26" s="3"/>
      <c r="P26" s="3"/>
      <c r="Q26" s="4"/>
      <c r="R26" s="3"/>
    </row>
    <row r="27" spans="1:18" ht="18" customHeight="1">
      <c r="A27" s="134"/>
      <c r="B27" s="134"/>
      <c r="C27" s="134"/>
      <c r="D27" s="134"/>
      <c r="E27" s="52"/>
      <c r="F27" s="52"/>
      <c r="G27" s="64"/>
      <c r="H27" s="64"/>
      <c r="I27" s="134"/>
      <c r="J27" s="52"/>
      <c r="K27" s="52"/>
      <c r="L27" s="52"/>
      <c r="M27" s="52"/>
      <c r="O27" s="3"/>
      <c r="P27" s="3"/>
      <c r="Q27" s="4"/>
      <c r="R27" s="3"/>
    </row>
    <row r="28" spans="1:18" ht="18" customHeight="1">
      <c r="A28" s="134"/>
      <c r="B28" s="134"/>
      <c r="C28" s="134"/>
      <c r="D28" s="134"/>
      <c r="E28" s="52"/>
      <c r="F28" s="52" t="s">
        <v>96</v>
      </c>
      <c r="G28" s="52"/>
      <c r="H28" s="52" t="s">
        <v>34</v>
      </c>
      <c r="I28" s="134"/>
      <c r="J28" s="64"/>
      <c r="K28" s="64"/>
      <c r="L28" s="64"/>
      <c r="M28" s="52"/>
      <c r="N28" s="145" t="s">
        <v>97</v>
      </c>
      <c r="O28" s="3"/>
      <c r="P28" s="3"/>
      <c r="Q28" s="4"/>
      <c r="R28" s="3"/>
    </row>
    <row r="29" spans="1:18" ht="18" customHeight="1">
      <c r="A29" s="134"/>
      <c r="B29" s="134"/>
      <c r="C29" s="134"/>
      <c r="D29" s="52" t="s">
        <v>12</v>
      </c>
      <c r="E29" s="52"/>
      <c r="F29" s="52" t="s">
        <v>138</v>
      </c>
      <c r="G29" s="134"/>
      <c r="H29" s="53" t="s">
        <v>35</v>
      </c>
      <c r="I29" s="52"/>
      <c r="J29" s="53"/>
      <c r="M29" s="52"/>
      <c r="N29" s="145" t="s">
        <v>98</v>
      </c>
      <c r="O29" s="5"/>
      <c r="P29" s="145" t="s">
        <v>66</v>
      </c>
      <c r="Q29" s="145"/>
      <c r="R29" s="53"/>
    </row>
    <row r="30" spans="1:18" ht="18" customHeight="1">
      <c r="A30" s="134"/>
      <c r="B30" s="134"/>
      <c r="C30" s="134"/>
      <c r="D30" s="52" t="s">
        <v>126</v>
      </c>
      <c r="E30" s="52"/>
      <c r="F30" s="52" t="s">
        <v>136</v>
      </c>
      <c r="G30" s="134"/>
      <c r="H30" s="52" t="s">
        <v>36</v>
      </c>
      <c r="I30" s="52"/>
      <c r="J30" s="53"/>
      <c r="M30" s="52"/>
      <c r="N30" s="145" t="s">
        <v>99</v>
      </c>
      <c r="O30" s="5"/>
      <c r="P30" s="145" t="s">
        <v>67</v>
      </c>
      <c r="Q30" s="145"/>
      <c r="R30" s="135" t="s">
        <v>29</v>
      </c>
    </row>
    <row r="31" spans="1:18" ht="18" customHeight="1">
      <c r="A31" s="134"/>
      <c r="B31" s="27" t="s">
        <v>7</v>
      </c>
      <c r="C31" s="146"/>
      <c r="D31" s="52" t="s">
        <v>24</v>
      </c>
      <c r="E31" s="52"/>
      <c r="F31" s="52" t="s">
        <v>135</v>
      </c>
      <c r="G31" s="52"/>
      <c r="H31" s="53" t="s">
        <v>37</v>
      </c>
      <c r="I31" s="52"/>
      <c r="J31" s="52" t="s">
        <v>61</v>
      </c>
      <c r="K31" s="52"/>
      <c r="L31" s="52" t="s">
        <v>13</v>
      </c>
      <c r="M31" s="52"/>
      <c r="N31" s="135" t="s">
        <v>134</v>
      </c>
      <c r="O31" s="5"/>
      <c r="P31" s="135" t="s">
        <v>68</v>
      </c>
      <c r="Q31" s="135"/>
      <c r="R31" s="135" t="s">
        <v>30</v>
      </c>
    </row>
    <row r="32" spans="1:18" ht="19.5" customHeight="1">
      <c r="A32" s="134"/>
      <c r="D32" s="196" t="s">
        <v>75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</row>
    <row r="33" spans="1:18" ht="19.5" customHeight="1">
      <c r="A33" s="136" t="s">
        <v>150</v>
      </c>
      <c r="B33" s="138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137"/>
      <c r="P33" s="137"/>
    </row>
    <row r="34" spans="1:18" ht="19.5" customHeight="1">
      <c r="A34" s="36" t="s">
        <v>151</v>
      </c>
      <c r="B34" s="138"/>
      <c r="C34" s="147"/>
      <c r="D34" s="37">
        <v>199000</v>
      </c>
      <c r="E34" s="37"/>
      <c r="F34" s="37">
        <v>55824</v>
      </c>
      <c r="G34" s="37"/>
      <c r="H34" s="37">
        <v>6405</v>
      </c>
      <c r="I34" s="37"/>
      <c r="J34" s="37">
        <v>19900</v>
      </c>
      <c r="K34" s="37"/>
      <c r="L34" s="37">
        <v>469927</v>
      </c>
      <c r="M34" s="38"/>
      <c r="N34" s="37">
        <v>751056</v>
      </c>
      <c r="O34" s="37"/>
      <c r="P34" s="139">
        <v>6987</v>
      </c>
      <c r="Q34" s="38"/>
      <c r="R34" s="37">
        <v>758043</v>
      </c>
    </row>
    <row r="35" spans="1:18" ht="12" customHeight="1">
      <c r="A35" s="148"/>
      <c r="B35" s="138"/>
      <c r="C35" s="147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54"/>
      <c r="Q35" s="13"/>
      <c r="R35" s="13"/>
    </row>
    <row r="36" spans="1:18" ht="20.25" customHeight="1">
      <c r="A36" s="110" t="s">
        <v>154</v>
      </c>
      <c r="B36" s="138"/>
      <c r="C36" s="147"/>
      <c r="D36" s="38"/>
      <c r="E36" s="37"/>
      <c r="F36" s="38"/>
      <c r="G36" s="37"/>
      <c r="H36" s="38"/>
      <c r="I36" s="37"/>
      <c r="J36" s="38"/>
      <c r="K36" s="37"/>
      <c r="L36" s="38"/>
      <c r="M36" s="38"/>
      <c r="N36" s="38"/>
      <c r="O36" s="37"/>
      <c r="P36" s="38"/>
      <c r="Q36" s="38"/>
      <c r="R36" s="38"/>
    </row>
    <row r="37" spans="1:18" ht="20.25" customHeight="1">
      <c r="A37" s="186" t="s">
        <v>155</v>
      </c>
      <c r="B37" s="138"/>
      <c r="C37" s="147"/>
      <c r="D37" s="38"/>
      <c r="E37" s="37"/>
      <c r="F37" s="38"/>
      <c r="G37" s="37"/>
      <c r="H37" s="38"/>
      <c r="I37" s="37"/>
      <c r="J37" s="38"/>
      <c r="K37" s="37"/>
      <c r="L37" s="38"/>
      <c r="M37" s="38"/>
      <c r="N37" s="38"/>
      <c r="O37" s="37"/>
      <c r="P37" s="38"/>
      <c r="Q37" s="38"/>
      <c r="R37" s="38"/>
    </row>
    <row r="38" spans="1:18" ht="20.25" customHeight="1">
      <c r="A38" s="39" t="s">
        <v>161</v>
      </c>
      <c r="B38" s="138">
        <v>10</v>
      </c>
      <c r="C38" s="147"/>
      <c r="D38" s="15">
        <v>0</v>
      </c>
      <c r="E38" s="15"/>
      <c r="F38" s="15">
        <v>0</v>
      </c>
      <c r="G38" s="15"/>
      <c r="H38" s="15">
        <v>0</v>
      </c>
      <c r="I38" s="15"/>
      <c r="J38" s="15">
        <v>0</v>
      </c>
      <c r="K38" s="13"/>
      <c r="L38" s="13">
        <v>-238800</v>
      </c>
      <c r="M38" s="13"/>
      <c r="N38" s="13">
        <f>SUM(D38:L38)</f>
        <v>-238800</v>
      </c>
      <c r="O38" s="24"/>
      <c r="P38" s="15">
        <v>0</v>
      </c>
      <c r="Q38" s="13"/>
      <c r="R38" s="13">
        <f>SUM(N38:P38)</f>
        <v>-238800</v>
      </c>
    </row>
    <row r="39" spans="1:18" ht="20.25" customHeight="1">
      <c r="A39" s="110" t="s">
        <v>156</v>
      </c>
      <c r="B39" s="138"/>
      <c r="C39" s="147"/>
      <c r="D39" s="187">
        <f>SUM(D37:D38)</f>
        <v>0</v>
      </c>
      <c r="E39" s="18"/>
      <c r="F39" s="187">
        <f>SUM(F37:F38)</f>
        <v>0</v>
      </c>
      <c r="G39" s="18"/>
      <c r="H39" s="187">
        <f>SUM(H37:H38)</f>
        <v>0</v>
      </c>
      <c r="I39" s="18"/>
      <c r="J39" s="187">
        <f>SUM(J37:J38)</f>
        <v>0</v>
      </c>
      <c r="K39" s="38"/>
      <c r="L39" s="187">
        <f>SUM(L37:L38)</f>
        <v>-238800</v>
      </c>
      <c r="M39" s="38"/>
      <c r="N39" s="187">
        <f>SUM(N37:N38)</f>
        <v>-238800</v>
      </c>
      <c r="O39" s="37"/>
      <c r="P39" s="187">
        <f>SUM(P37:P38)</f>
        <v>0</v>
      </c>
      <c r="Q39" s="38"/>
      <c r="R39" s="187">
        <f>SUM(R37:R38)</f>
        <v>-238800</v>
      </c>
    </row>
    <row r="40" spans="1:18" ht="20.25" customHeight="1">
      <c r="A40" s="186"/>
      <c r="B40" s="138"/>
      <c r="C40" s="147"/>
      <c r="D40" s="38"/>
      <c r="E40" s="37"/>
      <c r="F40" s="38"/>
      <c r="G40" s="37"/>
      <c r="H40" s="38"/>
      <c r="I40" s="37"/>
      <c r="J40" s="38"/>
      <c r="K40" s="37"/>
      <c r="L40" s="38"/>
      <c r="M40" s="38"/>
      <c r="N40" s="38"/>
      <c r="O40" s="37"/>
      <c r="P40" s="38"/>
      <c r="Q40" s="38"/>
      <c r="R40" s="38"/>
    </row>
    <row r="41" spans="1:18" ht="19.5" customHeight="1">
      <c r="A41" s="110" t="s">
        <v>85</v>
      </c>
      <c r="B41" s="138"/>
      <c r="C41" s="147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139"/>
      <c r="Q41" s="38"/>
      <c r="R41" s="38"/>
    </row>
    <row r="42" spans="1:18" ht="19.5" customHeight="1">
      <c r="A42" s="39" t="s">
        <v>137</v>
      </c>
      <c r="B42" s="138"/>
      <c r="C42" s="147"/>
      <c r="D42" s="15">
        <v>0</v>
      </c>
      <c r="E42" s="15"/>
      <c r="F42" s="15">
        <v>0</v>
      </c>
      <c r="G42" s="15"/>
      <c r="H42" s="15">
        <v>0</v>
      </c>
      <c r="I42" s="15"/>
      <c r="J42" s="15">
        <v>0</v>
      </c>
      <c r="K42" s="13"/>
      <c r="L42" s="13">
        <f>SFP!D108</f>
        <v>24473</v>
      </c>
      <c r="M42" s="13"/>
      <c r="N42" s="15">
        <f>SUM(D42:L42)</f>
        <v>24473</v>
      </c>
      <c r="O42" s="13"/>
      <c r="P42" s="15">
        <f>SFP!D109</f>
        <v>73</v>
      </c>
      <c r="Q42" s="13"/>
      <c r="R42" s="13">
        <f>SUM(N42:P42)</f>
        <v>24546</v>
      </c>
    </row>
    <row r="43" spans="1:18" ht="19.5" customHeight="1">
      <c r="A43" s="39" t="s">
        <v>89</v>
      </c>
      <c r="B43" s="138"/>
      <c r="C43" s="147"/>
      <c r="D43" s="40">
        <v>0</v>
      </c>
      <c r="E43" s="15"/>
      <c r="F43" s="40">
        <v>0</v>
      </c>
      <c r="G43" s="15"/>
      <c r="H43" s="40">
        <v>0</v>
      </c>
      <c r="I43" s="15"/>
      <c r="J43" s="40">
        <v>0</v>
      </c>
      <c r="K43" s="13"/>
      <c r="L43" s="41">
        <v>0</v>
      </c>
      <c r="M43" s="13"/>
      <c r="N43" s="40">
        <f>SUM(D43:L43)</f>
        <v>0</v>
      </c>
      <c r="O43" s="24"/>
      <c r="P43" s="40">
        <v>0</v>
      </c>
      <c r="Q43" s="13"/>
      <c r="R43" s="40">
        <f>SUM(N43:P43)</f>
        <v>0</v>
      </c>
    </row>
    <row r="44" spans="1:18" ht="19.5" customHeight="1">
      <c r="A44" s="19" t="s">
        <v>86</v>
      </c>
      <c r="B44" s="138"/>
      <c r="C44" s="147"/>
      <c r="D44" s="42">
        <f>SUM(D42:D43)</f>
        <v>0</v>
      </c>
      <c r="E44" s="18"/>
      <c r="F44" s="42">
        <f>SUM(F42:F43)</f>
        <v>0</v>
      </c>
      <c r="G44" s="18"/>
      <c r="H44" s="42">
        <f>SUM(H42:H43)</f>
        <v>0</v>
      </c>
      <c r="I44" s="18"/>
      <c r="J44" s="42">
        <f>SUM(J42:J43)</f>
        <v>0</v>
      </c>
      <c r="K44" s="38"/>
      <c r="L44" s="42">
        <f>SUM(L42:L43)</f>
        <v>24473</v>
      </c>
      <c r="M44" s="38"/>
      <c r="N44" s="42">
        <f>SUM(N42:N43)</f>
        <v>24473</v>
      </c>
      <c r="O44" s="37"/>
      <c r="P44" s="42">
        <f>SUM(P42:P43)</f>
        <v>73</v>
      </c>
      <c r="Q44" s="38"/>
      <c r="R44" s="42">
        <f>SUM(N44:P44)</f>
        <v>24546</v>
      </c>
    </row>
    <row r="45" spans="1:18" ht="12" customHeight="1">
      <c r="A45" s="19"/>
      <c r="B45" s="138"/>
      <c r="C45" s="147"/>
      <c r="D45" s="15"/>
      <c r="E45" s="15"/>
      <c r="F45" s="15"/>
      <c r="G45" s="15"/>
      <c r="H45" s="15"/>
      <c r="I45" s="15"/>
      <c r="J45" s="15"/>
      <c r="K45" s="13"/>
      <c r="L45" s="13"/>
      <c r="M45" s="13"/>
      <c r="N45" s="15"/>
      <c r="O45" s="13"/>
      <c r="P45" s="15"/>
      <c r="Q45" s="13"/>
      <c r="R45" s="13"/>
    </row>
    <row r="46" spans="1:18" ht="19.5" customHeight="1" thickBot="1">
      <c r="A46" s="36" t="s">
        <v>152</v>
      </c>
      <c r="B46" s="138"/>
      <c r="C46" s="132"/>
      <c r="D46" s="43">
        <f>SUM(D34,D44,D39)</f>
        <v>199000</v>
      </c>
      <c r="E46" s="38"/>
      <c r="F46" s="43">
        <f>SUM(F34,F44,F39)</f>
        <v>55824</v>
      </c>
      <c r="G46" s="38"/>
      <c r="H46" s="43">
        <f>SUM(H34,H44,H39)</f>
        <v>6405</v>
      </c>
      <c r="I46" s="38"/>
      <c r="J46" s="43">
        <f>SUM(J34,J44,J39)</f>
        <v>19900</v>
      </c>
      <c r="K46" s="38"/>
      <c r="L46" s="43">
        <f>SUM(L34,L44,L39)</f>
        <v>255600</v>
      </c>
      <c r="M46" s="38"/>
      <c r="N46" s="43">
        <f>SUM(N34,N44,N39)</f>
        <v>536729</v>
      </c>
      <c r="O46" s="38"/>
      <c r="P46" s="43">
        <f>SUM(P34,P44,P39)</f>
        <v>7060</v>
      </c>
      <c r="Q46" s="38"/>
      <c r="R46" s="43">
        <f>SUM(R34,R44,R39)</f>
        <v>543789</v>
      </c>
    </row>
    <row r="47" spans="1:18" ht="19.5" customHeight="1" thickTop="1">
      <c r="N47" s="143">
        <f>N46-SFP!D64</f>
        <v>0</v>
      </c>
      <c r="P47" s="143">
        <f>P46-SFP!D65</f>
        <v>0</v>
      </c>
      <c r="R47" s="143">
        <f>R46-SFP!D66</f>
        <v>0</v>
      </c>
    </row>
    <row r="48" spans="1:18" ht="19.5" customHeight="1">
      <c r="D48" s="143"/>
      <c r="J48" s="149"/>
      <c r="L48" s="48"/>
      <c r="M48" s="48"/>
      <c r="N48" s="48"/>
      <c r="O48" s="48"/>
      <c r="P48" s="48"/>
      <c r="Q48" s="48"/>
      <c r="R48" s="48"/>
    </row>
    <row r="49" spans="12:18" ht="19.5" customHeight="1">
      <c r="L49" s="143"/>
      <c r="N49" s="143"/>
      <c r="R49" s="143"/>
    </row>
    <row r="95" spans="1:1" ht="19.5" customHeight="1">
      <c r="A95" s="144" t="s">
        <v>33</v>
      </c>
    </row>
    <row r="144" spans="8:10" ht="19.5" customHeight="1">
      <c r="H144" s="131">
        <v>9514</v>
      </c>
      <c r="J144" s="131">
        <v>11050</v>
      </c>
    </row>
    <row r="148" spans="4:4" ht="19.5" customHeight="1">
      <c r="D148" s="131">
        <f>D139/199000</f>
        <v>0</v>
      </c>
    </row>
  </sheetData>
  <mergeCells count="8">
    <mergeCell ref="D32:R32"/>
    <mergeCell ref="J5:L5"/>
    <mergeCell ref="D4:R4"/>
    <mergeCell ref="F5:H5"/>
    <mergeCell ref="D11:R11"/>
    <mergeCell ref="D25:R25"/>
    <mergeCell ref="F26:H26"/>
    <mergeCell ref="J26:L26"/>
  </mergeCells>
  <phoneticPr fontId="8" type="noConversion"/>
  <pageMargins left="0.8" right="0.6" top="0.48" bottom="0.5" header="0.5" footer="0.5"/>
  <pageSetup paperSize="9" scale="77" firstPageNumber="5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Roman,Regular"&amp;13&amp;P</oddFooter>
  </headerFooter>
  <rowBreaks count="1" manualBreakCount="1">
    <brk id="2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145"/>
  <sheetViews>
    <sheetView showGridLines="0" view="pageBreakPreview" topLeftCell="A31" zoomScale="85" zoomScaleNormal="85" zoomScaleSheetLayoutView="85" workbookViewId="0">
      <selection activeCell="G47" sqref="G47"/>
    </sheetView>
  </sheetViews>
  <sheetFormatPr defaultColWidth="9.140625" defaultRowHeight="19.5" customHeight="1"/>
  <cols>
    <col min="1" max="1" width="50.140625" style="131" customWidth="1"/>
    <col min="2" max="2" width="7.42578125" style="131" customWidth="1"/>
    <col min="3" max="3" width="15.7109375" style="131" customWidth="1"/>
    <col min="4" max="4" width="2.28515625" style="131" customWidth="1"/>
    <col min="5" max="5" width="15.7109375" style="131" customWidth="1"/>
    <col min="6" max="6" width="2.28515625" style="131" customWidth="1"/>
    <col min="7" max="7" width="15.7109375" style="131" customWidth="1"/>
    <col min="8" max="8" width="2.28515625" style="131" customWidth="1"/>
    <col min="9" max="9" width="15.7109375" style="131" customWidth="1"/>
    <col min="10" max="10" width="2.28515625" style="131" customWidth="1"/>
    <col min="11" max="11" width="15.7109375" style="131" customWidth="1"/>
    <col min="12" max="12" width="2.28515625" style="131" customWidth="1"/>
    <col min="13" max="16384" width="9.140625" style="131"/>
  </cols>
  <sheetData>
    <row r="1" spans="1:16" s="129" customFormat="1" ht="19.5" customHeight="1">
      <c r="A1" s="65" t="s">
        <v>44</v>
      </c>
      <c r="B1" s="65"/>
      <c r="C1" s="10"/>
      <c r="D1" s="10"/>
      <c r="E1" s="10"/>
      <c r="F1" s="10"/>
      <c r="G1" s="10"/>
      <c r="H1" s="10"/>
      <c r="I1" s="128"/>
      <c r="J1" s="128"/>
    </row>
    <row r="2" spans="1:16" s="132" customFormat="1" ht="19.5" customHeight="1">
      <c r="A2" s="130" t="s">
        <v>79</v>
      </c>
      <c r="B2" s="130"/>
      <c r="C2" s="131"/>
      <c r="D2" s="131"/>
      <c r="E2" s="131"/>
      <c r="F2" s="131"/>
      <c r="G2" s="131"/>
      <c r="H2" s="131"/>
      <c r="I2" s="131"/>
      <c r="J2" s="131"/>
      <c r="K2" s="2"/>
    </row>
    <row r="3" spans="1:16" s="134" customFormat="1" ht="19.5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6" ht="18" customHeight="1">
      <c r="A4" s="134"/>
      <c r="B4" s="134"/>
      <c r="C4" s="198" t="s">
        <v>27</v>
      </c>
      <c r="D4" s="198"/>
      <c r="E4" s="198"/>
      <c r="F4" s="198"/>
      <c r="G4" s="198"/>
      <c r="H4" s="198"/>
      <c r="I4" s="198"/>
      <c r="J4" s="198"/>
      <c r="K4" s="198"/>
    </row>
    <row r="5" spans="1:16" ht="18" customHeight="1">
      <c r="A5" s="134"/>
      <c r="B5" s="134"/>
      <c r="D5" s="52"/>
      <c r="E5" s="134"/>
      <c r="F5" s="134"/>
      <c r="G5" s="197" t="s">
        <v>23</v>
      </c>
      <c r="H5" s="197"/>
      <c r="I5" s="197"/>
      <c r="J5" s="52"/>
    </row>
    <row r="6" spans="1:16" ht="18" customHeight="1">
      <c r="A6" s="134"/>
      <c r="B6" s="134"/>
      <c r="C6" s="52" t="s">
        <v>12</v>
      </c>
      <c r="D6" s="52"/>
      <c r="E6" s="52" t="s">
        <v>96</v>
      </c>
      <c r="F6" s="134"/>
      <c r="J6" s="52"/>
      <c r="K6" s="53"/>
    </row>
    <row r="7" spans="1:16" ht="18" customHeight="1">
      <c r="A7" s="134"/>
      <c r="B7" s="134"/>
      <c r="C7" s="52" t="s">
        <v>126</v>
      </c>
      <c r="D7" s="52"/>
      <c r="E7" s="52" t="s">
        <v>138</v>
      </c>
      <c r="F7" s="134"/>
      <c r="G7" s="53"/>
      <c r="J7" s="52"/>
      <c r="K7" s="53" t="s">
        <v>29</v>
      </c>
    </row>
    <row r="8" spans="1:16" ht="18" customHeight="1">
      <c r="A8" s="134"/>
      <c r="B8" s="64"/>
      <c r="C8" s="52" t="s">
        <v>24</v>
      </c>
      <c r="D8" s="52"/>
      <c r="E8" s="52" t="s">
        <v>139</v>
      </c>
      <c r="F8" s="52"/>
      <c r="G8" s="52" t="s">
        <v>61</v>
      </c>
      <c r="H8" s="52"/>
      <c r="I8" s="52" t="s">
        <v>13</v>
      </c>
      <c r="J8" s="52"/>
      <c r="K8" s="135" t="s">
        <v>30</v>
      </c>
    </row>
    <row r="9" spans="1:16" ht="18" customHeight="1">
      <c r="A9" s="134"/>
      <c r="B9" s="134"/>
      <c r="C9" s="196" t="s">
        <v>75</v>
      </c>
      <c r="D9" s="196"/>
      <c r="E9" s="196"/>
      <c r="F9" s="196"/>
      <c r="G9" s="196"/>
      <c r="H9" s="196"/>
      <c r="I9" s="196"/>
      <c r="J9" s="196"/>
      <c r="K9" s="196"/>
    </row>
    <row r="10" spans="1:16" ht="19.5" customHeight="1">
      <c r="A10" s="136" t="s">
        <v>109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137"/>
      <c r="P10" s="137"/>
    </row>
    <row r="11" spans="1:16" ht="19.5" customHeight="1">
      <c r="A11" s="36" t="s">
        <v>110</v>
      </c>
      <c r="B11" s="138"/>
      <c r="C11" s="55">
        <v>199000</v>
      </c>
      <c r="D11" s="55"/>
      <c r="E11" s="55">
        <v>55824</v>
      </c>
      <c r="F11" s="55"/>
      <c r="G11" s="55">
        <v>19900</v>
      </c>
      <c r="H11" s="55"/>
      <c r="I11" s="55">
        <v>359917</v>
      </c>
      <c r="J11" s="55"/>
      <c r="K11" s="139">
        <v>634641</v>
      </c>
      <c r="L11" s="55"/>
    </row>
    <row r="12" spans="1:16" s="36" customFormat="1" ht="12" customHeight="1">
      <c r="B12" s="138"/>
      <c r="C12" s="55"/>
      <c r="D12" s="55"/>
      <c r="E12" s="55"/>
      <c r="F12" s="55"/>
      <c r="G12" s="55"/>
      <c r="H12" s="55"/>
      <c r="I12" s="55"/>
      <c r="J12" s="55"/>
      <c r="K12" s="44"/>
    </row>
    <row r="13" spans="1:16" ht="19.5" customHeight="1">
      <c r="A13" s="110" t="s">
        <v>85</v>
      </c>
      <c r="B13" s="138"/>
      <c r="C13" s="139"/>
      <c r="D13" s="139"/>
      <c r="E13" s="139"/>
      <c r="F13" s="139"/>
      <c r="G13" s="139"/>
      <c r="H13" s="139"/>
      <c r="I13" s="54"/>
      <c r="J13" s="139"/>
      <c r="K13" s="12"/>
      <c r="L13" s="55"/>
    </row>
    <row r="14" spans="1:16" ht="19.5" customHeight="1">
      <c r="A14" s="39" t="s">
        <v>137</v>
      </c>
      <c r="B14" s="138"/>
      <c r="C14" s="139">
        <v>0</v>
      </c>
      <c r="D14" s="139"/>
      <c r="E14" s="139">
        <v>0</v>
      </c>
      <c r="F14" s="139"/>
      <c r="G14" s="139">
        <v>0</v>
      </c>
      <c r="H14" s="139"/>
      <c r="I14" s="54">
        <f>SFP!J108</f>
        <v>19617</v>
      </c>
      <c r="J14" s="139"/>
      <c r="K14" s="54">
        <f>SUM(C14:I14)</f>
        <v>19617</v>
      </c>
      <c r="L14" s="55"/>
    </row>
    <row r="15" spans="1:16" ht="19.5" customHeight="1">
      <c r="A15" s="39" t="s">
        <v>89</v>
      </c>
      <c r="B15" s="138"/>
      <c r="C15" s="54">
        <v>0</v>
      </c>
      <c r="D15" s="54"/>
      <c r="E15" s="54">
        <v>0</v>
      </c>
      <c r="F15" s="54"/>
      <c r="G15" s="54">
        <v>0</v>
      </c>
      <c r="H15" s="139"/>
      <c r="I15" s="54">
        <v>0</v>
      </c>
      <c r="J15" s="139"/>
      <c r="K15" s="54">
        <f>SUM(C15:I15)</f>
        <v>0</v>
      </c>
      <c r="L15" s="55"/>
    </row>
    <row r="16" spans="1:16" s="134" customFormat="1" ht="19.5" customHeight="1">
      <c r="A16" s="19" t="s">
        <v>86</v>
      </c>
      <c r="B16" s="64"/>
      <c r="C16" s="86">
        <f>SUM(C14:C15)</f>
        <v>0</v>
      </c>
      <c r="D16" s="139"/>
      <c r="E16" s="86">
        <f>SUM(E14:E15)</f>
        <v>0</v>
      </c>
      <c r="F16" s="139"/>
      <c r="G16" s="86">
        <f>SUM(G14:G15)</f>
        <v>0</v>
      </c>
      <c r="H16" s="139"/>
      <c r="I16" s="86">
        <f>SUM(I14:I15)</f>
        <v>19617</v>
      </c>
      <c r="J16" s="139"/>
      <c r="K16" s="86">
        <f>SUM(K14:K15)</f>
        <v>19617</v>
      </c>
      <c r="L16" s="139"/>
    </row>
    <row r="17" spans="1:16" ht="12" customHeight="1">
      <c r="A17" s="39"/>
      <c r="B17" s="138"/>
      <c r="C17" s="45"/>
      <c r="D17" s="45"/>
      <c r="E17" s="45"/>
      <c r="F17" s="45"/>
      <c r="G17" s="45"/>
      <c r="H17" s="14"/>
      <c r="I17" s="13"/>
      <c r="J17" s="13"/>
      <c r="K17" s="13"/>
    </row>
    <row r="18" spans="1:16" ht="19.5" customHeight="1" thickBot="1">
      <c r="A18" s="36" t="s">
        <v>111</v>
      </c>
      <c r="B18" s="132"/>
      <c r="C18" s="46">
        <f>SUM(C11,C16)</f>
        <v>199000</v>
      </c>
      <c r="D18" s="47"/>
      <c r="E18" s="46">
        <f>SUM(E11,E16)</f>
        <v>55824</v>
      </c>
      <c r="F18" s="47"/>
      <c r="G18" s="46">
        <f>SUM(G11,G16)</f>
        <v>19900</v>
      </c>
      <c r="H18" s="47"/>
      <c r="I18" s="46">
        <f>SUM(I11,I16)</f>
        <v>379534</v>
      </c>
      <c r="J18" s="47"/>
      <c r="K18" s="46">
        <f>SUM(K11,K16)</f>
        <v>654258</v>
      </c>
    </row>
    <row r="19" spans="1:16" ht="18" customHeight="1" thickTop="1">
      <c r="A19" s="36"/>
      <c r="B19" s="140"/>
      <c r="C19" s="47"/>
      <c r="D19" s="44"/>
      <c r="E19" s="47"/>
      <c r="F19" s="44"/>
      <c r="G19" s="47"/>
      <c r="H19" s="44"/>
      <c r="I19" s="47"/>
      <c r="J19" s="44"/>
      <c r="K19" s="47"/>
    </row>
    <row r="20" spans="1:16" s="129" customFormat="1" ht="19.5" customHeight="1">
      <c r="A20" s="65" t="s">
        <v>44</v>
      </c>
      <c r="B20" s="65"/>
      <c r="C20" s="10"/>
      <c r="D20" s="10"/>
      <c r="E20" s="10"/>
      <c r="F20" s="10"/>
      <c r="G20" s="10"/>
      <c r="H20" s="10"/>
      <c r="I20" s="128"/>
      <c r="J20" s="128"/>
    </row>
    <row r="21" spans="1:16" s="132" customFormat="1" ht="19.5" customHeight="1">
      <c r="A21" s="130" t="s">
        <v>79</v>
      </c>
      <c r="B21" s="130"/>
      <c r="C21" s="131"/>
      <c r="D21" s="131"/>
      <c r="E21" s="131"/>
      <c r="F21" s="131"/>
      <c r="G21" s="131"/>
      <c r="H21" s="131"/>
      <c r="I21" s="131"/>
      <c r="J21" s="131"/>
      <c r="K21" s="2"/>
    </row>
    <row r="22" spans="1:16" s="134" customFormat="1" ht="19.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</row>
    <row r="23" spans="1:16" ht="18" customHeight="1">
      <c r="A23" s="134"/>
      <c r="B23" s="134"/>
      <c r="C23" s="198" t="s">
        <v>27</v>
      </c>
      <c r="D23" s="198"/>
      <c r="E23" s="198"/>
      <c r="F23" s="198"/>
      <c r="G23" s="198"/>
      <c r="H23" s="198"/>
      <c r="I23" s="198"/>
      <c r="J23" s="198"/>
      <c r="K23" s="198"/>
    </row>
    <row r="24" spans="1:16" ht="18" customHeight="1">
      <c r="A24" s="134"/>
      <c r="B24" s="134"/>
      <c r="D24" s="52"/>
      <c r="E24" s="134"/>
      <c r="F24" s="134"/>
      <c r="G24" s="197" t="s">
        <v>23</v>
      </c>
      <c r="H24" s="197"/>
      <c r="I24" s="197"/>
      <c r="J24" s="52"/>
    </row>
    <row r="25" spans="1:16" ht="18" customHeight="1">
      <c r="A25" s="134"/>
      <c r="B25" s="134"/>
      <c r="C25" s="52" t="s">
        <v>12</v>
      </c>
      <c r="D25" s="52"/>
      <c r="E25" s="52" t="s">
        <v>96</v>
      </c>
      <c r="F25" s="134"/>
      <c r="J25" s="52"/>
      <c r="K25" s="53"/>
    </row>
    <row r="26" spans="1:16" ht="18" customHeight="1">
      <c r="A26" s="134"/>
      <c r="B26" s="134"/>
      <c r="C26" s="52" t="s">
        <v>126</v>
      </c>
      <c r="D26" s="52"/>
      <c r="E26" s="52" t="s">
        <v>138</v>
      </c>
      <c r="F26" s="134"/>
      <c r="G26" s="53"/>
      <c r="J26" s="52"/>
      <c r="K26" s="53" t="s">
        <v>29</v>
      </c>
    </row>
    <row r="27" spans="1:16" ht="18" customHeight="1">
      <c r="A27" s="134"/>
      <c r="B27" s="27" t="s">
        <v>7</v>
      </c>
      <c r="C27" s="52" t="s">
        <v>24</v>
      </c>
      <c r="D27" s="52"/>
      <c r="E27" s="52" t="s">
        <v>139</v>
      </c>
      <c r="F27" s="52"/>
      <c r="G27" s="52" t="s">
        <v>61</v>
      </c>
      <c r="H27" s="52"/>
      <c r="I27" s="52" t="s">
        <v>13</v>
      </c>
      <c r="J27" s="52"/>
      <c r="K27" s="135" t="s">
        <v>30</v>
      </c>
    </row>
    <row r="28" spans="1:16" ht="18" customHeight="1">
      <c r="A28" s="134"/>
      <c r="B28" s="134"/>
      <c r="C28" s="196" t="s">
        <v>75</v>
      </c>
      <c r="D28" s="196"/>
      <c r="E28" s="196"/>
      <c r="F28" s="196"/>
      <c r="G28" s="196"/>
      <c r="H28" s="196"/>
      <c r="I28" s="196"/>
      <c r="J28" s="196"/>
      <c r="K28" s="196"/>
    </row>
    <row r="29" spans="1:16" ht="19.5" customHeight="1">
      <c r="A29" s="136" t="s">
        <v>150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137"/>
      <c r="P29" s="137"/>
    </row>
    <row r="30" spans="1:16" ht="19.5" customHeight="1">
      <c r="A30" s="36" t="s">
        <v>151</v>
      </c>
      <c r="B30" s="138"/>
      <c r="C30" s="55">
        <v>199000</v>
      </c>
      <c r="D30" s="55"/>
      <c r="E30" s="55">
        <v>55824</v>
      </c>
      <c r="F30" s="55"/>
      <c r="G30" s="55">
        <v>19900</v>
      </c>
      <c r="H30" s="55"/>
      <c r="I30" s="55">
        <v>410971</v>
      </c>
      <c r="J30" s="55"/>
      <c r="K30" s="44">
        <f>SUM(C30:I30)</f>
        <v>685695</v>
      </c>
      <c r="L30" s="55"/>
    </row>
    <row r="31" spans="1:16" s="36" customFormat="1" ht="12" customHeight="1">
      <c r="B31" s="138"/>
      <c r="C31" s="55"/>
      <c r="D31" s="55"/>
      <c r="E31" s="55"/>
      <c r="F31" s="55"/>
      <c r="G31" s="55"/>
      <c r="H31" s="55"/>
      <c r="I31" s="55"/>
      <c r="J31" s="55"/>
      <c r="K31" s="44"/>
    </row>
    <row r="32" spans="1:16" s="134" customFormat="1" ht="19.5" customHeight="1">
      <c r="A32" s="110" t="s">
        <v>154</v>
      </c>
      <c r="B32" s="64"/>
      <c r="C32" s="64"/>
      <c r="D32" s="139"/>
      <c r="E32" s="139"/>
      <c r="F32" s="139"/>
      <c r="G32" s="139"/>
      <c r="H32" s="139"/>
      <c r="I32" s="139"/>
      <c r="J32" s="139"/>
      <c r="K32" s="139"/>
      <c r="L32" s="139"/>
      <c r="M32" s="139"/>
    </row>
    <row r="33" spans="1:13" s="134" customFormat="1" ht="19.5" customHeight="1">
      <c r="A33" s="186" t="s">
        <v>155</v>
      </c>
      <c r="B33" s="64"/>
      <c r="C33" s="64"/>
      <c r="D33" s="139"/>
      <c r="E33" s="139"/>
      <c r="F33" s="139"/>
      <c r="G33" s="139"/>
      <c r="H33" s="139"/>
      <c r="I33" s="139"/>
      <c r="J33" s="139"/>
      <c r="K33" s="139"/>
      <c r="L33" s="139"/>
      <c r="M33" s="139"/>
    </row>
    <row r="34" spans="1:13" s="134" customFormat="1" ht="19.5" customHeight="1">
      <c r="A34" s="39" t="s">
        <v>161</v>
      </c>
      <c r="B34" s="138">
        <v>10</v>
      </c>
      <c r="C34" s="15">
        <v>0</v>
      </c>
      <c r="D34" s="15"/>
      <c r="E34" s="15">
        <v>0</v>
      </c>
      <c r="F34" s="15"/>
      <c r="G34" s="15">
        <v>0</v>
      </c>
      <c r="H34" s="64"/>
      <c r="I34" s="13">
        <v>-238800</v>
      </c>
      <c r="J34" s="64"/>
      <c r="K34" s="54">
        <f>SUM(C34:I34)</f>
        <v>-238800</v>
      </c>
      <c r="L34" s="64"/>
      <c r="M34" s="64"/>
    </row>
    <row r="35" spans="1:13" s="134" customFormat="1" ht="19.5" customHeight="1">
      <c r="A35" s="110" t="s">
        <v>156</v>
      </c>
      <c r="B35" s="64"/>
      <c r="C35" s="187">
        <f>SUM(C33:C34)</f>
        <v>0</v>
      </c>
      <c r="D35" s="18"/>
      <c r="E35" s="187">
        <f>SUM(E33:E34)</f>
        <v>0</v>
      </c>
      <c r="F35" s="18"/>
      <c r="G35" s="187">
        <f>SUM(G33:G34)</f>
        <v>0</v>
      </c>
      <c r="H35" s="64"/>
      <c r="I35" s="187">
        <f>SUM(I33:I34)</f>
        <v>-238800</v>
      </c>
      <c r="J35" s="64"/>
      <c r="K35" s="187">
        <f>SUM(K33:K34)</f>
        <v>-238800</v>
      </c>
      <c r="L35" s="64"/>
      <c r="M35" s="64"/>
    </row>
    <row r="36" spans="1:13" s="134" customFormat="1" ht="19.5" customHeight="1">
      <c r="A36" s="110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9.5" customHeight="1">
      <c r="A37" s="110" t="s">
        <v>85</v>
      </c>
      <c r="B37" s="138"/>
      <c r="C37" s="139"/>
      <c r="D37" s="139"/>
      <c r="E37" s="139"/>
      <c r="F37" s="139"/>
      <c r="G37" s="139"/>
      <c r="H37" s="139"/>
      <c r="I37" s="54"/>
      <c r="J37" s="139"/>
      <c r="K37" s="12"/>
      <c r="L37" s="55"/>
    </row>
    <row r="38" spans="1:13" ht="19.5" customHeight="1">
      <c r="A38" s="39" t="s">
        <v>137</v>
      </c>
      <c r="B38" s="138"/>
      <c r="C38" s="139">
        <v>0</v>
      </c>
      <c r="D38" s="139"/>
      <c r="E38" s="139">
        <v>0</v>
      </c>
      <c r="F38" s="139"/>
      <c r="G38" s="139">
        <v>0</v>
      </c>
      <c r="H38" s="139"/>
      <c r="I38" s="189">
        <f>SFP!H108</f>
        <v>18899</v>
      </c>
      <c r="J38" s="139"/>
      <c r="K38" s="54">
        <f>SUM(C38:I38)</f>
        <v>18899</v>
      </c>
      <c r="L38" s="55"/>
    </row>
    <row r="39" spans="1:13" ht="19.5" customHeight="1">
      <c r="A39" s="39" t="s">
        <v>89</v>
      </c>
      <c r="B39" s="138"/>
      <c r="C39" s="54">
        <v>0</v>
      </c>
      <c r="D39" s="54"/>
      <c r="E39" s="54">
        <v>0</v>
      </c>
      <c r="F39" s="54"/>
      <c r="G39" s="54">
        <v>0</v>
      </c>
      <c r="H39" s="139"/>
      <c r="I39" s="54">
        <v>0</v>
      </c>
      <c r="J39" s="139"/>
      <c r="K39" s="54">
        <f>SUM(C39:I39)</f>
        <v>0</v>
      </c>
      <c r="L39" s="55"/>
    </row>
    <row r="40" spans="1:13" ht="19.5" customHeight="1">
      <c r="A40" s="19" t="s">
        <v>86</v>
      </c>
      <c r="B40" s="64"/>
      <c r="C40" s="86">
        <f>SUM(C38:C39)</f>
        <v>0</v>
      </c>
      <c r="D40" s="139"/>
      <c r="E40" s="86">
        <f>SUM(E38:E39)</f>
        <v>0</v>
      </c>
      <c r="F40" s="139"/>
      <c r="G40" s="86">
        <f>SUM(G38:G39)</f>
        <v>0</v>
      </c>
      <c r="H40" s="139"/>
      <c r="I40" s="86">
        <f>SUM(I38:I39)</f>
        <v>18899</v>
      </c>
      <c r="J40" s="139"/>
      <c r="K40" s="86">
        <f>SUM(K38:K39)</f>
        <v>18899</v>
      </c>
    </row>
    <row r="41" spans="1:13" ht="12" customHeight="1">
      <c r="A41" s="39"/>
      <c r="B41" s="138"/>
      <c r="C41" s="45"/>
      <c r="D41" s="45"/>
      <c r="E41" s="45"/>
      <c r="F41" s="45"/>
      <c r="G41" s="45"/>
      <c r="H41" s="14"/>
      <c r="I41" s="13"/>
      <c r="J41" s="13"/>
      <c r="K41" s="13"/>
    </row>
    <row r="42" spans="1:13" ht="19.5" customHeight="1" thickBot="1">
      <c r="A42" s="36" t="s">
        <v>152</v>
      </c>
      <c r="B42" s="132"/>
      <c r="C42" s="43">
        <f>SUM(C30,C35,C40)</f>
        <v>199000</v>
      </c>
      <c r="D42" s="38"/>
      <c r="E42" s="43">
        <f>SUM(E30,E35,E40)</f>
        <v>55824</v>
      </c>
      <c r="F42" s="38"/>
      <c r="G42" s="43">
        <f>SUM(G30,G35,G40)</f>
        <v>19900</v>
      </c>
      <c r="H42" s="38"/>
      <c r="I42" s="43">
        <f>SUM(I30,I35,I40)</f>
        <v>191070</v>
      </c>
      <c r="J42" s="38"/>
      <c r="K42" s="43">
        <f>SUM(K30,K35,K40)</f>
        <v>465794</v>
      </c>
    </row>
    <row r="43" spans="1:13" ht="19.5" customHeight="1" thickTop="1">
      <c r="C43" s="23"/>
      <c r="D43" s="23"/>
      <c r="E43" s="23"/>
      <c r="F43" s="23"/>
      <c r="G43" s="23"/>
      <c r="H43" s="23"/>
      <c r="I43" s="141"/>
      <c r="J43" s="141"/>
      <c r="K43" s="142"/>
    </row>
    <row r="44" spans="1:13" ht="19.5" customHeight="1">
      <c r="B44" s="23"/>
      <c r="F44" s="132"/>
      <c r="I44" s="141">
        <f>I42-SFP!H63</f>
        <v>0</v>
      </c>
      <c r="J44" s="141"/>
      <c r="K44" s="141">
        <f>K42-SFP!H66</f>
        <v>0</v>
      </c>
    </row>
    <row r="45" spans="1:13" ht="19.5" customHeight="1">
      <c r="I45" s="143"/>
    </row>
    <row r="63" spans="1:1" ht="19.5" customHeight="1">
      <c r="A63" s="131" t="s">
        <v>82</v>
      </c>
    </row>
    <row r="64" spans="1:1" ht="19.5" customHeight="1">
      <c r="A64" s="131" t="s">
        <v>83</v>
      </c>
    </row>
    <row r="92" spans="1:1" ht="19.5" customHeight="1">
      <c r="A92" s="144" t="s">
        <v>33</v>
      </c>
    </row>
    <row r="140" spans="8:10" ht="19.5" customHeight="1">
      <c r="H140" s="131">
        <v>9514</v>
      </c>
      <c r="J140" s="131">
        <v>11050</v>
      </c>
    </row>
    <row r="145" spans="4:4" ht="19.5" customHeight="1">
      <c r="D145" s="131">
        <f>D136/199000</f>
        <v>0</v>
      </c>
    </row>
  </sheetData>
  <mergeCells count="6">
    <mergeCell ref="C28:K28"/>
    <mergeCell ref="C4:K4"/>
    <mergeCell ref="G5:I5"/>
    <mergeCell ref="C9:K9"/>
    <mergeCell ref="C23:K23"/>
    <mergeCell ref="G24:I24"/>
  </mergeCells>
  <phoneticPr fontId="8" type="noConversion"/>
  <pageMargins left="0.7" right="0.6" top="0.48" bottom="0.5" header="0.5" footer="0.5"/>
  <pageSetup paperSize="9" scale="93" firstPageNumber="7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Roman,Regular"&amp;12&amp;P</oddFooter>
  </headerFooter>
  <rowBreaks count="1" manualBreakCount="1">
    <brk id="1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  <pageSetUpPr fitToPage="1"/>
  </sheetPr>
  <dimension ref="A1:K116"/>
  <sheetViews>
    <sheetView showGridLines="0" view="pageBreakPreview" topLeftCell="A53" zoomScale="80" zoomScaleNormal="90" zoomScaleSheetLayoutView="80" zoomScalePageLayoutView="80" workbookViewId="0">
      <selection activeCell="B67" sqref="A67:B67"/>
    </sheetView>
  </sheetViews>
  <sheetFormatPr defaultColWidth="9.140625" defaultRowHeight="19.5" customHeight="1"/>
  <cols>
    <col min="1" max="1" width="55.7109375" style="25" customWidth="1"/>
    <col min="2" max="2" width="11.28515625" style="25" customWidth="1"/>
    <col min="3" max="3" width="1.140625" style="25" customWidth="1"/>
    <col min="4" max="4" width="11.28515625" style="25" customWidth="1"/>
    <col min="5" max="5" width="1.140625" style="25" customWidth="1"/>
    <col min="6" max="6" width="11.28515625" style="127" customWidth="1"/>
    <col min="7" max="7" width="1.140625" style="25" customWidth="1"/>
    <col min="8" max="8" width="11.28515625" style="127" customWidth="1"/>
    <col min="9" max="9" width="14.7109375" style="126" bestFit="1" customWidth="1"/>
    <col min="10" max="10" width="11.5703125" style="25" bestFit="1" customWidth="1"/>
    <col min="11" max="16384" width="9.140625" style="25"/>
  </cols>
  <sheetData>
    <row r="1" spans="1:11" ht="19.5" customHeight="1">
      <c r="A1" s="65" t="str">
        <f>'CH Separate'!A1</f>
        <v>CPR Gomu Industrial Public Company Limited and its Subsidiaries</v>
      </c>
      <c r="B1" s="119"/>
      <c r="C1" s="119"/>
      <c r="D1" s="119"/>
      <c r="E1" s="119"/>
      <c r="F1" s="119"/>
      <c r="G1" s="119"/>
      <c r="H1" s="119"/>
      <c r="I1" s="120"/>
      <c r="J1" s="121"/>
      <c r="K1" s="121"/>
    </row>
    <row r="2" spans="1:11" ht="19.5" customHeight="1">
      <c r="A2" s="108" t="s">
        <v>80</v>
      </c>
      <c r="B2" s="119"/>
      <c r="C2" s="119"/>
      <c r="D2" s="119"/>
      <c r="E2" s="119"/>
      <c r="F2" s="119"/>
      <c r="G2" s="119"/>
      <c r="H2" s="119"/>
      <c r="I2" s="120"/>
      <c r="J2" s="121"/>
      <c r="K2" s="121"/>
    </row>
    <row r="3" spans="1:11" s="20" customFormat="1" ht="19.5" customHeight="1">
      <c r="A3" s="9"/>
      <c r="B3" s="10"/>
      <c r="C3" s="10"/>
      <c r="D3" s="10"/>
      <c r="E3" s="10"/>
      <c r="F3" s="10"/>
      <c r="G3" s="10"/>
      <c r="H3" s="10"/>
      <c r="I3" s="105"/>
      <c r="J3" s="50"/>
      <c r="K3" s="50"/>
    </row>
    <row r="4" spans="1:11" s="20" customFormat="1" ht="19.5" customHeight="1">
      <c r="A4" s="72"/>
      <c r="B4" s="194" t="s">
        <v>11</v>
      </c>
      <c r="C4" s="194"/>
      <c r="D4" s="194"/>
      <c r="E4" s="61"/>
      <c r="F4" s="194" t="s">
        <v>0</v>
      </c>
      <c r="G4" s="194"/>
      <c r="H4" s="194"/>
      <c r="I4" s="105"/>
      <c r="J4" s="50"/>
      <c r="K4" s="50"/>
    </row>
    <row r="5" spans="1:11" s="20" customFormat="1" ht="19.5" customHeight="1">
      <c r="A5" s="72"/>
      <c r="B5" s="194" t="s">
        <v>26</v>
      </c>
      <c r="C5" s="194"/>
      <c r="D5" s="194"/>
      <c r="E5" s="61"/>
      <c r="F5" s="194" t="s">
        <v>26</v>
      </c>
      <c r="G5" s="194"/>
      <c r="H5" s="194"/>
      <c r="I5" s="63"/>
      <c r="J5" s="50"/>
      <c r="K5" s="50"/>
    </row>
    <row r="6" spans="1:11" s="20" customFormat="1" ht="30.75" customHeight="1">
      <c r="A6" s="72"/>
      <c r="B6" s="199" t="s">
        <v>92</v>
      </c>
      <c r="C6" s="199"/>
      <c r="D6" s="199"/>
      <c r="E6" s="61"/>
      <c r="F6" s="199" t="s">
        <v>92</v>
      </c>
      <c r="G6" s="199"/>
      <c r="H6" s="199"/>
      <c r="I6" s="63"/>
      <c r="J6" s="50"/>
      <c r="K6" s="50"/>
    </row>
    <row r="7" spans="1:11" s="20" customFormat="1" ht="19.5" customHeight="1">
      <c r="A7" s="72"/>
      <c r="B7" s="199" t="s">
        <v>71</v>
      </c>
      <c r="C7" s="199"/>
      <c r="D7" s="199"/>
      <c r="E7" s="61"/>
      <c r="F7" s="199" t="s">
        <v>71</v>
      </c>
      <c r="G7" s="199"/>
      <c r="H7" s="199"/>
      <c r="I7" s="63"/>
      <c r="J7" s="50"/>
      <c r="K7" s="50"/>
    </row>
    <row r="8" spans="1:11" s="20" customFormat="1" ht="19.5" customHeight="1">
      <c r="A8" s="72"/>
      <c r="B8" s="28">
        <v>2019</v>
      </c>
      <c r="C8" s="28"/>
      <c r="D8" s="28">
        <v>2018</v>
      </c>
      <c r="E8" s="28"/>
      <c r="F8" s="28">
        <v>2019</v>
      </c>
      <c r="G8" s="28"/>
      <c r="H8" s="28">
        <v>2018</v>
      </c>
      <c r="I8" s="63"/>
      <c r="J8" s="50"/>
      <c r="K8" s="50"/>
    </row>
    <row r="9" spans="1:11" s="20" customFormat="1" ht="19.5" customHeight="1">
      <c r="A9" s="72"/>
      <c r="B9" s="192" t="s">
        <v>75</v>
      </c>
      <c r="C9" s="192"/>
      <c r="D9" s="192"/>
      <c r="E9" s="192"/>
      <c r="F9" s="192"/>
      <c r="G9" s="192"/>
      <c r="H9" s="192"/>
      <c r="I9" s="63"/>
      <c r="J9" s="50"/>
      <c r="K9" s="50"/>
    </row>
    <row r="10" spans="1:11" s="20" customFormat="1" ht="19.5" customHeight="1">
      <c r="A10" s="21" t="s">
        <v>20</v>
      </c>
      <c r="B10" s="90"/>
      <c r="C10" s="106"/>
      <c r="D10" s="90"/>
      <c r="E10" s="62"/>
      <c r="F10" s="62"/>
      <c r="G10" s="62"/>
      <c r="H10" s="62"/>
      <c r="I10" s="48"/>
      <c r="J10" s="50"/>
      <c r="K10" s="50"/>
    </row>
    <row r="11" spans="1:11" s="20" customFormat="1" ht="19.5" customHeight="1">
      <c r="A11" s="10" t="s">
        <v>74</v>
      </c>
      <c r="B11" s="31">
        <v>24546</v>
      </c>
      <c r="C11" s="24"/>
      <c r="D11" s="13">
        <v>23512</v>
      </c>
      <c r="E11" s="24"/>
      <c r="F11" s="13">
        <v>18899</v>
      </c>
      <c r="G11" s="24"/>
      <c r="H11" s="13">
        <v>19617</v>
      </c>
      <c r="I11" s="48">
        <f>B11-SFP!D105</f>
        <v>0</v>
      </c>
      <c r="J11" s="50"/>
      <c r="K11" s="50"/>
    </row>
    <row r="12" spans="1:11" s="20" customFormat="1" ht="19.5" customHeight="1">
      <c r="A12" s="32" t="s">
        <v>118</v>
      </c>
      <c r="B12" s="31"/>
      <c r="C12" s="24"/>
      <c r="D12" s="13"/>
      <c r="E12" s="24"/>
      <c r="F12" s="13"/>
      <c r="G12" s="24"/>
      <c r="H12" s="13"/>
      <c r="I12" s="48"/>
      <c r="J12" s="50"/>
      <c r="K12" s="50"/>
    </row>
    <row r="13" spans="1:11" s="20" customFormat="1" ht="19.5" customHeight="1">
      <c r="A13" s="10" t="s">
        <v>100</v>
      </c>
      <c r="B13" s="31">
        <v>5505</v>
      </c>
      <c r="C13" s="24"/>
      <c r="D13" s="13">
        <v>5929</v>
      </c>
      <c r="E13" s="24"/>
      <c r="F13" s="13">
        <v>4726</v>
      </c>
      <c r="G13" s="24"/>
      <c r="H13" s="13">
        <v>4917</v>
      </c>
      <c r="I13" s="48"/>
      <c r="J13" s="50"/>
      <c r="K13" s="50"/>
    </row>
    <row r="14" spans="1:11" s="20" customFormat="1" ht="19.5" customHeight="1">
      <c r="A14" s="10" t="s">
        <v>56</v>
      </c>
      <c r="B14" s="54">
        <v>25</v>
      </c>
      <c r="C14" s="13"/>
      <c r="D14" s="13">
        <v>75</v>
      </c>
      <c r="E14" s="24"/>
      <c r="F14" s="13">
        <v>8</v>
      </c>
      <c r="G14" s="24"/>
      <c r="H14" s="13">
        <v>57</v>
      </c>
      <c r="I14" s="48"/>
      <c r="J14" s="50"/>
      <c r="K14" s="50"/>
    </row>
    <row r="15" spans="1:11" s="20" customFormat="1" ht="19.5" customHeight="1">
      <c r="A15" s="10" t="s">
        <v>140</v>
      </c>
      <c r="B15" s="31">
        <v>6524</v>
      </c>
      <c r="C15" s="24"/>
      <c r="D15" s="13">
        <v>5811</v>
      </c>
      <c r="E15" s="24"/>
      <c r="F15" s="13">
        <v>5030</v>
      </c>
      <c r="G15" s="24"/>
      <c r="H15" s="13">
        <v>4880</v>
      </c>
      <c r="I15" s="122"/>
      <c r="J15" s="50"/>
      <c r="K15" s="50"/>
    </row>
    <row r="16" spans="1:11" s="20" customFormat="1" ht="19.5" customHeight="1">
      <c r="A16" s="10" t="s">
        <v>142</v>
      </c>
      <c r="B16" s="13">
        <v>153</v>
      </c>
      <c r="C16" s="24"/>
      <c r="D16" s="13">
        <v>-520</v>
      </c>
      <c r="E16" s="24"/>
      <c r="F16" s="13">
        <v>134</v>
      </c>
      <c r="G16" s="24"/>
      <c r="H16" s="13">
        <v>-520</v>
      </c>
      <c r="I16" s="48"/>
      <c r="J16" s="50"/>
      <c r="K16" s="50"/>
    </row>
    <row r="17" spans="1:11" s="20" customFormat="1" ht="19.5" customHeight="1">
      <c r="A17" s="10" t="s">
        <v>105</v>
      </c>
      <c r="B17" s="31">
        <v>-2231</v>
      </c>
      <c r="C17" s="24"/>
      <c r="D17" s="31">
        <v>-1698</v>
      </c>
      <c r="E17" s="24"/>
      <c r="F17" s="13">
        <v>0</v>
      </c>
      <c r="G17" s="24"/>
      <c r="H17" s="13">
        <v>0</v>
      </c>
      <c r="I17" s="48"/>
      <c r="J17" s="50"/>
      <c r="K17" s="50"/>
    </row>
    <row r="18" spans="1:11" s="20" customFormat="1" ht="19.5" customHeight="1">
      <c r="A18" s="10" t="s">
        <v>163</v>
      </c>
      <c r="B18" s="31">
        <v>0</v>
      </c>
      <c r="C18" s="24"/>
      <c r="D18" s="31">
        <v>29</v>
      </c>
      <c r="E18" s="24"/>
      <c r="F18" s="13">
        <v>0</v>
      </c>
      <c r="G18" s="24"/>
      <c r="H18" s="13">
        <v>29</v>
      </c>
      <c r="I18" s="48"/>
      <c r="J18" s="50"/>
      <c r="K18" s="50"/>
    </row>
    <row r="19" spans="1:11" s="20" customFormat="1" ht="19.5" customHeight="1">
      <c r="A19" s="10" t="s">
        <v>104</v>
      </c>
      <c r="B19" s="13">
        <v>230</v>
      </c>
      <c r="C19" s="24"/>
      <c r="D19" s="13">
        <v>60</v>
      </c>
      <c r="E19" s="24"/>
      <c r="F19" s="13">
        <v>49</v>
      </c>
      <c r="G19" s="24"/>
      <c r="H19" s="13">
        <v>-24</v>
      </c>
      <c r="I19" s="48"/>
      <c r="J19" s="50"/>
      <c r="K19" s="50"/>
    </row>
    <row r="20" spans="1:11" s="20" customFormat="1" ht="19.5" customHeight="1">
      <c r="A20" s="10" t="s">
        <v>162</v>
      </c>
      <c r="B20" s="13">
        <v>-47</v>
      </c>
      <c r="C20" s="24"/>
      <c r="D20" s="13">
        <v>-522</v>
      </c>
      <c r="E20" s="24"/>
      <c r="F20" s="13">
        <v>-47</v>
      </c>
      <c r="G20" s="24"/>
      <c r="H20" s="13">
        <v>0</v>
      </c>
      <c r="I20" s="48"/>
      <c r="J20" s="50"/>
      <c r="K20" s="50"/>
    </row>
    <row r="21" spans="1:11" s="20" customFormat="1" ht="19.5" hidden="1" customHeight="1">
      <c r="A21" s="10" t="s">
        <v>69</v>
      </c>
      <c r="B21" s="15"/>
      <c r="C21" s="24"/>
      <c r="D21" s="15"/>
      <c r="E21" s="24"/>
      <c r="F21" s="13"/>
      <c r="G21" s="24"/>
      <c r="H21" s="13"/>
      <c r="I21" s="48"/>
      <c r="J21" s="50"/>
      <c r="K21" s="50"/>
    </row>
    <row r="22" spans="1:11" s="20" customFormat="1" ht="19.5" hidden="1" customHeight="1">
      <c r="A22" s="10" t="s">
        <v>50</v>
      </c>
      <c r="B22" s="15"/>
      <c r="C22" s="24"/>
      <c r="D22" s="15"/>
      <c r="E22" s="24"/>
      <c r="F22" s="24"/>
      <c r="G22" s="24"/>
      <c r="H22" s="24"/>
      <c r="I22" s="48"/>
      <c r="J22" s="50"/>
      <c r="K22" s="50"/>
    </row>
    <row r="23" spans="1:11" s="20" customFormat="1" ht="19.5" hidden="1" customHeight="1">
      <c r="A23" s="10" t="s">
        <v>52</v>
      </c>
      <c r="B23" s="15"/>
      <c r="C23" s="24"/>
      <c r="D23" s="15"/>
      <c r="E23" s="24"/>
      <c r="F23" s="180"/>
      <c r="G23" s="24"/>
      <c r="H23" s="180"/>
      <c r="I23" s="48"/>
      <c r="J23" s="50"/>
      <c r="K23" s="50"/>
    </row>
    <row r="24" spans="1:11" s="20" customFormat="1" ht="19.5" hidden="1" customHeight="1">
      <c r="A24" s="10" t="s">
        <v>42</v>
      </c>
      <c r="B24" s="15"/>
      <c r="C24" s="24"/>
      <c r="D24" s="15"/>
      <c r="E24" s="15"/>
      <c r="F24" s="13"/>
      <c r="G24" s="24"/>
      <c r="H24" s="13"/>
      <c r="I24" s="48"/>
      <c r="J24" s="50"/>
      <c r="K24" s="50"/>
    </row>
    <row r="25" spans="1:11" s="20" customFormat="1" ht="19.5" customHeight="1">
      <c r="A25" s="123" t="s">
        <v>93</v>
      </c>
      <c r="B25" s="58">
        <v>-53</v>
      </c>
      <c r="C25" s="24"/>
      <c r="D25" s="58">
        <v>-117</v>
      </c>
      <c r="E25" s="23"/>
      <c r="F25" s="31">
        <v>-53</v>
      </c>
      <c r="G25" s="24"/>
      <c r="H25" s="31">
        <v>-117</v>
      </c>
      <c r="I25" s="14"/>
      <c r="J25" s="50"/>
      <c r="K25" s="50"/>
    </row>
    <row r="26" spans="1:11" s="20" customFormat="1" ht="19.5" customHeight="1">
      <c r="A26" s="10"/>
      <c r="B26" s="181">
        <f>SUM(B11:B25)</f>
        <v>34652</v>
      </c>
      <c r="C26" s="15"/>
      <c r="D26" s="54">
        <f>SUM(D11:D25)</f>
        <v>32559</v>
      </c>
      <c r="E26" s="24"/>
      <c r="F26" s="181">
        <f>SUM(F11:F25)</f>
        <v>28746</v>
      </c>
      <c r="G26" s="24"/>
      <c r="H26" s="181">
        <f>SUM(H11:H25)</f>
        <v>28839</v>
      </c>
      <c r="I26" s="48"/>
      <c r="J26" s="49"/>
      <c r="K26" s="50"/>
    </row>
    <row r="27" spans="1:11" s="20" customFormat="1" ht="19.5" customHeight="1">
      <c r="A27" s="32" t="s">
        <v>28</v>
      </c>
      <c r="B27" s="55"/>
      <c r="C27" s="37"/>
      <c r="D27" s="55"/>
      <c r="E27" s="37"/>
      <c r="F27" s="37"/>
      <c r="G27" s="37"/>
      <c r="H27" s="37"/>
      <c r="I27" s="48"/>
      <c r="J27" s="49"/>
      <c r="K27" s="50"/>
    </row>
    <row r="28" spans="1:11" s="20" customFormat="1" ht="19.5" customHeight="1">
      <c r="A28" s="10" t="s">
        <v>59</v>
      </c>
      <c r="B28" s="31">
        <v>-9102</v>
      </c>
      <c r="C28" s="24"/>
      <c r="D28" s="13">
        <v>-101</v>
      </c>
      <c r="E28" s="24"/>
      <c r="F28" s="13">
        <v>-3390</v>
      </c>
      <c r="G28" s="24"/>
      <c r="H28" s="13">
        <v>1494</v>
      </c>
      <c r="I28" s="48"/>
      <c r="J28" s="49"/>
      <c r="K28" s="50"/>
    </row>
    <row r="29" spans="1:11" s="20" customFormat="1" ht="19.5" customHeight="1">
      <c r="A29" s="10" t="s">
        <v>122</v>
      </c>
      <c r="B29" s="31">
        <v>-1072</v>
      </c>
      <c r="C29" s="24"/>
      <c r="D29" s="13">
        <v>-901</v>
      </c>
      <c r="E29" s="24"/>
      <c r="F29" s="13">
        <v>-1963</v>
      </c>
      <c r="G29" s="24"/>
      <c r="H29" s="13">
        <v>50</v>
      </c>
      <c r="I29" s="48"/>
      <c r="J29" s="49"/>
      <c r="K29" s="50"/>
    </row>
    <row r="30" spans="1:11" s="20" customFormat="1" ht="19.5" customHeight="1">
      <c r="A30" s="10" t="s">
        <v>32</v>
      </c>
      <c r="B30" s="31">
        <v>-7264</v>
      </c>
      <c r="C30" s="24"/>
      <c r="D30" s="13">
        <v>-2240</v>
      </c>
      <c r="E30" s="24"/>
      <c r="F30" s="13">
        <v>-4712</v>
      </c>
      <c r="G30" s="24"/>
      <c r="H30" s="13">
        <v>649</v>
      </c>
      <c r="I30" s="48"/>
      <c r="J30" s="49"/>
      <c r="K30" s="50"/>
    </row>
    <row r="31" spans="1:11" s="20" customFormat="1" ht="19.5" customHeight="1">
      <c r="A31" s="10" t="s">
        <v>5</v>
      </c>
      <c r="B31" s="15">
        <v>-10</v>
      </c>
      <c r="C31" s="24"/>
      <c r="D31" s="13">
        <v>0</v>
      </c>
      <c r="E31" s="24"/>
      <c r="F31" s="13">
        <v>0</v>
      </c>
      <c r="G31" s="24"/>
      <c r="H31" s="13">
        <v>0</v>
      </c>
      <c r="I31" s="48"/>
      <c r="J31" s="49"/>
      <c r="K31" s="50"/>
    </row>
    <row r="32" spans="1:11" s="20" customFormat="1" ht="19.5" customHeight="1">
      <c r="A32" s="10" t="s">
        <v>58</v>
      </c>
      <c r="B32" s="31">
        <v>16217</v>
      </c>
      <c r="C32" s="24"/>
      <c r="D32" s="13">
        <v>-661</v>
      </c>
      <c r="E32" s="24"/>
      <c r="F32" s="13">
        <v>12835</v>
      </c>
      <c r="G32" s="24"/>
      <c r="H32" s="13">
        <v>-424</v>
      </c>
      <c r="I32" s="48"/>
      <c r="J32" s="49"/>
      <c r="K32" s="50"/>
    </row>
    <row r="33" spans="1:11" s="20" customFormat="1" ht="19.5" customHeight="1">
      <c r="A33" s="10" t="s">
        <v>123</v>
      </c>
      <c r="B33" s="31">
        <v>28244</v>
      </c>
      <c r="C33" s="24"/>
      <c r="D33" s="13">
        <v>5789</v>
      </c>
      <c r="E33" s="24"/>
      <c r="F33" s="13">
        <v>26363</v>
      </c>
      <c r="G33" s="24"/>
      <c r="H33" s="13">
        <v>4360</v>
      </c>
      <c r="I33" s="48"/>
      <c r="J33" s="49"/>
      <c r="K33" s="50"/>
    </row>
    <row r="34" spans="1:11" s="20" customFormat="1" ht="19.5" customHeight="1">
      <c r="A34" s="10" t="s">
        <v>130</v>
      </c>
      <c r="B34" s="31">
        <v>8</v>
      </c>
      <c r="C34" s="24"/>
      <c r="D34" s="13">
        <v>-2175</v>
      </c>
      <c r="E34" s="24"/>
      <c r="F34" s="13">
        <v>-132</v>
      </c>
      <c r="G34" s="24"/>
      <c r="H34" s="13">
        <v>305</v>
      </c>
      <c r="I34" s="48"/>
      <c r="J34" s="49"/>
      <c r="K34" s="50"/>
    </row>
    <row r="35" spans="1:11" s="20" customFormat="1" ht="19.5" customHeight="1">
      <c r="A35" s="10" t="s">
        <v>101</v>
      </c>
      <c r="B35" s="182">
        <f>SUM(B26:B34)</f>
        <v>61673</v>
      </c>
      <c r="C35" s="24"/>
      <c r="D35" s="182">
        <f>SUM(D26:D34)</f>
        <v>32270</v>
      </c>
      <c r="E35" s="24"/>
      <c r="F35" s="182">
        <f>SUM(F26:F34)</f>
        <v>57747</v>
      </c>
      <c r="G35" s="24"/>
      <c r="H35" s="182">
        <f>SUM(H26:H34)</f>
        <v>35273</v>
      </c>
      <c r="I35" s="48"/>
      <c r="J35" s="49"/>
      <c r="K35" s="50"/>
    </row>
    <row r="36" spans="1:11" s="20" customFormat="1" ht="19.5" customHeight="1">
      <c r="A36" s="10" t="s">
        <v>102</v>
      </c>
      <c r="B36" s="58">
        <v>-422</v>
      </c>
      <c r="C36" s="24"/>
      <c r="D36" s="41">
        <v>-455</v>
      </c>
      <c r="E36" s="24"/>
      <c r="F36" s="41">
        <v>-415</v>
      </c>
      <c r="G36" s="24"/>
      <c r="H36" s="41">
        <v>-423</v>
      </c>
      <c r="I36" s="48"/>
      <c r="J36" s="49"/>
      <c r="K36" s="50"/>
    </row>
    <row r="37" spans="1:11" s="20" customFormat="1" ht="19.5" customHeight="1">
      <c r="A37" s="85" t="s">
        <v>94</v>
      </c>
      <c r="B37" s="183">
        <f>SUM(B35:B36)</f>
        <v>61251</v>
      </c>
      <c r="C37" s="38" t="s">
        <v>54</v>
      </c>
      <c r="D37" s="183">
        <f>SUM(D35:D36)</f>
        <v>31815</v>
      </c>
      <c r="E37" s="38" t="s">
        <v>54</v>
      </c>
      <c r="F37" s="183">
        <f>SUM(F35:F36)</f>
        <v>57332</v>
      </c>
      <c r="G37" s="37"/>
      <c r="H37" s="183">
        <f>SUM(H35:H36)</f>
        <v>34850</v>
      </c>
      <c r="I37" s="48"/>
      <c r="J37" s="50"/>
      <c r="K37" s="50"/>
    </row>
    <row r="38" spans="1:11" s="20" customFormat="1" ht="19.5" customHeight="1">
      <c r="A38" s="85"/>
      <c r="B38" s="47"/>
      <c r="C38" s="60"/>
      <c r="D38" s="47"/>
      <c r="E38" s="60"/>
      <c r="F38" s="47"/>
      <c r="G38" s="60"/>
      <c r="H38" s="47"/>
      <c r="I38" s="48"/>
      <c r="J38" s="50"/>
      <c r="K38" s="50"/>
    </row>
    <row r="39" spans="1:11" s="20" customFormat="1" ht="19.5" customHeight="1">
      <c r="A39" s="85"/>
      <c r="B39" s="47"/>
      <c r="C39" s="60"/>
      <c r="D39" s="47"/>
      <c r="E39" s="60"/>
      <c r="F39" s="47"/>
      <c r="G39" s="60"/>
      <c r="H39" s="47"/>
      <c r="I39" s="48"/>
      <c r="J39" s="50"/>
      <c r="K39" s="50"/>
    </row>
    <row r="40" spans="1:11" ht="19.5" customHeight="1">
      <c r="A40" s="65" t="s">
        <v>44</v>
      </c>
      <c r="B40" s="47"/>
      <c r="C40" s="60"/>
      <c r="D40" s="47"/>
      <c r="E40" s="60"/>
      <c r="F40" s="47"/>
      <c r="G40" s="60"/>
      <c r="H40" s="47"/>
      <c r="I40" s="124"/>
      <c r="J40" s="121"/>
      <c r="K40" s="121"/>
    </row>
    <row r="41" spans="1:11" ht="19.5" customHeight="1">
      <c r="A41" s="85" t="s">
        <v>80</v>
      </c>
      <c r="B41" s="47"/>
      <c r="C41" s="60"/>
      <c r="D41" s="47"/>
      <c r="E41" s="60"/>
      <c r="F41" s="47"/>
      <c r="G41" s="60"/>
      <c r="H41" s="47"/>
      <c r="I41" s="124"/>
      <c r="J41" s="121"/>
      <c r="K41" s="121"/>
    </row>
    <row r="42" spans="1:11" s="20" customFormat="1" ht="19.5" customHeight="1">
      <c r="A42" s="9"/>
      <c r="B42" s="10"/>
      <c r="C42" s="10"/>
      <c r="D42" s="10"/>
      <c r="E42" s="10"/>
      <c r="F42" s="10"/>
      <c r="G42" s="10"/>
      <c r="H42" s="10"/>
      <c r="I42" s="48"/>
      <c r="J42" s="50"/>
      <c r="K42" s="50"/>
    </row>
    <row r="43" spans="1:11" s="20" customFormat="1" ht="19.5" customHeight="1">
      <c r="A43" s="72"/>
      <c r="B43" s="194" t="s">
        <v>11</v>
      </c>
      <c r="C43" s="194"/>
      <c r="D43" s="194"/>
      <c r="E43" s="61"/>
      <c r="F43" s="194" t="s">
        <v>0</v>
      </c>
      <c r="G43" s="194"/>
      <c r="H43" s="194"/>
      <c r="I43" s="48"/>
      <c r="J43" s="50"/>
      <c r="K43" s="50"/>
    </row>
    <row r="44" spans="1:11" s="20" customFormat="1" ht="19.5" customHeight="1">
      <c r="A44" s="72"/>
      <c r="B44" s="194" t="s">
        <v>26</v>
      </c>
      <c r="C44" s="194"/>
      <c r="D44" s="194"/>
      <c r="E44" s="61"/>
      <c r="F44" s="194" t="s">
        <v>26</v>
      </c>
      <c r="G44" s="194"/>
      <c r="H44" s="194"/>
      <c r="I44" s="48"/>
      <c r="J44" s="50"/>
      <c r="K44" s="50"/>
    </row>
    <row r="45" spans="1:11" s="20" customFormat="1" ht="33.75" customHeight="1">
      <c r="A45" s="72"/>
      <c r="B45" s="193" t="s">
        <v>92</v>
      </c>
      <c r="C45" s="193"/>
      <c r="D45" s="193"/>
      <c r="E45" s="61"/>
      <c r="F45" s="193" t="s">
        <v>92</v>
      </c>
      <c r="G45" s="193"/>
      <c r="H45" s="193"/>
      <c r="I45" s="48"/>
      <c r="J45" s="50"/>
      <c r="K45" s="50"/>
    </row>
    <row r="46" spans="1:11" s="20" customFormat="1" ht="19.5" customHeight="1">
      <c r="A46" s="72"/>
      <c r="B46" s="193" t="s">
        <v>71</v>
      </c>
      <c r="C46" s="193"/>
      <c r="D46" s="193"/>
      <c r="E46" s="61"/>
      <c r="F46" s="193" t="s">
        <v>71</v>
      </c>
      <c r="G46" s="193"/>
      <c r="H46" s="193"/>
      <c r="I46" s="48"/>
      <c r="J46" s="50"/>
      <c r="K46" s="50"/>
    </row>
    <row r="47" spans="1:11" s="20" customFormat="1" ht="19.5" customHeight="1">
      <c r="A47" s="72"/>
      <c r="B47" s="28">
        <v>2019</v>
      </c>
      <c r="C47" s="28"/>
      <c r="D47" s="28">
        <v>2018</v>
      </c>
      <c r="E47" s="28"/>
      <c r="F47" s="28">
        <v>2019</v>
      </c>
      <c r="G47" s="28"/>
      <c r="H47" s="28">
        <v>2018</v>
      </c>
      <c r="I47" s="48"/>
      <c r="J47" s="50"/>
      <c r="K47" s="50"/>
    </row>
    <row r="48" spans="1:11" s="20" customFormat="1" ht="19.5" customHeight="1">
      <c r="A48" s="72"/>
      <c r="B48" s="192" t="s">
        <v>75</v>
      </c>
      <c r="C48" s="192"/>
      <c r="D48" s="192"/>
      <c r="E48" s="192"/>
      <c r="F48" s="192"/>
      <c r="G48" s="192"/>
      <c r="H48" s="192"/>
      <c r="I48" s="48"/>
      <c r="J48" s="50"/>
      <c r="K48" s="50"/>
    </row>
    <row r="49" spans="1:11" s="20" customFormat="1" ht="19.5" customHeight="1">
      <c r="A49" s="21" t="s">
        <v>22</v>
      </c>
      <c r="B49" s="62"/>
      <c r="C49" s="62"/>
      <c r="D49" s="62"/>
      <c r="E49" s="62"/>
      <c r="F49" s="62"/>
      <c r="G49" s="62"/>
      <c r="H49" s="62"/>
      <c r="I49" s="105"/>
      <c r="J49" s="50"/>
      <c r="K49" s="50"/>
    </row>
    <row r="50" spans="1:11" s="20" customFormat="1" ht="19.5" hidden="1" customHeight="1">
      <c r="A50" s="20" t="s">
        <v>43</v>
      </c>
      <c r="B50" s="15">
        <v>0</v>
      </c>
      <c r="C50" s="16"/>
      <c r="D50" s="15">
        <v>0</v>
      </c>
      <c r="E50" s="11"/>
      <c r="F50" s="15">
        <v>0</v>
      </c>
      <c r="G50" s="16"/>
      <c r="H50" s="15">
        <v>0</v>
      </c>
      <c r="I50" s="105"/>
      <c r="J50" s="50"/>
      <c r="K50" s="50"/>
    </row>
    <row r="51" spans="1:11" s="20" customFormat="1" ht="19.5" hidden="1" customHeight="1">
      <c r="A51" s="20" t="s">
        <v>70</v>
      </c>
      <c r="B51" s="15"/>
      <c r="C51" s="16"/>
      <c r="D51" s="15"/>
      <c r="E51" s="11"/>
      <c r="F51" s="15">
        <v>0</v>
      </c>
      <c r="G51" s="16"/>
      <c r="H51" s="15">
        <v>0</v>
      </c>
      <c r="I51" s="105"/>
      <c r="J51" s="50"/>
      <c r="K51" s="50"/>
    </row>
    <row r="52" spans="1:11" s="20" customFormat="1" ht="19.5" customHeight="1">
      <c r="A52" s="20" t="s">
        <v>164</v>
      </c>
      <c r="B52" s="15">
        <v>47</v>
      </c>
      <c r="C52" s="31"/>
      <c r="D52" s="13">
        <v>650</v>
      </c>
      <c r="E52" s="24"/>
      <c r="F52" s="13">
        <v>47</v>
      </c>
      <c r="G52" s="24"/>
      <c r="H52" s="13">
        <v>0</v>
      </c>
      <c r="I52" s="105"/>
      <c r="J52" s="50"/>
      <c r="K52" s="50"/>
    </row>
    <row r="53" spans="1:11" s="20" customFormat="1" ht="19.5" customHeight="1">
      <c r="A53" s="20" t="s">
        <v>165</v>
      </c>
      <c r="B53" s="31">
        <v>-11342</v>
      </c>
      <c r="C53" s="31"/>
      <c r="D53" s="13">
        <v>-6310</v>
      </c>
      <c r="E53" s="24"/>
      <c r="F53" s="13">
        <v>-5070</v>
      </c>
      <c r="G53" s="24"/>
      <c r="H53" s="13">
        <v>-5441</v>
      </c>
      <c r="I53" s="105"/>
      <c r="J53" s="50"/>
      <c r="K53" s="50"/>
    </row>
    <row r="54" spans="1:11" s="20" customFormat="1" ht="19.5" customHeight="1">
      <c r="A54" s="20" t="s">
        <v>166</v>
      </c>
      <c r="B54" s="15">
        <v>67336</v>
      </c>
      <c r="C54" s="31"/>
      <c r="D54" s="13">
        <v>66748</v>
      </c>
      <c r="E54" s="24"/>
      <c r="F54" s="13">
        <v>67336</v>
      </c>
      <c r="G54" s="24"/>
      <c r="H54" s="13">
        <v>66748</v>
      </c>
      <c r="I54" s="105"/>
      <c r="J54" s="50"/>
      <c r="K54" s="50"/>
    </row>
    <row r="55" spans="1:11" s="20" customFormat="1" ht="19.5" customHeight="1">
      <c r="A55" s="20" t="s">
        <v>87</v>
      </c>
      <c r="B55" s="15">
        <v>53</v>
      </c>
      <c r="C55" s="31"/>
      <c r="D55" s="13">
        <v>117</v>
      </c>
      <c r="E55" s="24"/>
      <c r="F55" s="13">
        <v>53</v>
      </c>
      <c r="G55" s="24"/>
      <c r="H55" s="13">
        <v>117</v>
      </c>
      <c r="I55" s="105"/>
      <c r="J55" s="50"/>
      <c r="K55" s="50"/>
    </row>
    <row r="56" spans="1:11" s="20" customFormat="1" ht="19.5" customHeight="1">
      <c r="A56" s="85" t="s">
        <v>143</v>
      </c>
      <c r="B56" s="86">
        <f>SUM(B50:B55)</f>
        <v>56094</v>
      </c>
      <c r="C56" s="139"/>
      <c r="D56" s="162">
        <f>SUM(D50:D55)</f>
        <v>61205</v>
      </c>
      <c r="E56" s="24"/>
      <c r="F56" s="162">
        <f>SUM(F50:F55)</f>
        <v>62366</v>
      </c>
      <c r="G56" s="24"/>
      <c r="H56" s="162">
        <f>SUM(H50:H55)</f>
        <v>61424</v>
      </c>
      <c r="I56" s="105"/>
      <c r="J56" s="50"/>
      <c r="K56" s="50"/>
    </row>
    <row r="57" spans="1:11" s="20" customFormat="1" ht="19.5" customHeight="1">
      <c r="A57" s="85"/>
      <c r="B57" s="139"/>
      <c r="C57" s="55"/>
      <c r="D57" s="139"/>
      <c r="E57" s="139"/>
      <c r="F57" s="139"/>
      <c r="G57" s="55"/>
      <c r="H57" s="139"/>
      <c r="I57" s="105"/>
      <c r="J57" s="50"/>
      <c r="K57" s="50"/>
    </row>
    <row r="58" spans="1:11" s="20" customFormat="1" ht="19.5" customHeight="1">
      <c r="A58" s="21" t="s">
        <v>21</v>
      </c>
      <c r="B58" s="31"/>
      <c r="C58" s="31"/>
      <c r="D58" s="31"/>
      <c r="E58" s="31"/>
      <c r="F58" s="31"/>
      <c r="G58" s="31"/>
      <c r="H58" s="31"/>
      <c r="I58" s="48"/>
      <c r="J58" s="50"/>
      <c r="K58" s="50"/>
    </row>
    <row r="59" spans="1:11" s="20" customFormat="1" ht="19.5" customHeight="1">
      <c r="A59" s="20" t="s">
        <v>119</v>
      </c>
      <c r="B59" s="15"/>
      <c r="C59" s="31"/>
      <c r="D59" s="15"/>
      <c r="E59" s="31"/>
      <c r="F59" s="15"/>
      <c r="G59" s="31"/>
      <c r="H59" s="15"/>
      <c r="I59" s="48"/>
      <c r="J59" s="50"/>
      <c r="K59" s="50"/>
    </row>
    <row r="60" spans="1:11" s="20" customFormat="1" ht="19.5" customHeight="1">
      <c r="A60" s="20" t="s">
        <v>120</v>
      </c>
      <c r="B60" s="54">
        <v>-19</v>
      </c>
      <c r="C60" s="54"/>
      <c r="D60" s="13">
        <v>-20</v>
      </c>
      <c r="E60" s="24"/>
      <c r="F60" s="13">
        <v>0</v>
      </c>
      <c r="G60" s="24"/>
      <c r="H60" s="13">
        <v>0</v>
      </c>
      <c r="I60" s="125"/>
      <c r="J60" s="50"/>
      <c r="K60" s="50"/>
    </row>
    <row r="61" spans="1:11" s="20" customFormat="1" ht="19.5" customHeight="1">
      <c r="A61" s="188" t="s">
        <v>158</v>
      </c>
      <c r="B61" s="54">
        <v>-238681</v>
      </c>
      <c r="C61" s="54"/>
      <c r="D61" s="13">
        <v>0</v>
      </c>
      <c r="E61" s="24"/>
      <c r="F61" s="13">
        <v>-238681</v>
      </c>
      <c r="G61" s="24"/>
      <c r="H61" s="13">
        <v>0</v>
      </c>
      <c r="I61" s="125"/>
      <c r="J61" s="50"/>
      <c r="K61" s="50"/>
    </row>
    <row r="62" spans="1:11" s="20" customFormat="1" ht="19.5" customHeight="1">
      <c r="A62" s="20" t="s">
        <v>121</v>
      </c>
      <c r="B62" s="54">
        <v>-25</v>
      </c>
      <c r="C62" s="54"/>
      <c r="D62" s="13">
        <v>-75</v>
      </c>
      <c r="E62" s="24"/>
      <c r="F62" s="13">
        <v>-8</v>
      </c>
      <c r="G62" s="24"/>
      <c r="H62" s="13">
        <v>-57</v>
      </c>
      <c r="I62" s="125"/>
      <c r="J62" s="50"/>
      <c r="K62" s="50"/>
    </row>
    <row r="63" spans="1:11" s="20" customFormat="1" ht="19.5" customHeight="1">
      <c r="A63" s="85" t="s">
        <v>146</v>
      </c>
      <c r="B63" s="86">
        <f>SUM(B59:B62)</f>
        <v>-238725</v>
      </c>
      <c r="C63" s="139" t="s">
        <v>54</v>
      </c>
      <c r="D63" s="162">
        <f>SUM(D59:D62)</f>
        <v>-95</v>
      </c>
      <c r="E63" s="24"/>
      <c r="F63" s="162">
        <f>SUM(F59:F62)</f>
        <v>-238689</v>
      </c>
      <c r="G63" s="24"/>
      <c r="H63" s="162">
        <f>SUM(H59:H62)</f>
        <v>-57</v>
      </c>
      <c r="I63" s="63"/>
      <c r="J63" s="50"/>
      <c r="K63" s="50"/>
    </row>
    <row r="64" spans="1:11" s="20" customFormat="1" ht="19.5" customHeight="1">
      <c r="A64" s="85"/>
      <c r="B64" s="54"/>
      <c r="C64" s="31"/>
      <c r="D64" s="54"/>
      <c r="E64" s="31"/>
      <c r="F64" s="54"/>
      <c r="G64" s="31"/>
      <c r="H64" s="54"/>
      <c r="I64" s="48"/>
      <c r="J64" s="50"/>
      <c r="K64" s="50"/>
    </row>
    <row r="65" spans="1:11" s="20" customFormat="1" ht="19.5" customHeight="1">
      <c r="A65" s="10" t="s">
        <v>169</v>
      </c>
      <c r="B65" s="54"/>
      <c r="C65" s="31"/>
      <c r="D65" s="54"/>
      <c r="E65" s="31"/>
      <c r="F65" s="54"/>
      <c r="G65" s="31"/>
      <c r="H65" s="54"/>
      <c r="I65" s="48"/>
      <c r="J65" s="50"/>
      <c r="K65" s="50"/>
    </row>
    <row r="66" spans="1:11" s="20" customFormat="1" ht="19.5" customHeight="1">
      <c r="A66" s="10" t="s">
        <v>128</v>
      </c>
      <c r="B66" s="13">
        <f>B37+B56+B63</f>
        <v>-121380</v>
      </c>
      <c r="C66" s="31"/>
      <c r="D66" s="13">
        <f>D37+D56+D63</f>
        <v>92925</v>
      </c>
      <c r="E66" s="31"/>
      <c r="F66" s="13">
        <f>F37+F56+F63</f>
        <v>-118991</v>
      </c>
      <c r="G66" s="31"/>
      <c r="H66" s="13">
        <f>H37+H56+H63</f>
        <v>96217</v>
      </c>
      <c r="I66" s="48"/>
      <c r="J66" s="50"/>
      <c r="K66" s="50"/>
    </row>
    <row r="67" spans="1:11" s="20" customFormat="1" ht="19.5" customHeight="1">
      <c r="A67" s="10" t="s">
        <v>157</v>
      </c>
      <c r="B67" s="54">
        <v>-156</v>
      </c>
      <c r="C67" s="31"/>
      <c r="D67" s="54">
        <v>555</v>
      </c>
      <c r="E67" s="31"/>
      <c r="F67" s="54">
        <v>-156</v>
      </c>
      <c r="G67" s="31"/>
      <c r="H67" s="54">
        <v>555</v>
      </c>
      <c r="I67" s="48"/>
      <c r="J67" s="50"/>
      <c r="K67" s="50"/>
    </row>
    <row r="68" spans="1:11" s="20" customFormat="1" ht="19.5" customHeight="1">
      <c r="A68" s="85" t="s">
        <v>168</v>
      </c>
      <c r="B68" s="172">
        <f>SUM(B66:B67)</f>
        <v>-121536</v>
      </c>
      <c r="C68" s="55" t="s">
        <v>54</v>
      </c>
      <c r="D68" s="172">
        <f>SUM(D66:D67)</f>
        <v>93480</v>
      </c>
      <c r="E68" s="37" t="s">
        <v>54</v>
      </c>
      <c r="F68" s="172">
        <f>SUM(F66:F67)</f>
        <v>-119147</v>
      </c>
      <c r="G68" s="37" t="s">
        <v>54</v>
      </c>
      <c r="H68" s="172">
        <f>SUM(H66:H67)</f>
        <v>96772</v>
      </c>
      <c r="I68" s="105"/>
      <c r="J68" s="50"/>
      <c r="K68" s="50"/>
    </row>
    <row r="69" spans="1:11" s="20" customFormat="1" ht="19.5" customHeight="1">
      <c r="A69" s="20" t="s">
        <v>81</v>
      </c>
      <c r="B69" s="31">
        <v>299739</v>
      </c>
      <c r="C69" s="31"/>
      <c r="D69" s="23">
        <v>254198</v>
      </c>
      <c r="E69" s="31"/>
      <c r="F69" s="24">
        <v>266442</v>
      </c>
      <c r="G69" s="31"/>
      <c r="H69" s="24">
        <v>205586</v>
      </c>
      <c r="I69" s="48"/>
      <c r="J69" s="50"/>
      <c r="K69" s="50"/>
    </row>
    <row r="70" spans="1:11" s="20" customFormat="1" ht="19.5" customHeight="1" thickBot="1">
      <c r="A70" s="85" t="s">
        <v>103</v>
      </c>
      <c r="B70" s="163">
        <f>SUM(B68:B69)</f>
        <v>178203</v>
      </c>
      <c r="C70" s="139" t="s">
        <v>54</v>
      </c>
      <c r="D70" s="163">
        <f>SUM(D68:D69)</f>
        <v>347678</v>
      </c>
      <c r="E70" s="139" t="s">
        <v>54</v>
      </c>
      <c r="F70" s="163">
        <f>SUM(F68:F69)</f>
        <v>147295</v>
      </c>
      <c r="G70" s="139" t="s">
        <v>54</v>
      </c>
      <c r="H70" s="163">
        <f>SUM(H68:H69)</f>
        <v>302358</v>
      </c>
      <c r="I70" s="48"/>
      <c r="J70" s="105">
        <f>F70-SFP!H11</f>
        <v>0</v>
      </c>
      <c r="K70" s="50"/>
    </row>
    <row r="71" spans="1:11" s="20" customFormat="1" ht="19.5" customHeight="1" thickTop="1">
      <c r="A71" s="85"/>
      <c r="B71" s="18"/>
      <c r="C71" s="18"/>
      <c r="D71" s="18"/>
      <c r="E71" s="18"/>
      <c r="F71" s="38"/>
      <c r="G71" s="18"/>
      <c r="H71" s="38"/>
      <c r="I71" s="48"/>
      <c r="J71" s="50"/>
      <c r="K71" s="50"/>
    </row>
    <row r="72" spans="1:11" s="20" customFormat="1" ht="19.5" customHeight="1">
      <c r="A72" s="21" t="s">
        <v>141</v>
      </c>
      <c r="B72" s="18"/>
      <c r="C72" s="18"/>
      <c r="D72" s="18"/>
      <c r="E72" s="18"/>
      <c r="F72" s="38"/>
      <c r="G72" s="18"/>
      <c r="H72" s="38"/>
      <c r="I72" s="48"/>
      <c r="J72" s="50"/>
      <c r="K72" s="50"/>
    </row>
    <row r="73" spans="1:11" s="20" customFormat="1" ht="19.5" customHeight="1">
      <c r="A73" s="20" t="s">
        <v>167</v>
      </c>
      <c r="B73" s="15">
        <v>1683</v>
      </c>
      <c r="C73" s="18"/>
      <c r="D73" s="15">
        <v>2017</v>
      </c>
      <c r="E73" s="18"/>
      <c r="F73" s="13">
        <v>171</v>
      </c>
      <c r="G73" s="18"/>
      <c r="H73" s="13">
        <v>330</v>
      </c>
      <c r="I73" s="48"/>
      <c r="J73" s="50"/>
      <c r="K73" s="50"/>
    </row>
    <row r="74" spans="1:11" s="20" customFormat="1" ht="19.5" customHeight="1">
      <c r="A74" s="85"/>
      <c r="B74" s="38">
        <f>B70-SFP!D11</f>
        <v>0</v>
      </c>
      <c r="C74" s="18"/>
      <c r="D74" s="38"/>
      <c r="E74" s="18"/>
      <c r="F74" s="38">
        <f>F70-SFP!H11</f>
        <v>0</v>
      </c>
      <c r="G74" s="18"/>
      <c r="H74" s="38"/>
      <c r="I74" s="48"/>
      <c r="J74" s="50"/>
      <c r="K74" s="50"/>
    </row>
    <row r="75" spans="1:11" s="20" customFormat="1" ht="19.5" hidden="1" customHeight="1">
      <c r="A75" s="21" t="s">
        <v>141</v>
      </c>
      <c r="B75" s="23"/>
      <c r="C75" s="23"/>
      <c r="D75" s="23"/>
      <c r="E75" s="23"/>
      <c r="F75" s="24"/>
      <c r="G75" s="23"/>
      <c r="H75" s="24"/>
      <c r="I75" s="50"/>
    </row>
    <row r="76" spans="1:11" s="20" customFormat="1" ht="19.5" hidden="1" customHeight="1">
      <c r="A76" s="10" t="s">
        <v>127</v>
      </c>
      <c r="B76" s="23">
        <v>0</v>
      </c>
      <c r="C76" s="23"/>
      <c r="D76" s="23">
        <v>0</v>
      </c>
      <c r="E76" s="23"/>
      <c r="F76" s="24">
        <v>0</v>
      </c>
      <c r="G76" s="23"/>
      <c r="H76" s="24">
        <v>0</v>
      </c>
      <c r="I76" s="50"/>
    </row>
    <row r="77" spans="1:11" ht="19.5" customHeight="1">
      <c r="B77" s="20"/>
      <c r="C77" s="20"/>
      <c r="D77" s="20"/>
      <c r="E77" s="20"/>
      <c r="F77" s="22"/>
      <c r="G77" s="20"/>
      <c r="H77" s="22"/>
    </row>
    <row r="78" spans="1:11" ht="19.5" customHeight="1">
      <c r="A78" s="20"/>
      <c r="B78" s="51"/>
      <c r="C78" s="20"/>
      <c r="D78" s="51"/>
      <c r="E78" s="20"/>
      <c r="F78" s="51"/>
      <c r="G78" s="20"/>
      <c r="H78" s="51"/>
    </row>
    <row r="116" spans="10:10" ht="19.5" customHeight="1">
      <c r="J116" s="25">
        <v>11050</v>
      </c>
    </row>
  </sheetData>
  <mergeCells count="18">
    <mergeCell ref="F4:H4"/>
    <mergeCell ref="B9:H9"/>
    <mergeCell ref="B5:D5"/>
    <mergeCell ref="F5:H5"/>
    <mergeCell ref="B4:D4"/>
    <mergeCell ref="B6:D6"/>
    <mergeCell ref="F6:H6"/>
    <mergeCell ref="B7:D7"/>
    <mergeCell ref="F7:H7"/>
    <mergeCell ref="B48:H48"/>
    <mergeCell ref="B43:D43"/>
    <mergeCell ref="F43:H43"/>
    <mergeCell ref="B44:D44"/>
    <mergeCell ref="F44:H44"/>
    <mergeCell ref="B46:D46"/>
    <mergeCell ref="F46:H46"/>
    <mergeCell ref="B45:D45"/>
    <mergeCell ref="F45:H45"/>
  </mergeCells>
  <phoneticPr fontId="8" type="noConversion"/>
  <pageMargins left="0.8" right="0.7" top="0.48" bottom="0.5" header="0.5" footer="0.5"/>
  <pageSetup paperSize="9" scale="84" firstPageNumber="9" fitToHeight="0" orientation="portrait" useFirstPageNumber="1" r:id="rId1"/>
  <headerFooter alignWithMargins="0">
    <oddFooter>&amp;L&amp;"Times New Roman,Regular"&amp;11  The accompanying notes are an integral part of these financial statements.
&amp;C&amp;"Times New Roman,Regular"&amp;12&amp;P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CH Consolidated</vt:lpstr>
      <vt:lpstr>CH Separate</vt:lpstr>
      <vt:lpstr>CF</vt:lpstr>
      <vt:lpstr>CF!Print_Area</vt:lpstr>
      <vt:lpstr>'CH Consolidated'!Print_Area</vt:lpstr>
      <vt:lpstr>'CH Separate'!Print_Area</vt:lpstr>
      <vt:lpstr>SFP!Print_Area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2019-05-09T12:09:04Z</cp:lastPrinted>
  <dcterms:created xsi:type="dcterms:W3CDTF">2008-05-01T03:16:16Z</dcterms:created>
  <dcterms:modified xsi:type="dcterms:W3CDTF">2019-05-09T12:10:26Z</dcterms:modified>
</cp:coreProperties>
</file>