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1 [มีนาคม 2562]\ซัสโก้\"/>
    </mc:Choice>
  </mc:AlternateContent>
  <xr:revisionPtr revIDLastSave="0" documentId="10_ncr:8100000_{C5A758FB-1E72-4404-8E3C-F0BD1F12EB25}" xr6:coauthVersionLast="34" xr6:coauthVersionMax="40" xr10:uidLastSave="{00000000-0000-0000-0000-000000000000}"/>
  <bookViews>
    <workbookView xWindow="72" yWindow="168" windowWidth="10920" windowHeight="7608" tabRatio="77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externalReferences>
    <externalReference r:id="rId6"/>
  </externalReferences>
  <definedNames>
    <definedName name="_xlnm.Print_Area" localSheetId="4">งบกระแสเงินสด!$A$1:$N$75</definedName>
    <definedName name="_xlnm.Print_Area" localSheetId="1">งบกำไรขาดทุนเบ็ดเสร็จ!$A$1:$M$41</definedName>
    <definedName name="_xlnm.Print_Area" localSheetId="3">งบแสดงการเปลี่ยนแปลง!$A$1:$AD$29</definedName>
    <definedName name="_xlnm.Print_Area" localSheetId="2">งบแสดงการเปลี่ยนแปลงรวม!$A$1:$AI$35</definedName>
    <definedName name="_xlnm.Print_Area" localSheetId="0">'งบแสดงฐานะการเงิน '!$A$1:$O$106</definedName>
  </definedNames>
  <calcPr calcId="162913"/>
</workbook>
</file>

<file path=xl/calcChain.xml><?xml version="1.0" encoding="utf-8"?>
<calcChain xmlns="http://schemas.openxmlformats.org/spreadsheetml/2006/main">
  <c r="AD22" i="26" l="1"/>
  <c r="AI27" i="24"/>
  <c r="AI25" i="24"/>
  <c r="Y33" i="24" l="1"/>
  <c r="S33" i="24"/>
  <c r="O33" i="24"/>
  <c r="M33" i="24"/>
  <c r="K33" i="24"/>
  <c r="I33" i="24"/>
  <c r="G33" i="24"/>
  <c r="AC31" i="24"/>
  <c r="AC33" i="24" s="1"/>
  <c r="AA31" i="24"/>
  <c r="AA33" i="24" s="1"/>
  <c r="AE29" i="24"/>
  <c r="W29" i="24"/>
  <c r="W33" i="24" s="1"/>
  <c r="AG24" i="24"/>
  <c r="U33" i="24"/>
  <c r="AE23" i="24"/>
  <c r="AI23" i="24" s="1"/>
  <c r="AG20" i="24"/>
  <c r="AC20" i="24"/>
  <c r="AA20" i="24"/>
  <c r="Y20" i="24"/>
  <c r="W20" i="24"/>
  <c r="U20" i="24"/>
  <c r="S20" i="24"/>
  <c r="Q20" i="24"/>
  <c r="O20" i="24"/>
  <c r="M20" i="24"/>
  <c r="K20" i="24"/>
  <c r="I20" i="24"/>
  <c r="G20" i="24"/>
  <c r="AE18" i="24"/>
  <c r="AI18" i="24" s="1"/>
  <c r="AE16" i="24"/>
  <c r="AI16" i="24" s="1"/>
  <c r="AE14" i="24"/>
  <c r="AI14" i="24" s="1"/>
  <c r="M35" i="18"/>
  <c r="M36" i="18" s="1"/>
  <c r="K35" i="18"/>
  <c r="K36" i="18" s="1"/>
  <c r="I35" i="18"/>
  <c r="I36" i="18" s="1"/>
  <c r="G35" i="18"/>
  <c r="G36" i="18" s="1"/>
  <c r="M22" i="18"/>
  <c r="K22" i="18"/>
  <c r="I22" i="18"/>
  <c r="G22" i="18"/>
  <c r="M16" i="18"/>
  <c r="M24" i="18" s="1"/>
  <c r="M26" i="18" s="1"/>
  <c r="M37" i="18" s="1"/>
  <c r="K16" i="18"/>
  <c r="K24" i="18" s="1"/>
  <c r="K26" i="18" s="1"/>
  <c r="K37" i="18" s="1"/>
  <c r="I16" i="18"/>
  <c r="I24" i="18" s="1"/>
  <c r="I26" i="18" s="1"/>
  <c r="I37" i="18" s="1"/>
  <c r="G16" i="18"/>
  <c r="G24" i="18" s="1"/>
  <c r="G26" i="18" s="1"/>
  <c r="G37" i="18" s="1"/>
  <c r="AG33" i="24" l="1"/>
  <c r="AI24" i="24"/>
  <c r="AE20" i="24"/>
  <c r="AI29" i="24"/>
  <c r="AI20" i="24"/>
  <c r="Q33" i="24"/>
  <c r="AE31" i="24"/>
  <c r="AI31" i="24" s="1"/>
  <c r="AE33" i="24" l="1"/>
  <c r="AI33" i="24"/>
  <c r="H22" i="21"/>
  <c r="AD23" i="26" l="1"/>
  <c r="AD26" i="26"/>
  <c r="AD20" i="26"/>
  <c r="AB27" i="26"/>
  <c r="AB18" i="26"/>
  <c r="R27" i="26"/>
  <c r="R18" i="26"/>
  <c r="V18" i="26"/>
  <c r="AD21" i="26" l="1"/>
  <c r="V27" i="26"/>
  <c r="O102" i="22"/>
  <c r="O104" i="22" s="1"/>
  <c r="M102" i="22"/>
  <c r="M104" i="22" s="1"/>
  <c r="K102" i="22"/>
  <c r="K104" i="22" s="1"/>
  <c r="I102" i="22"/>
  <c r="I104" i="22" s="1"/>
  <c r="M29" i="22"/>
  <c r="M31" i="22" s="1"/>
  <c r="L25" i="21"/>
  <c r="H25" i="21"/>
  <c r="L24" i="21"/>
  <c r="H24" i="21"/>
  <c r="L71" i="21"/>
  <c r="H71" i="21"/>
  <c r="L60" i="21"/>
  <c r="H60" i="21"/>
  <c r="M65" i="22"/>
  <c r="I65" i="22"/>
  <c r="M58" i="22"/>
  <c r="I58" i="22"/>
  <c r="I31" i="22"/>
  <c r="M19" i="22"/>
  <c r="I19" i="22"/>
  <c r="K19" i="22"/>
  <c r="L11" i="21" l="1"/>
  <c r="L27" i="21" s="1"/>
  <c r="L51" i="21" s="1"/>
  <c r="L53" i="21" s="1"/>
  <c r="L73" i="21" s="1"/>
  <c r="L75" i="21" s="1"/>
  <c r="I32" i="22"/>
  <c r="I66" i="22"/>
  <c r="I105" i="22" s="1"/>
  <c r="M66" i="22"/>
  <c r="M105" i="22" s="1"/>
  <c r="M32" i="22"/>
  <c r="N71" i="21"/>
  <c r="J71" i="21"/>
  <c r="N60" i="21"/>
  <c r="J60" i="21"/>
  <c r="N27" i="21"/>
  <c r="J27" i="21"/>
  <c r="J51" i="21" s="1"/>
  <c r="J53" i="21" s="1"/>
  <c r="Z27" i="26"/>
  <c r="T27" i="26"/>
  <c r="P27" i="26"/>
  <c r="N27" i="26"/>
  <c r="L27" i="26"/>
  <c r="J27" i="26"/>
  <c r="H27" i="26"/>
  <c r="X25" i="26"/>
  <c r="Z18" i="26"/>
  <c r="X18" i="26"/>
  <c r="T18" i="26"/>
  <c r="P18" i="26"/>
  <c r="N18" i="26"/>
  <c r="L18" i="26"/>
  <c r="J18" i="26"/>
  <c r="H18" i="26"/>
  <c r="AD17" i="26"/>
  <c r="AD16" i="26"/>
  <c r="AD14" i="26"/>
  <c r="O65" i="22"/>
  <c r="O58" i="22"/>
  <c r="O66" i="22" s="1"/>
  <c r="O105" i="22" s="1"/>
  <c r="K65" i="22"/>
  <c r="K58" i="22"/>
  <c r="O31" i="22"/>
  <c r="O19" i="22"/>
  <c r="K31" i="22"/>
  <c r="K32" i="22" s="1"/>
  <c r="X27" i="26" l="1"/>
  <c r="AD25" i="26"/>
  <c r="AD27" i="26" s="1"/>
  <c r="K66" i="22"/>
  <c r="K105" i="22" s="1"/>
  <c r="J73" i="21"/>
  <c r="J75" i="21" s="1"/>
  <c r="AD18" i="26"/>
  <c r="H11" i="21"/>
  <c r="H27" i="21" s="1"/>
  <c r="H51" i="21" s="1"/>
  <c r="H53" i="21" s="1"/>
  <c r="H73" i="21" s="1"/>
  <c r="H75" i="21" s="1"/>
  <c r="O32" i="22"/>
  <c r="N47" i="21" l="1"/>
  <c r="N51" i="21" s="1"/>
  <c r="N53" i="21" s="1"/>
  <c r="N73" i="21" s="1"/>
  <c r="N75" i="21" s="1"/>
</calcChain>
</file>

<file path=xl/sharedStrings.xml><?xml version="1.0" encoding="utf-8"?>
<sst xmlns="http://schemas.openxmlformats.org/spreadsheetml/2006/main" count="354" uniqueCount="209">
  <si>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</si>
  <si>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</si>
  <si>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</si>
  <si>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</si>
  <si>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</si>
  <si>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</si>
  <si>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</si>
  <si>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</si>
  <si>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</si>
  <si>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</si>
  <si>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</si>
  <si>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</si>
  <si>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</si>
  <si>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</si>
  <si>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</si>
  <si>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</si>
  <si>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</si>
  <si>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</si>
  <si>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</si>
  <si>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</si>
  <si>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</si>
  <si>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</si>
  <si>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</si>
  <si>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</si>
  <si>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</si>
  <si>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</si>
  <si>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</si>
  <si>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</si>
  <si>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</si>
  <si>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</si>
  <si>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</si>
  <si>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</si>
  <si>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</si>
  <si>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</si>
  <si>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</si>
  <si>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</si>
  <si>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</si>
  <si>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</si>
  <si>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</si>
  <si>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</si>
  <si>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</si>
  <si>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</si>
  <si>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</si>
  <si>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</si>
  <si>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</si>
  <si>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</si>
  <si>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</si>
  <si>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</si>
  <si>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</si>
  <si>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</si>
  <si>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</si>
  <si>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</si>
  <si>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</si>
  <si>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</si>
  <si>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</si>
  <si>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</si>
  <si>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</si>
  <si>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</si>
  <si>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</si>
  <si>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</si>
  <si>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</si>
  <si>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</si>
  <si>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</si>
  <si>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</si>
  <si>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</si>
  <si>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</si>
  <si>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</si>
  <si>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</si>
  <si>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</si>
  <si>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</si>
  <si>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</si>
  <si>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</si>
  <si>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</si>
  <si>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</si>
  <si>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</si>
  <si>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</si>
  <si>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</si>
  <si>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</si>
  <si>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</si>
  <si>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</si>
  <si>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</si>
  <si>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</si>
  <si>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</si>
  <si>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</si>
  <si>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</si>
  <si>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</si>
  <si>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</si>
  <si>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</si>
  <si>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</si>
  <si>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</si>
  <si>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</si>
  <si>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</si>
  <si>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</si>
  <si>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</si>
  <si>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</si>
  <si>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</si>
  <si>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</si>
  <si>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</si>
  <si>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</si>
  <si>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</si>
  <si>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</si>
  <si>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</si>
  <si>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</si>
  <si>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</si>
  <si>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</si>
  <si>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</si>
  <si>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</si>
  <si>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</si>
  <si>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</si>
  <si>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</si>
  <si>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</si>
  <si>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</si>
  <si>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</si>
  <si>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</si>
  <si>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</si>
  <si>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</si>
  <si>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</si>
  <si>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</si>
  <si>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</si>
  <si>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</si>
  <si>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</si>
  <si>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</si>
  <si>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</si>
  <si>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</si>
  <si>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</si>
  <si>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</si>
  <si>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</si>
  <si>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</si>
  <si>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</si>
  <si>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</si>
  <si>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</si>
  <si>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</si>
  <si>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</si>
  <si>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กำไรขาดทุนเบ็ดเสร็จอื่นสำหรับงวด-สุทธิจากภาษี</t>
  </si>
  <si>
    <t>ยอดคงเหลือต้นงวด วันที่ 1 มกราคม 2561</t>
  </si>
  <si>
    <t>ยอดคงเหลือปลายงวด ณ วันที่ 31 มีนาคม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</si>
  <si>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</si>
  <si>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</si>
  <si>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</si>
  <si>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</si>
  <si>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</si>
  <si>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</si>
  <si>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</si>
  <si>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</si>
  <si>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</si>
  <si>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</si>
  <si>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</si>
  <si>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</si>
  <si>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</si>
  <si>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</si>
  <si>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</si>
  <si>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ขาดทุนจากการด้อยค่าของสินทรัพย์ (กลับรายการ)</t>
  </si>
  <si>
    <t>3.4, 4</t>
  </si>
  <si>
    <t>เจ้าหนี้การค้า</t>
  </si>
  <si>
    <t>3.4, 14</t>
  </si>
  <si>
    <t>เงินกู้ยืมระยะยาวที่ถึงกำหนดชำระภายในหนึ่งปี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</si>
  <si>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</si>
  <si>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</si>
  <si>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</si>
  <si>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</si>
  <si>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</si>
  <si>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</si>
  <si>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</si>
  <si>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เงินสดรับจากการขายเงินลงทุนระยะสั้น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</si>
  <si>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</si>
  <si>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</si>
  <si>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</si>
  <si>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</si>
  <si>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</si>
  <si>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(กำไร) จากการจำหน่ายเงินลงทุน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</si>
  <si>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</si>
  <si>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</si>
  <si>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</si>
  <si>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</si>
  <si>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</si>
  <si>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หุ้นสามัญ 1,100,000,001 หุ้น มูลค่าหุ้นละ 1.00 บาท</t>
  </si>
  <si>
    <t>ณ วันที่ 31 มีนาคม 2562</t>
  </si>
  <si>
    <t>มีนาคม 2562</t>
  </si>
  <si>
    <t>ธันวาคม 2561</t>
  </si>
  <si>
    <t>สำหรับงวดสามเดือนสิ้นสุดวันที่ 31 มีนาคม 2562</t>
  </si>
  <si>
    <t>2562</t>
  </si>
  <si>
    <t>ยอดคงเหลือต้นงวด วันที่ 1 มกราคม 2562</t>
  </si>
  <si>
    <t>ยอดคงเหลือปลายงวด ณ วันที่ 31 มีนาคม 2562</t>
  </si>
  <si>
    <t>ใบสำคัญแสดงสิทธิที่หมดสิทธิการใช้</t>
  </si>
  <si>
    <r>
      <t>หัก</t>
    </r>
    <r>
      <rPr>
        <sz val="13"/>
        <rFont val="Angsana New"/>
        <family val="1"/>
      </rPr>
      <t xml:space="preserve">  หุ้นทุนซื้อคืน (จำนวน 1.90 ล้านหุ้น) </t>
    </r>
    <r>
      <rPr>
        <u/>
        <sz val="13"/>
        <rFont val="Angsana New"/>
        <family val="1"/>
      </rPr>
      <t xml:space="preserve"> </t>
    </r>
  </si>
  <si>
    <t>สำรองเพื่อหุ้นทุนซื้อคืน</t>
  </si>
  <si>
    <t>สำรองเพื่อ</t>
  </si>
  <si>
    <t>ที่หมดสิทธิ</t>
  </si>
  <si>
    <t>การใช้</t>
  </si>
  <si>
    <t>เงินสดจ่ายเพื่อซื้อหุ้นทุนซื้อคืน</t>
  </si>
  <si>
    <t>ส่วนแบ่งกำไรจากเงินลงทุนในบริษัทร่วม</t>
  </si>
  <si>
    <t>เงินเบิกเกินบัญชีและเงินกู้ยืมระยะสั้นจากสถาบันการเงิน</t>
  </si>
  <si>
    <t>ใบสำคัญแสดงสิทธิที่จะซื้อหุ้นสามัญ</t>
  </si>
  <si>
    <t>หุ้นสามัญ 1,100,005,556 หุ้น มูลค่าหุ้นละ 1.00 บาท</t>
  </si>
  <si>
    <t>ค่าใช้จ่ายดอกเบี้ย</t>
  </si>
  <si>
    <t>สำหรับงวด-สุทธิจากภาษี</t>
  </si>
  <si>
    <t xml:space="preserve">ยอดคงเหลือปลายงวด </t>
  </si>
  <si>
    <t>ณ วันที่ 31 มีนาคม 2561</t>
  </si>
  <si>
    <t xml:space="preserve">ยอดคงเหลือต้นงวด </t>
  </si>
  <si>
    <t>วันที่ 1 มกราคม 2562</t>
  </si>
  <si>
    <t>วันที่ 1 มกราคม 2561</t>
  </si>
  <si>
    <t>ใบสำคัญแสดงสิทธิที่จะ</t>
  </si>
  <si>
    <t>ซื้อหุ้นสามัญ</t>
  </si>
  <si>
    <t>กำไร (ขาดทุน) เบ็ดเสร็จอื่น</t>
  </si>
  <si>
    <t>จากการตีราคา</t>
  </si>
  <si>
    <t>ผลกำไร (ขาดทุน) จากการวัดมูลค่าเงินลงทุนเผื่อขาย</t>
  </si>
  <si>
    <t>เงินสดสุทธิได้มาจาก (ใช้ไปใน) กิจกรรมลงทุน</t>
  </si>
  <si>
    <t>เพิ่มขึ้น (ลดลง)</t>
  </si>
  <si>
    <t>กำไร (ขาดทุน) 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</si>
</sst>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220">
    <xf numFmtId="0" fontId="0" fillId="0" borderId="0" xfId="0"/>
    <xf numFmtId="0" fontId="3" fillId="0" borderId="0" xfId="0" applyFont="1" applyFill="1" applyAlignment="1"/>
    <xf numFmtId="196" fontId="3" fillId="0" borderId="0" xfId="0" applyNumberFormat="1" applyFont="1" applyFill="1" applyAlignment="1"/>
    <xf numFmtId="191" fontId="15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190" fontId="5" fillId="0" borderId="0" xfId="1" applyNumberFormat="1" applyFont="1" applyAlignment="1"/>
    <xf numFmtId="0" fontId="10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197" fontId="1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90" fontId="21" fillId="0" borderId="0" xfId="1" applyNumberFormat="1" applyFont="1" applyFill="1" applyAlignment="1">
      <alignment horizontal="right" vertical="center"/>
    </xf>
    <xf numFmtId="195" fontId="21" fillId="0" borderId="0" xfId="1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187" fontId="21" fillId="0" borderId="2" xfId="1" applyNumberFormat="1" applyFont="1" applyFill="1" applyBorder="1" applyAlignment="1">
      <alignment vertical="center"/>
    </xf>
    <xf numFmtId="197" fontId="21" fillId="0" borderId="0" xfId="1" applyNumberFormat="1" applyFont="1" applyFill="1" applyBorder="1" applyAlignment="1">
      <alignment vertical="center"/>
    </xf>
    <xf numFmtId="197" fontId="21" fillId="0" borderId="0" xfId="1" applyNumberFormat="1" applyFont="1" applyFill="1" applyAlignment="1">
      <alignment vertical="center"/>
    </xf>
    <xf numFmtId="197" fontId="21" fillId="0" borderId="0" xfId="0" applyNumberFormat="1" applyFont="1" applyFill="1" applyAlignment="1">
      <alignment vertical="center"/>
    </xf>
    <xf numFmtId="197" fontId="21" fillId="0" borderId="4" xfId="1" applyNumberFormat="1" applyFont="1" applyFill="1" applyBorder="1" applyAlignment="1">
      <alignment vertical="center"/>
    </xf>
    <xf numFmtId="197" fontId="21" fillId="0" borderId="0" xfId="0" applyNumberFormat="1" applyFont="1" applyFill="1" applyBorder="1" applyAlignment="1">
      <alignment vertical="center"/>
    </xf>
    <xf numFmtId="190" fontId="21" fillId="0" borderId="0" xfId="1" quotePrefix="1" applyNumberFormat="1" applyFont="1" applyFill="1" applyAlignment="1">
      <alignment horizontal="right" vertical="center"/>
    </xf>
    <xf numFmtId="191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1" fontId="21" fillId="0" borderId="5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1" applyNumberFormat="1" applyFont="1" applyFill="1"/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NumberFormat="1" applyFont="1" applyAlignment="1">
      <alignment vertical="center"/>
    </xf>
    <xf numFmtId="0" fontId="23" fillId="0" borderId="0" xfId="0" applyNumberFormat="1" applyFont="1" applyAlignment="1">
      <alignment horizontal="right"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190" fontId="23" fillId="0" borderId="0" xfId="1" applyNumberFormat="1" applyFont="1" applyFill="1" applyAlignment="1"/>
    <xf numFmtId="190" fontId="23" fillId="0" borderId="0" xfId="1" applyNumberFormat="1" applyFont="1" applyFill="1" applyAlignment="1">
      <alignment horizontal="right" vertical="center"/>
    </xf>
    <xf numFmtId="190" fontId="23" fillId="0" borderId="0" xfId="1" applyNumberFormat="1" applyFont="1" applyAlignment="1">
      <alignment horizontal="right" vertical="center"/>
    </xf>
    <xf numFmtId="190" fontId="23" fillId="0" borderId="0" xfId="0" applyNumberFormat="1" applyFont="1" applyFill="1" applyAlignment="1">
      <alignment vertical="center"/>
    </xf>
    <xf numFmtId="190" fontId="23" fillId="0" borderId="4" xfId="1" applyNumberFormat="1" applyFont="1" applyFill="1" applyBorder="1" applyAlignment="1"/>
    <xf numFmtId="190" fontId="23" fillId="0" borderId="0" xfId="1" applyNumberFormat="1" applyFont="1" applyFill="1" applyBorder="1" applyAlignment="1"/>
    <xf numFmtId="190" fontId="23" fillId="0" borderId="0" xfId="0" applyNumberFormat="1" applyFont="1" applyFill="1" applyAlignment="1"/>
    <xf numFmtId="189" fontId="23" fillId="0" borderId="0" xfId="1" applyNumberFormat="1" applyFont="1" applyFill="1" applyAlignment="1">
      <alignment horizontal="right" vertical="center"/>
    </xf>
    <xf numFmtId="190" fontId="23" fillId="0" borderId="1" xfId="1" applyNumberFormat="1" applyFont="1" applyFill="1" applyBorder="1" applyAlignment="1"/>
    <xf numFmtId="43" fontId="23" fillId="0" borderId="0" xfId="1" applyFont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190" fontId="23" fillId="0" borderId="0" xfId="0" applyNumberFormat="1" applyFont="1" applyFill="1" applyBorder="1" applyAlignment="1"/>
    <xf numFmtId="190" fontId="23" fillId="0" borderId="3" xfId="1" applyNumberFormat="1" applyFont="1" applyFill="1" applyBorder="1" applyAlignment="1"/>
    <xf numFmtId="187" fontId="23" fillId="0" borderId="0" xfId="1" applyNumberFormat="1" applyFont="1" applyFill="1" applyBorder="1" applyAlignment="1">
      <alignment vertical="center"/>
    </xf>
    <xf numFmtId="187" fontId="23" fillId="0" borderId="0" xfId="1" applyNumberFormat="1" applyFont="1" applyFill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0" fontId="23" fillId="0" borderId="0" xfId="1" applyNumberFormat="1" applyFont="1" applyBorder="1" applyAlignment="1">
      <alignment horizontal="right" vertical="center"/>
    </xf>
    <xf numFmtId="190" fontId="23" fillId="0" borderId="0" xfId="1" applyNumberFormat="1" applyFont="1" applyFill="1" applyBorder="1" applyAlignment="1">
      <alignment horizontal="right" vertical="center"/>
    </xf>
    <xf numFmtId="194" fontId="23" fillId="0" borderId="0" xfId="1" applyNumberFormat="1" applyFont="1" applyFill="1" applyAlignment="1"/>
    <xf numFmtId="193" fontId="23" fillId="0" borderId="0" xfId="1" applyNumberFormat="1" applyFont="1" applyFill="1" applyAlignment="1"/>
    <xf numFmtId="193" fontId="23" fillId="0" borderId="0" xfId="1" applyNumberFormat="1" applyFont="1" applyFill="1" applyAlignment="1">
      <alignment vertical="center"/>
    </xf>
    <xf numFmtId="193" fontId="23" fillId="0" borderId="0" xfId="1" applyNumberFormat="1" applyFont="1" applyFill="1" applyBorder="1" applyAlignment="1"/>
    <xf numFmtId="193" fontId="23" fillId="0" borderId="0" xfId="0" applyNumberFormat="1" applyFont="1" applyFill="1" applyAlignment="1">
      <alignment vertical="center"/>
    </xf>
    <xf numFmtId="193" fontId="23" fillId="0" borderId="0" xfId="1" applyNumberFormat="1" applyFont="1" applyFill="1" applyBorder="1" applyAlignment="1">
      <alignment vertical="center"/>
    </xf>
    <xf numFmtId="193" fontId="23" fillId="0" borderId="1" xfId="1" applyNumberFormat="1" applyFont="1" applyFill="1" applyBorder="1" applyAlignment="1"/>
    <xf numFmtId="194" fontId="23" fillId="0" borderId="0" xfId="1" applyNumberFormat="1" applyFont="1" applyFill="1" applyAlignment="1">
      <alignment vertical="center"/>
    </xf>
    <xf numFmtId="194" fontId="23" fillId="0" borderId="0" xfId="0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3" fontId="23" fillId="0" borderId="4" xfId="0" applyNumberFormat="1" applyFont="1" applyFill="1" applyBorder="1" applyAlignment="1"/>
    <xf numFmtId="188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horizontal="right" vertical="center"/>
    </xf>
    <xf numFmtId="190" fontId="23" fillId="0" borderId="5" xfId="1" applyNumberFormat="1" applyFont="1" applyFill="1" applyBorder="1" applyAlignment="1">
      <alignment vertical="center"/>
    </xf>
    <xf numFmtId="190" fontId="23" fillId="0" borderId="0" xfId="1" applyNumberFormat="1" applyFont="1" applyFill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Alignment="1">
      <alignment vertical="center"/>
    </xf>
    <xf numFmtId="43" fontId="23" fillId="0" borderId="0" xfId="0" applyNumberFormat="1" applyFont="1" applyFill="1" applyAlignment="1">
      <alignment vertical="center"/>
    </xf>
    <xf numFmtId="43" fontId="23" fillId="0" borderId="0" xfId="1" applyNumberFormat="1" applyFont="1" applyFill="1" applyBorder="1" applyAlignment="1">
      <alignment horizontal="right" vertical="center"/>
    </xf>
    <xf numFmtId="189" fontId="23" fillId="0" borderId="0" xfId="1" applyNumberFormat="1" applyFont="1" applyFill="1" applyBorder="1" applyAlignment="1">
      <alignment horizontal="right" vertical="center"/>
    </xf>
    <xf numFmtId="190" fontId="23" fillId="0" borderId="0" xfId="0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0" fontId="23" fillId="0" borderId="1" xfId="0" applyNumberFormat="1" applyFont="1" applyFill="1" applyBorder="1" applyAlignment="1">
      <alignment vertical="center"/>
    </xf>
    <xf numFmtId="190" fontId="23" fillId="0" borderId="3" xfId="0" applyNumberFormat="1" applyFont="1" applyFill="1" applyBorder="1" applyAlignment="1">
      <alignment vertical="center"/>
    </xf>
    <xf numFmtId="0" fontId="23" fillId="0" borderId="0" xfId="0" applyFont="1" applyFill="1" applyAlignment="1"/>
    <xf numFmtId="4" fontId="23" fillId="0" borderId="0" xfId="1" applyNumberFormat="1" applyFont="1" applyFill="1"/>
    <xf numFmtId="17" fontId="23" fillId="0" borderId="0" xfId="0" quotePrefix="1" applyNumberFormat="1" applyFont="1" applyFill="1" applyBorder="1" applyAlignment="1"/>
    <xf numFmtId="49" fontId="23" fillId="0" borderId="4" xfId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0" xfId="1" applyNumberFormat="1" applyFont="1" applyFill="1" applyAlignment="1"/>
    <xf numFmtId="193" fontId="23" fillId="0" borderId="0" xfId="0" applyNumberFormat="1" applyFont="1" applyFill="1" applyAlignment="1"/>
    <xf numFmtId="193" fontId="23" fillId="0" borderId="0" xfId="1" applyNumberFormat="1" applyFont="1" applyAlignment="1"/>
    <xf numFmtId="193" fontId="23" fillId="0" borderId="0" xfId="0" applyNumberFormat="1" applyFont="1" applyFill="1" applyBorder="1" applyAlignment="1"/>
    <xf numFmtId="43" fontId="23" fillId="0" borderId="0" xfId="1" applyFont="1" applyFill="1" applyAlignment="1"/>
    <xf numFmtId="193" fontId="23" fillId="0" borderId="1" xfId="1" applyNumberFormat="1" applyFont="1" applyBorder="1" applyAlignment="1"/>
    <xf numFmtId="0" fontId="23" fillId="0" borderId="0" xfId="0" applyFont="1" applyFill="1" applyAlignment="1">
      <alignment horizontal="left"/>
    </xf>
    <xf numFmtId="187" fontId="23" fillId="0" borderId="0" xfId="1" applyNumberFormat="1" applyFont="1" applyFill="1" applyBorder="1" applyAlignment="1"/>
    <xf numFmtId="193" fontId="23" fillId="0" borderId="0" xfId="0" applyNumberFormat="1" applyFont="1" applyFill="1" applyAlignment="1">
      <alignment horizontal="center"/>
    </xf>
    <xf numFmtId="194" fontId="23" fillId="0" borderId="0" xfId="1" applyNumberFormat="1" applyFont="1" applyFill="1" applyBorder="1" applyAlignment="1"/>
    <xf numFmtId="193" fontId="23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190" fontId="21" fillId="0" borderId="0" xfId="1" applyNumberFormat="1" applyFont="1" applyFill="1" applyAlignment="1">
      <alignment horizontal="right" vertical="top"/>
    </xf>
    <xf numFmtId="0" fontId="21" fillId="0" borderId="0" xfId="0" applyFont="1" applyFill="1" applyBorder="1" applyAlignment="1">
      <alignment vertical="center"/>
    </xf>
    <xf numFmtId="190" fontId="23" fillId="0" borderId="0" xfId="1" quotePrefix="1" applyNumberFormat="1" applyFont="1" applyFill="1" applyAlignment="1">
      <alignment horizontal="right" vertical="center"/>
    </xf>
    <xf numFmtId="197" fontId="23" fillId="0" borderId="4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7" fontId="23" fillId="0" borderId="3" xfId="1" applyNumberFormat="1" applyFont="1" applyFill="1" applyBorder="1" applyAlignment="1">
      <alignment vertical="center"/>
    </xf>
    <xf numFmtId="197" fontId="23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89" fontId="23" fillId="0" borderId="0" xfId="0" applyNumberFormat="1" applyFont="1" applyFill="1" applyAlignment="1">
      <alignment vertical="center"/>
    </xf>
    <xf numFmtId="189" fontId="23" fillId="0" borderId="0" xfId="1" applyNumberFormat="1" applyFont="1" applyBorder="1" applyAlignment="1">
      <alignment horizontal="right" vertical="center"/>
    </xf>
    <xf numFmtId="189" fontId="23" fillId="0" borderId="0" xfId="1" applyNumberFormat="1" applyFont="1" applyAlignment="1">
      <alignment horizontal="right" vertical="center"/>
    </xf>
    <xf numFmtId="0" fontId="24" fillId="0" borderId="0" xfId="0" applyFont="1" applyFill="1" applyAlignment="1">
      <alignment vertical="center"/>
    </xf>
    <xf numFmtId="37" fontId="6" fillId="0" borderId="0" xfId="1" applyNumberFormat="1" applyFont="1" applyFill="1"/>
    <xf numFmtId="0" fontId="6" fillId="0" borderId="0" xfId="0" quotePrefix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4" xfId="0" applyFont="1" applyFill="1" applyBorder="1" applyAlignment="1">
      <alignment horizontal="center" vertical="center"/>
    </xf>
    <xf numFmtId="196" fontId="2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1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0" fontId="25" fillId="0" borderId="0" xfId="0" quotePrefix="1" applyFont="1" applyAlignment="1">
      <alignment horizontal="right" vertical="top"/>
    </xf>
    <xf numFmtId="0" fontId="26" fillId="0" borderId="0" xfId="0" applyFont="1" applyAlignment="1">
      <alignment vertical="top"/>
    </xf>
    <xf numFmtId="0" fontId="3" fillId="0" borderId="0" xfId="0" applyFont="1" applyFill="1" applyAlignment="1">
      <alignment vertical="justify"/>
    </xf>
    <xf numFmtId="0" fontId="1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97" fontId="15" fillId="0" borderId="0" xfId="3" applyNumberFormat="1" applyFont="1" applyFill="1" applyBorder="1" applyAlignment="1">
      <alignment vertical="center"/>
    </xf>
    <xf numFmtId="197" fontId="14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97" fontId="15" fillId="0" borderId="1" xfId="3" applyNumberFormat="1" applyFont="1" applyFill="1" applyBorder="1" applyAlignment="1">
      <alignment vertical="center"/>
    </xf>
    <xf numFmtId="197" fontId="14" fillId="0" borderId="1" xfId="0" applyNumberFormat="1" applyFont="1" applyFill="1" applyBorder="1" applyAlignment="1">
      <alignment vertical="center"/>
    </xf>
    <xf numFmtId="197" fontId="15" fillId="0" borderId="5" xfId="3" applyNumberFormat="1" applyFont="1" applyFill="1" applyBorder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4" fillId="0" borderId="0" xfId="0" quotePrefix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97" fontId="15" fillId="0" borderId="3" xfId="3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1" fillId="0" borderId="0" xfId="1" applyNumberFormat="1" applyFont="1" applyFill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14" fillId="0" borderId="4" xfId="0" applyFont="1" applyFill="1" applyBorder="1" applyAlignment="1">
      <alignment horizontal="center" vertical="center"/>
    </xf>
    <xf numFmtId="0" fontId="14" fillId="0" borderId="4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4H7YB2\Desktop\&#3591;&#3610;%20SUSCO%20Q1_62\&#3621;&#3641;&#3585;&#3588;&#3657;&#3634;&#3585;&#3619;&#3629;&#3585;\&#3588;&#3619;&#3633;&#3657;&#3591;&#3607;&#3637;&#3656;%202\&#3595;&#3633;&#3626;&#3650;&#3585;&#3657;_TQ1_62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>
        <row r="91">
          <cell r="I91">
            <v>1100006</v>
          </cell>
        </row>
        <row r="104">
          <cell r="I104">
            <v>-5343</v>
          </cell>
        </row>
      </sheetData>
      <sheetData sheetId="1">
        <row r="26">
          <cell r="G26">
            <v>164034</v>
          </cell>
        </row>
        <row r="31">
          <cell r="G31">
            <v>-2887</v>
          </cell>
        </row>
        <row r="32">
          <cell r="G32">
            <v>28688</v>
          </cell>
        </row>
        <row r="34">
          <cell r="G34">
            <v>-5737</v>
          </cell>
        </row>
      </sheetData>
      <sheetData sheetId="2">
        <row r="25">
          <cell r="H25">
            <v>1100006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5" customWidth="1"/>
    <col min="4" max="4" width="8.125" style="5" customWidth="1"/>
    <col min="5" max="5" width="28.25" style="5" customWidth="1"/>
    <col min="6" max="6" width="0.375" style="5" hidden="1" customWidth="1"/>
    <col min="7" max="7" width="5.875" style="26" customWidth="1"/>
    <col min="8" max="8" width="0.625" style="26" customWidth="1"/>
    <col min="9" max="9" width="11" style="5" customWidth="1"/>
    <col min="10" max="10" width="0.625" style="5" customWidth="1"/>
    <col min="11" max="11" width="11" style="27" customWidth="1"/>
    <col min="12" max="12" width="0.625" style="27" customWidth="1"/>
    <col min="13" max="13" width="11" style="5" customWidth="1"/>
    <col min="14" max="14" width="0.625" style="5" customWidth="1"/>
    <col min="15" max="15" width="11" style="5" customWidth="1"/>
    <col min="16" max="16" width="9.125" style="5"/>
    <col min="17" max="17" width="9.125" style="17"/>
    <col min="18" max="16384" width="9.125" style="5"/>
  </cols>
  <sheetData>
    <row r="1" spans="1:21" s="33" customFormat="1" ht="24" customHeight="1" x14ac:dyDescent="0.6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82</v>
      </c>
      <c r="P1" s="31"/>
      <c r="Q1" s="32"/>
    </row>
    <row r="2" spans="1:21" s="33" customFormat="1" ht="24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 t="s">
        <v>83</v>
      </c>
      <c r="P2" s="31"/>
      <c r="Q2" s="32"/>
    </row>
    <row r="3" spans="1:21" ht="24" customHeight="1" x14ac:dyDescent="0.6">
      <c r="A3" s="201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16"/>
    </row>
    <row r="4" spans="1:21" ht="24" customHeight="1" x14ac:dyDescent="0.6">
      <c r="A4" s="199" t="s">
        <v>94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21" ht="24" customHeight="1" x14ac:dyDescent="0.6">
      <c r="A5" s="199" t="s">
        <v>49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21" ht="24" customHeight="1" x14ac:dyDescent="0.6">
      <c r="A6" s="197" t="s">
        <v>176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21" ht="24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4" customHeight="1" x14ac:dyDescent="0.6">
      <c r="A8" s="195" t="s">
        <v>0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</row>
    <row r="9" spans="1:21" s="68" customFormat="1" ht="20.100000000000001" customHeight="1" x14ac:dyDescent="0.5">
      <c r="G9" s="69"/>
      <c r="H9" s="69"/>
      <c r="I9" s="200" t="s">
        <v>95</v>
      </c>
      <c r="J9" s="200"/>
      <c r="K9" s="200"/>
      <c r="L9" s="200"/>
      <c r="M9" s="200"/>
      <c r="N9" s="200"/>
      <c r="O9" s="200"/>
      <c r="Q9" s="70"/>
    </row>
    <row r="10" spans="1:21" s="68" customFormat="1" ht="20.100000000000001" customHeight="1" x14ac:dyDescent="0.5">
      <c r="G10" s="69"/>
      <c r="H10" s="69"/>
      <c r="I10" s="196" t="s">
        <v>45</v>
      </c>
      <c r="J10" s="196"/>
      <c r="K10" s="196"/>
      <c r="L10" s="71"/>
      <c r="M10" s="196" t="s">
        <v>46</v>
      </c>
      <c r="N10" s="196"/>
      <c r="O10" s="196"/>
      <c r="Q10" s="70"/>
    </row>
    <row r="11" spans="1:21" s="72" customFormat="1" ht="20.100000000000001" customHeight="1" x14ac:dyDescent="0.5">
      <c r="G11" s="73"/>
      <c r="H11" s="73"/>
      <c r="I11" s="74" t="s">
        <v>84</v>
      </c>
      <c r="J11" s="74"/>
      <c r="K11" s="74" t="s">
        <v>84</v>
      </c>
      <c r="L11" s="74"/>
      <c r="M11" s="74" t="s">
        <v>84</v>
      </c>
      <c r="N11" s="74"/>
      <c r="O11" s="74" t="s">
        <v>84</v>
      </c>
      <c r="Q11" s="75"/>
    </row>
    <row r="12" spans="1:21" s="76" customFormat="1" ht="20.100000000000001" customHeight="1" x14ac:dyDescent="0.5">
      <c r="G12" s="77" t="s">
        <v>6</v>
      </c>
      <c r="H12" s="77"/>
      <c r="I12" s="78" t="s">
        <v>177</v>
      </c>
      <c r="J12" s="79"/>
      <c r="K12" s="78" t="s">
        <v>178</v>
      </c>
      <c r="L12" s="80"/>
      <c r="M12" s="78" t="s">
        <v>177</v>
      </c>
      <c r="N12" s="79"/>
      <c r="O12" s="78" t="s">
        <v>178</v>
      </c>
      <c r="Q12" s="75"/>
    </row>
    <row r="13" spans="1:21" s="68" customFormat="1" ht="20.100000000000001" customHeight="1" x14ac:dyDescent="0.5">
      <c r="A13" s="68" t="s">
        <v>1</v>
      </c>
      <c r="G13" s="69"/>
      <c r="H13" s="69"/>
      <c r="I13" s="81"/>
      <c r="J13" s="81"/>
      <c r="K13" s="81"/>
      <c r="L13" s="81"/>
      <c r="M13" s="81"/>
      <c r="N13" s="81"/>
      <c r="O13" s="81"/>
      <c r="Q13" s="70"/>
    </row>
    <row r="14" spans="1:21" s="68" customFormat="1" ht="20.100000000000001" customHeight="1" x14ac:dyDescent="0.5">
      <c r="B14" s="68" t="s">
        <v>40</v>
      </c>
      <c r="G14" s="82"/>
      <c r="H14" s="82"/>
      <c r="I14" s="81">
        <v>464008</v>
      </c>
      <c r="J14" s="81"/>
      <c r="K14" s="81">
        <v>453020</v>
      </c>
      <c r="L14" s="81"/>
      <c r="M14" s="81">
        <v>184323</v>
      </c>
      <c r="N14" s="81"/>
      <c r="O14" s="81">
        <v>171269</v>
      </c>
      <c r="Q14" s="70"/>
    </row>
    <row r="15" spans="1:21" s="68" customFormat="1" ht="20.100000000000001" customHeight="1" x14ac:dyDescent="0.5">
      <c r="B15" s="68" t="s">
        <v>146</v>
      </c>
      <c r="E15" s="83"/>
      <c r="G15" s="83" t="s">
        <v>152</v>
      </c>
      <c r="H15" s="82"/>
      <c r="I15" s="81">
        <v>923167</v>
      </c>
      <c r="J15" s="81"/>
      <c r="K15" s="81">
        <v>949696</v>
      </c>
      <c r="L15" s="84"/>
      <c r="M15" s="84">
        <v>384256</v>
      </c>
      <c r="N15" s="84"/>
      <c r="O15" s="84">
        <v>398525</v>
      </c>
      <c r="Q15" s="81"/>
      <c r="R15" s="81"/>
      <c r="S15" s="81"/>
      <c r="T15" s="81"/>
      <c r="U15" s="81"/>
    </row>
    <row r="16" spans="1:21" s="68" customFormat="1" ht="20.100000000000001" customHeight="1" x14ac:dyDescent="0.5">
      <c r="B16" s="68" t="s">
        <v>145</v>
      </c>
      <c r="G16" s="158">
        <v>3.4</v>
      </c>
      <c r="H16" s="82"/>
      <c r="I16" s="86">
        <v>133855</v>
      </c>
      <c r="J16" s="81"/>
      <c r="K16" s="86">
        <v>111631</v>
      </c>
      <c r="L16" s="81"/>
      <c r="M16" s="86">
        <v>99174</v>
      </c>
      <c r="N16" s="81"/>
      <c r="O16" s="86">
        <v>75393</v>
      </c>
      <c r="Q16" s="81"/>
      <c r="R16" s="81"/>
      <c r="S16" s="81"/>
      <c r="T16" s="81"/>
      <c r="U16" s="81"/>
    </row>
    <row r="17" spans="1:21" s="68" customFormat="1" ht="20.100000000000001" customHeight="1" x14ac:dyDescent="0.5">
      <c r="B17" s="68" t="s">
        <v>65</v>
      </c>
      <c r="G17" s="83"/>
      <c r="H17" s="82"/>
      <c r="I17" s="81">
        <v>560448</v>
      </c>
      <c r="J17" s="81"/>
      <c r="K17" s="81">
        <v>545696</v>
      </c>
      <c r="L17" s="81"/>
      <c r="M17" s="81">
        <v>245940</v>
      </c>
      <c r="N17" s="87"/>
      <c r="O17" s="81">
        <v>216851</v>
      </c>
      <c r="Q17" s="81"/>
      <c r="R17" s="81"/>
      <c r="S17" s="81"/>
      <c r="T17" s="81"/>
      <c r="U17" s="81"/>
    </row>
    <row r="18" spans="1:21" s="68" customFormat="1" ht="20.100000000000001" customHeight="1" x14ac:dyDescent="0.5">
      <c r="B18" s="68" t="s">
        <v>24</v>
      </c>
      <c r="G18" s="83"/>
      <c r="H18" s="88"/>
      <c r="I18" s="89">
        <v>104287</v>
      </c>
      <c r="J18" s="81"/>
      <c r="K18" s="89">
        <v>106632</v>
      </c>
      <c r="L18" s="86"/>
      <c r="M18" s="89">
        <v>75208</v>
      </c>
      <c r="N18" s="87"/>
      <c r="O18" s="81">
        <v>76209</v>
      </c>
      <c r="Q18" s="81"/>
      <c r="R18" s="81"/>
      <c r="S18" s="81"/>
      <c r="T18" s="81"/>
      <c r="U18" s="81"/>
    </row>
    <row r="19" spans="1:21" s="68" customFormat="1" ht="20.100000000000001" customHeight="1" x14ac:dyDescent="0.5">
      <c r="D19" s="68" t="s">
        <v>2</v>
      </c>
      <c r="G19" s="90"/>
      <c r="H19" s="91"/>
      <c r="I19" s="85">
        <f>SUM(I14:I18)</f>
        <v>2185765</v>
      </c>
      <c r="J19" s="86"/>
      <c r="K19" s="85">
        <f>SUM(K14:K18)</f>
        <v>2166675</v>
      </c>
      <c r="L19" s="86"/>
      <c r="M19" s="89">
        <f>SUM(M14:M18)</f>
        <v>988901</v>
      </c>
      <c r="N19" s="87"/>
      <c r="O19" s="85">
        <f>SUM(O14:O18)</f>
        <v>938247</v>
      </c>
      <c r="Q19" s="81"/>
      <c r="S19" s="81"/>
      <c r="T19" s="81"/>
      <c r="U19" s="81"/>
    </row>
    <row r="20" spans="1:21" s="68" customFormat="1" ht="20.100000000000001" customHeight="1" x14ac:dyDescent="0.5">
      <c r="A20" s="68" t="s">
        <v>3</v>
      </c>
      <c r="G20" s="90"/>
      <c r="H20" s="91"/>
      <c r="I20" s="81"/>
      <c r="J20" s="81"/>
      <c r="K20" s="81"/>
      <c r="L20" s="81"/>
      <c r="M20" s="87"/>
      <c r="N20" s="87"/>
      <c r="O20" s="87"/>
      <c r="Q20" s="81"/>
      <c r="R20" s="81"/>
      <c r="S20" s="81"/>
      <c r="T20" s="81"/>
      <c r="U20" s="81"/>
    </row>
    <row r="21" spans="1:21" s="68" customFormat="1" ht="20.100000000000001" customHeight="1" x14ac:dyDescent="0.5">
      <c r="B21" s="68" t="s">
        <v>148</v>
      </c>
      <c r="G21" s="83">
        <v>5</v>
      </c>
      <c r="H21" s="91"/>
      <c r="I21" s="81">
        <v>446250</v>
      </c>
      <c r="J21" s="81"/>
      <c r="K21" s="81">
        <v>417562</v>
      </c>
      <c r="L21" s="81"/>
      <c r="M21" s="87">
        <v>0</v>
      </c>
      <c r="N21" s="87"/>
      <c r="O21" s="87">
        <v>0</v>
      </c>
      <c r="Q21" s="81"/>
      <c r="R21" s="81"/>
      <c r="S21" s="81"/>
      <c r="T21" s="81"/>
      <c r="U21" s="81"/>
    </row>
    <row r="22" spans="1:21" s="68" customFormat="1" ht="20.100000000000001" customHeight="1" x14ac:dyDescent="0.5">
      <c r="B22" s="68" t="s">
        <v>96</v>
      </c>
      <c r="G22" s="83">
        <v>6</v>
      </c>
      <c r="H22" s="91"/>
      <c r="I22" s="81">
        <v>19084</v>
      </c>
      <c r="J22" s="81"/>
      <c r="K22" s="81">
        <v>21322</v>
      </c>
      <c r="L22" s="81"/>
      <c r="M22" s="87">
        <v>27399</v>
      </c>
      <c r="N22" s="87"/>
      <c r="O22" s="87">
        <v>27399</v>
      </c>
      <c r="Q22" s="81"/>
      <c r="R22" s="81"/>
      <c r="S22" s="81"/>
      <c r="T22" s="81"/>
      <c r="U22" s="81"/>
    </row>
    <row r="23" spans="1:21" s="68" customFormat="1" ht="20.100000000000001" customHeight="1" x14ac:dyDescent="0.5">
      <c r="B23" s="68" t="s">
        <v>55</v>
      </c>
      <c r="G23" s="83">
        <v>7</v>
      </c>
      <c r="H23" s="82"/>
      <c r="I23" s="86">
        <v>0</v>
      </c>
      <c r="J23" s="86"/>
      <c r="K23" s="86">
        <v>0</v>
      </c>
      <c r="L23" s="81"/>
      <c r="M23" s="81">
        <v>1922269</v>
      </c>
      <c r="N23" s="87"/>
      <c r="O23" s="81">
        <v>1922269</v>
      </c>
      <c r="Q23" s="81"/>
      <c r="R23" s="81"/>
      <c r="S23" s="81"/>
      <c r="T23" s="81"/>
      <c r="U23" s="81"/>
    </row>
    <row r="24" spans="1:21" s="68" customFormat="1" ht="20.100000000000001" customHeight="1" x14ac:dyDescent="0.5">
      <c r="B24" s="68" t="s">
        <v>77</v>
      </c>
      <c r="G24" s="83">
        <v>8</v>
      </c>
      <c r="H24" s="82"/>
      <c r="I24" s="81">
        <v>248</v>
      </c>
      <c r="J24" s="81"/>
      <c r="K24" s="81">
        <v>248</v>
      </c>
      <c r="L24" s="81"/>
      <c r="M24" s="81">
        <v>117</v>
      </c>
      <c r="N24" s="81"/>
      <c r="O24" s="81">
        <v>117</v>
      </c>
      <c r="Q24" s="81"/>
      <c r="R24" s="81"/>
      <c r="S24" s="81"/>
      <c r="T24" s="81"/>
      <c r="U24" s="81"/>
    </row>
    <row r="25" spans="1:21" s="68" customFormat="1" ht="20.100000000000001" customHeight="1" x14ac:dyDescent="0.5">
      <c r="B25" s="68" t="s">
        <v>97</v>
      </c>
      <c r="G25" s="83">
        <v>9</v>
      </c>
      <c r="H25" s="82"/>
      <c r="I25" s="81">
        <v>864844</v>
      </c>
      <c r="J25" s="81"/>
      <c r="K25" s="81">
        <v>868917</v>
      </c>
      <c r="L25" s="81"/>
      <c r="M25" s="81">
        <v>79829</v>
      </c>
      <c r="N25" s="81"/>
      <c r="O25" s="81">
        <v>81892</v>
      </c>
      <c r="Q25" s="81"/>
      <c r="R25" s="81"/>
      <c r="S25" s="81"/>
      <c r="T25" s="81"/>
      <c r="U25" s="81"/>
    </row>
    <row r="26" spans="1:21" s="68" customFormat="1" ht="20.100000000000001" customHeight="1" x14ac:dyDescent="0.5">
      <c r="B26" s="68" t="s">
        <v>66</v>
      </c>
      <c r="G26" s="83">
        <v>10</v>
      </c>
      <c r="H26" s="82"/>
      <c r="I26" s="81">
        <v>1564315</v>
      </c>
      <c r="J26" s="81"/>
      <c r="K26" s="81">
        <v>1570743</v>
      </c>
      <c r="L26" s="81"/>
      <c r="M26" s="81">
        <v>1464524</v>
      </c>
      <c r="N26" s="87"/>
      <c r="O26" s="81">
        <v>1467707</v>
      </c>
      <c r="Q26" s="81"/>
      <c r="R26" s="81"/>
      <c r="S26" s="81"/>
      <c r="T26" s="81"/>
      <c r="U26" s="81"/>
    </row>
    <row r="27" spans="1:21" s="68" customFormat="1" ht="20.100000000000001" customHeight="1" x14ac:dyDescent="0.5">
      <c r="B27" s="68" t="s">
        <v>98</v>
      </c>
      <c r="G27" s="83">
        <v>11</v>
      </c>
      <c r="H27" s="82"/>
      <c r="I27" s="81">
        <v>577733</v>
      </c>
      <c r="J27" s="81"/>
      <c r="K27" s="81">
        <v>588304</v>
      </c>
      <c r="L27" s="81"/>
      <c r="M27" s="81">
        <v>354083</v>
      </c>
      <c r="N27" s="87"/>
      <c r="O27" s="81">
        <v>354530</v>
      </c>
      <c r="Q27" s="81"/>
      <c r="R27" s="81"/>
      <c r="S27" s="81"/>
      <c r="T27" s="81"/>
      <c r="U27" s="81"/>
    </row>
    <row r="28" spans="1:21" s="68" customFormat="1" ht="20.100000000000001" customHeight="1" x14ac:dyDescent="0.5">
      <c r="B28" s="68" t="s">
        <v>99</v>
      </c>
      <c r="G28" s="83">
        <v>12</v>
      </c>
      <c r="H28" s="82"/>
      <c r="I28" s="81">
        <v>76192</v>
      </c>
      <c r="J28" s="81"/>
      <c r="K28" s="81">
        <v>79130</v>
      </c>
      <c r="L28" s="81"/>
      <c r="M28" s="81">
        <v>7846</v>
      </c>
      <c r="N28" s="87"/>
      <c r="O28" s="81">
        <v>8897</v>
      </c>
      <c r="Q28" s="81"/>
      <c r="R28" s="81"/>
      <c r="S28" s="81"/>
      <c r="T28" s="81"/>
      <c r="U28" s="81"/>
    </row>
    <row r="29" spans="1:21" s="68" customFormat="1" ht="20.100000000000001" customHeight="1" x14ac:dyDescent="0.5">
      <c r="B29" s="68" t="s">
        <v>56</v>
      </c>
      <c r="C29" s="92"/>
      <c r="G29" s="83"/>
      <c r="H29" s="82"/>
      <c r="I29" s="81">
        <v>21642</v>
      </c>
      <c r="J29" s="81"/>
      <c r="K29" s="81">
        <v>22054</v>
      </c>
      <c r="L29" s="81"/>
      <c r="M29" s="81">
        <f>16808-220</f>
        <v>16588</v>
      </c>
      <c r="N29" s="87"/>
      <c r="O29" s="81">
        <v>17011</v>
      </c>
      <c r="Q29" s="81"/>
      <c r="R29" s="81"/>
      <c r="S29" s="81"/>
      <c r="T29" s="81"/>
      <c r="U29" s="81"/>
    </row>
    <row r="30" spans="1:21" s="68" customFormat="1" ht="20.100000000000001" customHeight="1" x14ac:dyDescent="0.5">
      <c r="B30" s="68" t="s">
        <v>4</v>
      </c>
      <c r="G30" s="82"/>
      <c r="H30" s="82"/>
      <c r="I30" s="89">
        <v>125736</v>
      </c>
      <c r="J30" s="86"/>
      <c r="K30" s="89">
        <v>133110</v>
      </c>
      <c r="L30" s="86"/>
      <c r="M30" s="86">
        <v>107367</v>
      </c>
      <c r="N30" s="93"/>
      <c r="O30" s="86">
        <v>115872</v>
      </c>
      <c r="Q30" s="81"/>
      <c r="R30" s="81"/>
      <c r="S30" s="81"/>
      <c r="T30" s="81"/>
      <c r="U30" s="81"/>
    </row>
    <row r="31" spans="1:21" s="68" customFormat="1" ht="20.100000000000001" customHeight="1" x14ac:dyDescent="0.5">
      <c r="D31" s="68" t="s">
        <v>7</v>
      </c>
      <c r="G31" s="82"/>
      <c r="H31" s="82"/>
      <c r="I31" s="85">
        <f>SUM(I21:I30)</f>
        <v>3696044</v>
      </c>
      <c r="J31" s="81"/>
      <c r="K31" s="85">
        <f>SUM(K21:K30)</f>
        <v>3701390</v>
      </c>
      <c r="L31" s="81"/>
      <c r="M31" s="85">
        <f>SUM(M21:M30)</f>
        <v>3980022</v>
      </c>
      <c r="N31" s="81"/>
      <c r="O31" s="85">
        <f>SUM(O21:O30)</f>
        <v>3995694</v>
      </c>
      <c r="Q31" s="81"/>
      <c r="R31" s="81"/>
      <c r="S31" s="81"/>
      <c r="T31" s="81"/>
      <c r="U31" s="81"/>
    </row>
    <row r="32" spans="1:21" s="68" customFormat="1" ht="20.100000000000001" customHeight="1" thickBot="1" x14ac:dyDescent="0.55000000000000004">
      <c r="A32" s="68" t="s">
        <v>5</v>
      </c>
      <c r="G32" s="91"/>
      <c r="H32" s="91"/>
      <c r="I32" s="94">
        <f>SUM(I19+I31)</f>
        <v>5881809</v>
      </c>
      <c r="J32" s="81"/>
      <c r="K32" s="94">
        <f>K19+K31</f>
        <v>5868065</v>
      </c>
      <c r="L32" s="81"/>
      <c r="M32" s="94">
        <f>SUM(M19+M31)</f>
        <v>4968923</v>
      </c>
      <c r="N32" s="81"/>
      <c r="O32" s="94">
        <f>O19+O31</f>
        <v>4933941</v>
      </c>
      <c r="Q32" s="81"/>
      <c r="R32" s="81"/>
      <c r="S32" s="81"/>
      <c r="T32" s="81"/>
      <c r="U32" s="81"/>
    </row>
    <row r="33" spans="1:21" s="68" customFormat="1" ht="20.100000000000001" customHeight="1" thickTop="1" x14ac:dyDescent="0.5">
      <c r="G33" s="91"/>
      <c r="H33" s="91"/>
      <c r="I33" s="86"/>
      <c r="J33" s="81"/>
      <c r="K33" s="86"/>
      <c r="L33" s="81"/>
      <c r="M33" s="86"/>
      <c r="N33" s="81"/>
      <c r="O33" s="86"/>
      <c r="Q33" s="81"/>
      <c r="R33" s="81"/>
      <c r="S33" s="81"/>
      <c r="T33" s="81"/>
      <c r="U33" s="81"/>
    </row>
    <row r="34" spans="1:21" s="68" customFormat="1" ht="20.100000000000001" customHeight="1" x14ac:dyDescent="0.5">
      <c r="G34" s="91"/>
      <c r="H34" s="91"/>
      <c r="I34" s="86"/>
      <c r="J34" s="81"/>
      <c r="K34" s="86"/>
      <c r="L34" s="81"/>
      <c r="M34" s="86"/>
      <c r="N34" s="81"/>
      <c r="O34" s="86"/>
      <c r="Q34" s="81"/>
      <c r="R34" s="81"/>
      <c r="S34" s="81"/>
      <c r="T34" s="81"/>
      <c r="U34" s="81"/>
    </row>
    <row r="35" spans="1:21" s="68" customFormat="1" ht="20.100000000000001" customHeight="1" x14ac:dyDescent="0.5">
      <c r="G35" s="91"/>
      <c r="H35" s="91"/>
      <c r="I35" s="86"/>
      <c r="J35" s="81"/>
      <c r="K35" s="86"/>
      <c r="L35" s="81"/>
      <c r="M35" s="86"/>
      <c r="N35" s="81"/>
      <c r="O35" s="86"/>
      <c r="Q35" s="81"/>
      <c r="R35" s="81"/>
      <c r="S35" s="81"/>
      <c r="T35" s="81"/>
      <c r="U35" s="81"/>
    </row>
    <row r="36" spans="1:21" s="33" customFormat="1" ht="24" customHeight="1" x14ac:dyDescent="0.6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0" t="s">
        <v>82</v>
      </c>
      <c r="P36" s="31"/>
      <c r="Q36" s="32"/>
    </row>
    <row r="37" spans="1:21" s="33" customFormat="1" ht="24" customHeight="1" x14ac:dyDescent="0.6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 t="s">
        <v>83</v>
      </c>
      <c r="P37" s="31"/>
      <c r="Q37" s="32"/>
    </row>
    <row r="38" spans="1:21" ht="24" customHeight="1" x14ac:dyDescent="0.45">
      <c r="A38" s="201">
        <v>3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16"/>
      <c r="Q38" s="18"/>
      <c r="R38" s="18"/>
      <c r="S38" s="18"/>
      <c r="T38" s="18"/>
      <c r="U38" s="18"/>
    </row>
    <row r="39" spans="1:21" ht="24" customHeight="1" x14ac:dyDescent="0.45">
      <c r="A39" s="199" t="s">
        <v>94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Q39" s="18"/>
      <c r="R39" s="18"/>
      <c r="S39" s="18"/>
      <c r="T39" s="18"/>
      <c r="U39" s="18"/>
    </row>
    <row r="40" spans="1:21" ht="24" customHeight="1" x14ac:dyDescent="0.45">
      <c r="A40" s="199" t="s">
        <v>50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Q40" s="18"/>
      <c r="R40" s="18"/>
      <c r="S40" s="18"/>
      <c r="T40" s="18"/>
      <c r="U40" s="18"/>
    </row>
    <row r="41" spans="1:21" ht="24" customHeight="1" x14ac:dyDescent="0.6">
      <c r="A41" s="197" t="s">
        <v>176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</row>
    <row r="42" spans="1:21" ht="24" customHeight="1" x14ac:dyDescent="0.45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6"/>
      <c r="Q42" s="18"/>
      <c r="R42" s="18"/>
      <c r="S42" s="18"/>
      <c r="T42" s="18"/>
      <c r="U42" s="18"/>
    </row>
    <row r="43" spans="1:21" ht="24" customHeight="1" x14ac:dyDescent="0.45">
      <c r="A43" s="195" t="s">
        <v>8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Q43" s="18"/>
      <c r="R43" s="18"/>
      <c r="S43" s="18"/>
      <c r="T43" s="18"/>
      <c r="U43" s="18"/>
    </row>
    <row r="44" spans="1:21" s="68" customFormat="1" ht="20.100000000000001" customHeight="1" x14ac:dyDescent="0.5">
      <c r="G44" s="69"/>
      <c r="H44" s="69"/>
      <c r="I44" s="200" t="s">
        <v>95</v>
      </c>
      <c r="J44" s="200"/>
      <c r="K44" s="200"/>
      <c r="L44" s="200"/>
      <c r="M44" s="200"/>
      <c r="N44" s="200"/>
      <c r="O44" s="200"/>
      <c r="Q44" s="81"/>
      <c r="R44" s="81"/>
      <c r="S44" s="81"/>
      <c r="T44" s="81"/>
      <c r="U44" s="81"/>
    </row>
    <row r="45" spans="1:21" s="68" customFormat="1" ht="20.100000000000001" customHeight="1" x14ac:dyDescent="0.5">
      <c r="G45" s="69"/>
      <c r="H45" s="69"/>
      <c r="I45" s="196" t="s">
        <v>45</v>
      </c>
      <c r="J45" s="196"/>
      <c r="K45" s="196"/>
      <c r="L45" s="71"/>
      <c r="M45" s="196" t="s">
        <v>46</v>
      </c>
      <c r="N45" s="196"/>
      <c r="O45" s="196"/>
      <c r="Q45" s="81"/>
      <c r="R45" s="81"/>
      <c r="S45" s="81"/>
      <c r="T45" s="81"/>
      <c r="U45" s="81"/>
    </row>
    <row r="46" spans="1:21" s="72" customFormat="1" ht="20.100000000000001" customHeight="1" x14ac:dyDescent="0.5">
      <c r="G46" s="73"/>
      <c r="H46" s="73"/>
      <c r="I46" s="74" t="s">
        <v>84</v>
      </c>
      <c r="J46" s="74"/>
      <c r="K46" s="74" t="s">
        <v>84</v>
      </c>
      <c r="L46" s="74"/>
      <c r="M46" s="74" t="s">
        <v>84</v>
      </c>
      <c r="N46" s="74"/>
      <c r="O46" s="74" t="s">
        <v>84</v>
      </c>
      <c r="Q46" s="75"/>
    </row>
    <row r="47" spans="1:21" s="76" customFormat="1" ht="20.100000000000001" customHeight="1" x14ac:dyDescent="0.5">
      <c r="G47" s="77" t="s">
        <v>6</v>
      </c>
      <c r="H47" s="77"/>
      <c r="I47" s="78" t="s">
        <v>177</v>
      </c>
      <c r="J47" s="79"/>
      <c r="K47" s="78" t="s">
        <v>178</v>
      </c>
      <c r="L47" s="80"/>
      <c r="M47" s="78" t="s">
        <v>177</v>
      </c>
      <c r="N47" s="79"/>
      <c r="O47" s="78" t="s">
        <v>178</v>
      </c>
      <c r="Q47" s="75"/>
    </row>
    <row r="48" spans="1:21" s="68" customFormat="1" ht="20.100000000000001" customHeight="1" x14ac:dyDescent="0.5">
      <c r="A48" s="68" t="s">
        <v>9</v>
      </c>
      <c r="G48" s="69"/>
      <c r="H48" s="69"/>
      <c r="I48" s="95"/>
      <c r="J48" s="96"/>
      <c r="K48" s="97"/>
      <c r="L48" s="97"/>
      <c r="Q48" s="81"/>
      <c r="R48" s="81"/>
      <c r="S48" s="81"/>
      <c r="T48" s="81"/>
      <c r="U48" s="81"/>
    </row>
    <row r="49" spans="1:21" s="68" customFormat="1" ht="20.100000000000001" customHeight="1" x14ac:dyDescent="0.5">
      <c r="B49" s="68" t="s">
        <v>191</v>
      </c>
      <c r="G49" s="83">
        <v>13</v>
      </c>
      <c r="I49" s="81">
        <v>100323</v>
      </c>
      <c r="J49" s="81"/>
      <c r="K49" s="81">
        <v>530000</v>
      </c>
      <c r="L49" s="81"/>
      <c r="M49" s="81">
        <v>100323</v>
      </c>
      <c r="O49" s="81">
        <v>530000</v>
      </c>
      <c r="Q49" s="81"/>
      <c r="R49" s="81"/>
      <c r="S49" s="81"/>
      <c r="T49" s="81"/>
      <c r="U49" s="81"/>
    </row>
    <row r="50" spans="1:21" s="98" customFormat="1" ht="20.100000000000001" customHeight="1" x14ac:dyDescent="0.5">
      <c r="B50" s="98" t="s">
        <v>153</v>
      </c>
      <c r="G50" s="99" t="s">
        <v>154</v>
      </c>
      <c r="H50" s="100"/>
      <c r="I50" s="104">
        <v>1522448</v>
      </c>
      <c r="J50" s="106"/>
      <c r="K50" s="104">
        <v>1247189</v>
      </c>
      <c r="L50" s="106"/>
      <c r="M50" s="104">
        <v>1977703</v>
      </c>
      <c r="N50" s="106"/>
      <c r="O50" s="104">
        <v>1651071</v>
      </c>
      <c r="Q50" s="86"/>
      <c r="R50" s="86"/>
      <c r="S50" s="86"/>
      <c r="T50" s="86"/>
      <c r="U50" s="86"/>
    </row>
    <row r="51" spans="1:21" s="68" customFormat="1" ht="20.100000000000001" customHeight="1" x14ac:dyDescent="0.5">
      <c r="B51" s="68" t="s">
        <v>147</v>
      </c>
      <c r="F51" s="98"/>
      <c r="G51" s="99"/>
      <c r="H51" s="100"/>
      <c r="I51" s="104">
        <v>161691</v>
      </c>
      <c r="J51" s="103"/>
      <c r="K51" s="104">
        <v>209101</v>
      </c>
      <c r="L51" s="103"/>
      <c r="M51" s="104">
        <v>144350</v>
      </c>
      <c r="N51" s="103"/>
      <c r="O51" s="104">
        <v>187119</v>
      </c>
      <c r="Q51" s="81"/>
      <c r="R51" s="81"/>
      <c r="S51" s="81"/>
      <c r="T51" s="81"/>
      <c r="U51" s="81"/>
    </row>
    <row r="52" spans="1:21" s="68" customFormat="1" ht="20.100000000000001" hidden="1" customHeight="1" x14ac:dyDescent="0.5">
      <c r="B52" s="68" t="s">
        <v>155</v>
      </c>
      <c r="F52" s="98"/>
      <c r="G52" s="99"/>
      <c r="H52" s="100"/>
      <c r="I52" s="105">
        <v>0</v>
      </c>
      <c r="J52" s="103"/>
      <c r="K52" s="105">
        <v>0</v>
      </c>
      <c r="L52" s="103"/>
      <c r="M52" s="106">
        <v>0</v>
      </c>
      <c r="N52" s="105"/>
      <c r="O52" s="106">
        <v>0</v>
      </c>
      <c r="Q52" s="81"/>
      <c r="R52" s="81"/>
      <c r="S52" s="81"/>
      <c r="T52" s="81"/>
      <c r="U52" s="81"/>
    </row>
    <row r="53" spans="1:21" s="68" customFormat="1" ht="20.100000000000001" customHeight="1" x14ac:dyDescent="0.5">
      <c r="B53" s="68" t="s">
        <v>100</v>
      </c>
      <c r="F53" s="98"/>
      <c r="G53" s="157">
        <v>3.4</v>
      </c>
      <c r="H53" s="100"/>
      <c r="I53" s="102">
        <v>0</v>
      </c>
      <c r="J53" s="103"/>
      <c r="K53" s="102">
        <v>0</v>
      </c>
      <c r="L53" s="103"/>
      <c r="M53" s="105">
        <v>209000</v>
      </c>
      <c r="N53" s="105"/>
      <c r="O53" s="105">
        <v>177000</v>
      </c>
      <c r="Q53" s="81"/>
      <c r="R53" s="81"/>
      <c r="S53" s="81"/>
      <c r="T53" s="81"/>
      <c r="U53" s="81"/>
    </row>
    <row r="54" spans="1:21" s="68" customFormat="1" ht="20.100000000000001" customHeight="1" x14ac:dyDescent="0.5">
      <c r="B54" s="68" t="s">
        <v>101</v>
      </c>
      <c r="F54" s="98"/>
      <c r="G54" s="99"/>
      <c r="H54" s="100"/>
      <c r="I54" s="102"/>
      <c r="J54" s="103"/>
      <c r="K54" s="102"/>
      <c r="L54" s="103"/>
      <c r="M54" s="105"/>
      <c r="N54" s="105"/>
      <c r="O54" s="105"/>
      <c r="Q54" s="81"/>
      <c r="R54" s="81"/>
      <c r="S54" s="81"/>
      <c r="T54" s="81"/>
      <c r="U54" s="81"/>
    </row>
    <row r="55" spans="1:21" s="68" customFormat="1" ht="20.100000000000001" customHeight="1" x14ac:dyDescent="0.5">
      <c r="C55" s="68" t="s">
        <v>102</v>
      </c>
      <c r="F55" s="98"/>
      <c r="G55" s="99"/>
      <c r="H55" s="100"/>
      <c r="I55" s="102">
        <v>2455</v>
      </c>
      <c r="J55" s="103"/>
      <c r="K55" s="102">
        <v>1815</v>
      </c>
      <c r="L55" s="103"/>
      <c r="M55" s="105">
        <v>2455</v>
      </c>
      <c r="N55" s="105"/>
      <c r="O55" s="105">
        <v>1815</v>
      </c>
      <c r="Q55" s="81"/>
      <c r="R55" s="81"/>
      <c r="S55" s="81"/>
      <c r="T55" s="81"/>
      <c r="U55" s="81"/>
    </row>
    <row r="56" spans="1:21" s="68" customFormat="1" ht="20.100000000000001" customHeight="1" x14ac:dyDescent="0.5">
      <c r="B56" s="68" t="s">
        <v>67</v>
      </c>
      <c r="F56" s="98"/>
      <c r="G56" s="99"/>
      <c r="H56" s="100"/>
      <c r="I56" s="102">
        <v>51929</v>
      </c>
      <c r="J56" s="103"/>
      <c r="K56" s="102">
        <v>14625</v>
      </c>
      <c r="L56" s="103"/>
      <c r="M56" s="105">
        <v>34034</v>
      </c>
      <c r="N56" s="105"/>
      <c r="O56" s="105">
        <v>6667</v>
      </c>
      <c r="Q56" s="81"/>
      <c r="R56" s="81"/>
      <c r="S56" s="81"/>
      <c r="T56" s="81"/>
      <c r="U56" s="81"/>
    </row>
    <row r="57" spans="1:21" s="68" customFormat="1" ht="20.100000000000001" customHeight="1" x14ac:dyDescent="0.5">
      <c r="B57" s="68" t="s">
        <v>69</v>
      </c>
      <c r="F57" s="98"/>
      <c r="G57" s="99"/>
      <c r="H57" s="100"/>
      <c r="I57" s="104">
        <v>56433</v>
      </c>
      <c r="J57" s="103"/>
      <c r="K57" s="104">
        <v>67142</v>
      </c>
      <c r="L57" s="103"/>
      <c r="M57" s="105">
        <v>12795</v>
      </c>
      <c r="N57" s="105"/>
      <c r="O57" s="105">
        <v>11937</v>
      </c>
      <c r="Q57" s="81"/>
      <c r="R57" s="81"/>
      <c r="S57" s="81"/>
      <c r="T57" s="81"/>
      <c r="U57" s="81"/>
    </row>
    <row r="58" spans="1:21" s="68" customFormat="1" ht="20.100000000000001" customHeight="1" x14ac:dyDescent="0.5">
      <c r="D58" s="68" t="s">
        <v>30</v>
      </c>
      <c r="F58" s="98"/>
      <c r="G58" s="99"/>
      <c r="H58" s="100"/>
      <c r="I58" s="85">
        <f>SUM(I49:I57)</f>
        <v>1895279</v>
      </c>
      <c r="J58" s="81"/>
      <c r="K58" s="85">
        <f>SUM(K49:K57)</f>
        <v>2069872</v>
      </c>
      <c r="L58" s="81"/>
      <c r="M58" s="85">
        <f>SUM(M49:M57)</f>
        <v>2480660</v>
      </c>
      <c r="O58" s="85">
        <f>SUM(O49:O57)</f>
        <v>2565609</v>
      </c>
    </row>
    <row r="59" spans="1:21" s="68" customFormat="1" ht="20.100000000000001" customHeight="1" x14ac:dyDescent="0.5">
      <c r="A59" s="68" t="s">
        <v>27</v>
      </c>
      <c r="F59" s="98"/>
      <c r="G59" s="99"/>
      <c r="H59" s="100"/>
      <c r="I59" s="101"/>
      <c r="J59" s="108"/>
      <c r="K59" s="101"/>
      <c r="L59" s="108"/>
      <c r="M59" s="109"/>
      <c r="N59" s="109"/>
      <c r="O59" s="109"/>
      <c r="Q59" s="81"/>
      <c r="R59" s="81"/>
      <c r="S59" s="81"/>
      <c r="T59" s="81"/>
      <c r="U59" s="81"/>
    </row>
    <row r="60" spans="1:21" s="68" customFormat="1" ht="20.100000000000001" hidden="1" customHeight="1" x14ac:dyDescent="0.5">
      <c r="B60" s="68" t="s">
        <v>103</v>
      </c>
      <c r="F60" s="98"/>
      <c r="G60" s="99"/>
      <c r="H60" s="100"/>
      <c r="I60" s="102">
        <v>0</v>
      </c>
      <c r="J60" s="103"/>
      <c r="K60" s="102">
        <v>0</v>
      </c>
      <c r="L60" s="103"/>
      <c r="M60" s="105">
        <v>0</v>
      </c>
      <c r="N60" s="105"/>
      <c r="O60" s="105">
        <v>0</v>
      </c>
      <c r="Q60" s="81"/>
      <c r="R60" s="81"/>
      <c r="S60" s="81"/>
      <c r="T60" s="81"/>
      <c r="U60" s="81"/>
    </row>
    <row r="61" spans="1:21" s="68" customFormat="1" ht="20.100000000000001" customHeight="1" x14ac:dyDescent="0.5">
      <c r="B61" s="68" t="s">
        <v>101</v>
      </c>
      <c r="F61" s="98"/>
      <c r="G61" s="99"/>
      <c r="H61" s="100"/>
      <c r="I61" s="102">
        <v>4458</v>
      </c>
      <c r="J61" s="103"/>
      <c r="K61" s="102">
        <v>1985</v>
      </c>
      <c r="L61" s="103"/>
      <c r="M61" s="105">
        <v>4458</v>
      </c>
      <c r="N61" s="105"/>
      <c r="O61" s="105">
        <v>1985</v>
      </c>
      <c r="Q61" s="81"/>
      <c r="R61" s="81"/>
      <c r="S61" s="81"/>
      <c r="T61" s="81"/>
      <c r="U61" s="81"/>
    </row>
    <row r="62" spans="1:21" s="68" customFormat="1" ht="20.100000000000001" customHeight="1" x14ac:dyDescent="0.5">
      <c r="B62" s="68" t="s">
        <v>104</v>
      </c>
      <c r="F62" s="98"/>
      <c r="G62" s="99"/>
      <c r="H62" s="100"/>
      <c r="I62" s="102">
        <v>113743</v>
      </c>
      <c r="J62" s="103"/>
      <c r="K62" s="102">
        <v>108751</v>
      </c>
      <c r="L62" s="103"/>
      <c r="M62" s="105">
        <v>0</v>
      </c>
      <c r="N62" s="105"/>
      <c r="O62" s="105">
        <v>0</v>
      </c>
      <c r="Q62" s="81"/>
      <c r="R62" s="81"/>
      <c r="S62" s="81"/>
      <c r="T62" s="81"/>
      <c r="U62" s="81"/>
    </row>
    <row r="63" spans="1:21" s="68" customFormat="1" ht="20.100000000000001" customHeight="1" x14ac:dyDescent="0.5">
      <c r="B63" s="68" t="s">
        <v>59</v>
      </c>
      <c r="F63" s="98"/>
      <c r="G63" s="99">
        <v>15</v>
      </c>
      <c r="H63" s="100"/>
      <c r="I63" s="104">
        <v>47124</v>
      </c>
      <c r="J63" s="103"/>
      <c r="K63" s="104">
        <v>45254</v>
      </c>
      <c r="L63" s="106"/>
      <c r="M63" s="104">
        <v>46037</v>
      </c>
      <c r="N63" s="103"/>
      <c r="O63" s="104">
        <v>44244</v>
      </c>
      <c r="Q63" s="81"/>
      <c r="R63" s="81"/>
      <c r="S63" s="81"/>
      <c r="T63" s="81"/>
      <c r="U63" s="81"/>
    </row>
    <row r="64" spans="1:21" s="68" customFormat="1" ht="20.100000000000001" customHeight="1" x14ac:dyDescent="0.5">
      <c r="B64" s="68" t="s">
        <v>70</v>
      </c>
      <c r="F64" s="98"/>
      <c r="G64" s="100"/>
      <c r="H64" s="100"/>
      <c r="I64" s="104">
        <v>66257</v>
      </c>
      <c r="J64" s="103"/>
      <c r="K64" s="104">
        <v>66032</v>
      </c>
      <c r="L64" s="106"/>
      <c r="M64" s="104">
        <v>0</v>
      </c>
      <c r="N64" s="103"/>
      <c r="O64" s="104">
        <v>0</v>
      </c>
      <c r="Q64" s="81"/>
      <c r="R64" s="81"/>
      <c r="S64" s="81"/>
      <c r="T64" s="81"/>
      <c r="U64" s="81"/>
    </row>
    <row r="65" spans="1:21" s="68" customFormat="1" ht="20.100000000000001" customHeight="1" x14ac:dyDescent="0.5">
      <c r="D65" s="68" t="s">
        <v>10</v>
      </c>
      <c r="F65" s="98"/>
      <c r="G65" s="110"/>
      <c r="H65" s="110"/>
      <c r="I65" s="111">
        <f>SUM(I60:I64)</f>
        <v>231582</v>
      </c>
      <c r="J65" s="106"/>
      <c r="K65" s="111">
        <f>SUM(K60:K64)</f>
        <v>222022</v>
      </c>
      <c r="L65" s="106"/>
      <c r="M65" s="111">
        <f>SUM(M60:M64)</f>
        <v>50495</v>
      </c>
      <c r="N65" s="105"/>
      <c r="O65" s="111">
        <f>SUM(O60:O64)</f>
        <v>46229</v>
      </c>
      <c r="Q65" s="81"/>
      <c r="R65" s="81"/>
      <c r="S65" s="81"/>
      <c r="T65" s="81"/>
      <c r="U65" s="81"/>
    </row>
    <row r="66" spans="1:21" s="68" customFormat="1" ht="20.100000000000001" customHeight="1" x14ac:dyDescent="0.5">
      <c r="A66" s="68" t="s">
        <v>11</v>
      </c>
      <c r="G66" s="110"/>
      <c r="H66" s="110"/>
      <c r="I66" s="107">
        <f>SUM(I58+I65)</f>
        <v>2126861</v>
      </c>
      <c r="J66" s="103"/>
      <c r="K66" s="107">
        <f>K58+K65</f>
        <v>2291894</v>
      </c>
      <c r="L66" s="103"/>
      <c r="M66" s="107">
        <f>SUM(M58+M65)</f>
        <v>2531155</v>
      </c>
      <c r="N66" s="103"/>
      <c r="O66" s="107">
        <f>O58+O65</f>
        <v>2611838</v>
      </c>
      <c r="Q66" s="81"/>
      <c r="R66" s="81"/>
      <c r="S66" s="81"/>
      <c r="T66" s="81"/>
      <c r="U66" s="81"/>
    </row>
    <row r="67" spans="1:21" s="4" customFormat="1" ht="24" customHeight="1" x14ac:dyDescent="0.45">
      <c r="G67" s="21"/>
      <c r="H67" s="21"/>
      <c r="I67" s="19"/>
      <c r="J67" s="22"/>
      <c r="K67" s="20"/>
      <c r="L67" s="23"/>
      <c r="M67" s="24"/>
      <c r="O67" s="25"/>
      <c r="Q67" s="18"/>
      <c r="R67" s="18"/>
      <c r="S67" s="18"/>
      <c r="T67" s="18"/>
      <c r="U67" s="18"/>
    </row>
    <row r="68" spans="1:21" s="4" customFormat="1" ht="24" customHeight="1" x14ac:dyDescent="0.45">
      <c r="G68" s="21"/>
      <c r="H68" s="21"/>
      <c r="I68" s="19"/>
      <c r="J68" s="22"/>
      <c r="K68" s="20"/>
      <c r="L68" s="23"/>
      <c r="M68" s="24"/>
      <c r="O68" s="25"/>
      <c r="Q68" s="18"/>
      <c r="R68" s="18"/>
      <c r="S68" s="18"/>
      <c r="T68" s="18"/>
      <c r="U68" s="18"/>
    </row>
    <row r="69" spans="1:21" s="4" customFormat="1" ht="24" customHeight="1" x14ac:dyDescent="0.45">
      <c r="G69" s="21"/>
      <c r="H69" s="21"/>
      <c r="I69" s="19"/>
      <c r="J69" s="22"/>
      <c r="K69" s="20"/>
      <c r="L69" s="23"/>
      <c r="M69" s="24"/>
      <c r="O69" s="25"/>
      <c r="Q69" s="18"/>
      <c r="R69" s="18"/>
      <c r="S69" s="18"/>
      <c r="T69" s="18"/>
      <c r="U69" s="18"/>
    </row>
    <row r="70" spans="1:21" s="33" customFormat="1" ht="24" customHeight="1" x14ac:dyDescent="0.4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Q70" s="34"/>
      <c r="R70" s="34"/>
      <c r="S70" s="34"/>
      <c r="T70" s="34"/>
      <c r="U70" s="34"/>
    </row>
    <row r="71" spans="1:21" s="33" customFormat="1" ht="24" customHeight="1" x14ac:dyDescent="0.45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Q71" s="34"/>
      <c r="R71" s="34"/>
      <c r="S71" s="34"/>
      <c r="T71" s="34"/>
      <c r="U71" s="34"/>
    </row>
    <row r="72" spans="1:21" s="33" customFormat="1" ht="24" customHeight="1" x14ac:dyDescent="0.6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0" t="s">
        <v>82</v>
      </c>
      <c r="P72" s="31"/>
      <c r="Q72" s="32"/>
    </row>
    <row r="73" spans="1:21" s="33" customFormat="1" ht="24" customHeight="1" x14ac:dyDescent="0.6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0" t="s">
        <v>83</v>
      </c>
      <c r="P73" s="31"/>
      <c r="Q73" s="32"/>
    </row>
    <row r="74" spans="1:21" ht="24" customHeight="1" x14ac:dyDescent="0.45">
      <c r="A74" s="201">
        <v>4</v>
      </c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16"/>
      <c r="Q74" s="18"/>
      <c r="R74" s="18"/>
      <c r="S74" s="18"/>
      <c r="T74" s="18"/>
      <c r="U74" s="18"/>
    </row>
    <row r="75" spans="1:21" ht="24" customHeight="1" x14ac:dyDescent="0.45">
      <c r="A75" s="199" t="s">
        <v>94</v>
      </c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Q75" s="18"/>
      <c r="R75" s="18"/>
      <c r="S75" s="18"/>
      <c r="T75" s="18"/>
      <c r="U75" s="18"/>
    </row>
    <row r="76" spans="1:21" ht="24" customHeight="1" x14ac:dyDescent="0.45">
      <c r="A76" s="199" t="s">
        <v>50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Q76" s="18"/>
      <c r="R76" s="18"/>
      <c r="S76" s="18"/>
      <c r="T76" s="18"/>
      <c r="U76" s="18"/>
    </row>
    <row r="77" spans="1:21" ht="24" customHeight="1" x14ac:dyDescent="0.6">
      <c r="A77" s="197" t="s">
        <v>176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</row>
    <row r="78" spans="1:21" ht="24" customHeight="1" x14ac:dyDescent="0.45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6"/>
      <c r="Q78" s="18"/>
      <c r="R78" s="18"/>
      <c r="S78" s="18"/>
      <c r="T78" s="18"/>
      <c r="U78" s="18"/>
    </row>
    <row r="79" spans="1:21" ht="24" customHeight="1" x14ac:dyDescent="0.45">
      <c r="A79" s="195" t="s">
        <v>37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Q79" s="18"/>
      <c r="R79" s="18"/>
      <c r="S79" s="18"/>
      <c r="T79" s="18"/>
      <c r="U79" s="18"/>
    </row>
    <row r="80" spans="1:21" s="68" customFormat="1" ht="20.100000000000001" customHeight="1" x14ac:dyDescent="0.5">
      <c r="G80" s="69"/>
      <c r="H80" s="69"/>
      <c r="I80" s="200" t="s">
        <v>95</v>
      </c>
      <c r="J80" s="200"/>
      <c r="K80" s="200"/>
      <c r="L80" s="200"/>
      <c r="M80" s="200"/>
      <c r="N80" s="200"/>
      <c r="O80" s="200"/>
      <c r="Q80" s="81"/>
      <c r="R80" s="81"/>
      <c r="S80" s="81"/>
      <c r="T80" s="81"/>
      <c r="U80" s="81"/>
    </row>
    <row r="81" spans="1:21" s="68" customFormat="1" ht="20.100000000000001" customHeight="1" x14ac:dyDescent="0.5">
      <c r="G81" s="69"/>
      <c r="H81" s="69"/>
      <c r="I81" s="196" t="s">
        <v>45</v>
      </c>
      <c r="J81" s="196"/>
      <c r="K81" s="196"/>
      <c r="L81" s="71"/>
      <c r="M81" s="196" t="s">
        <v>46</v>
      </c>
      <c r="N81" s="196"/>
      <c r="O81" s="196"/>
      <c r="Q81" s="81"/>
      <c r="R81" s="81"/>
      <c r="S81" s="81"/>
      <c r="T81" s="81"/>
      <c r="U81" s="81"/>
    </row>
    <row r="82" spans="1:21" s="72" customFormat="1" ht="20.100000000000001" customHeight="1" x14ac:dyDescent="0.5">
      <c r="G82" s="73"/>
      <c r="H82" s="73"/>
      <c r="I82" s="74" t="s">
        <v>84</v>
      </c>
      <c r="J82" s="74"/>
      <c r="K82" s="74" t="s">
        <v>84</v>
      </c>
      <c r="L82" s="74"/>
      <c r="M82" s="74" t="s">
        <v>84</v>
      </c>
      <c r="N82" s="74"/>
      <c r="O82" s="74" t="s">
        <v>84</v>
      </c>
      <c r="Q82" s="75"/>
    </row>
    <row r="83" spans="1:21" s="76" customFormat="1" ht="20.100000000000001" customHeight="1" x14ac:dyDescent="0.5">
      <c r="G83" s="77" t="s">
        <v>6</v>
      </c>
      <c r="H83" s="77"/>
      <c r="I83" s="78" t="s">
        <v>177</v>
      </c>
      <c r="J83" s="79"/>
      <c r="K83" s="78" t="s">
        <v>178</v>
      </c>
      <c r="L83" s="80"/>
      <c r="M83" s="78" t="s">
        <v>177</v>
      </c>
      <c r="N83" s="79"/>
      <c r="O83" s="78" t="s">
        <v>178</v>
      </c>
      <c r="Q83" s="75"/>
    </row>
    <row r="84" spans="1:21" s="68" customFormat="1" ht="20.100000000000001" customHeight="1" x14ac:dyDescent="0.5">
      <c r="A84" s="68" t="s">
        <v>12</v>
      </c>
      <c r="G84" s="69"/>
      <c r="H84" s="69"/>
      <c r="I84" s="95"/>
      <c r="J84" s="96"/>
      <c r="K84" s="97"/>
      <c r="L84" s="97"/>
      <c r="Q84" s="81"/>
      <c r="R84" s="81"/>
      <c r="S84" s="81"/>
      <c r="T84" s="81"/>
      <c r="U84" s="81"/>
    </row>
    <row r="85" spans="1:21" s="68" customFormat="1" ht="20.100000000000001" customHeight="1" x14ac:dyDescent="0.5">
      <c r="B85" s="68" t="s">
        <v>13</v>
      </c>
      <c r="G85" s="100"/>
      <c r="H85" s="100"/>
      <c r="I85" s="96"/>
      <c r="J85" s="96"/>
      <c r="K85" s="112"/>
      <c r="L85" s="112"/>
      <c r="Q85" s="81"/>
      <c r="R85" s="81"/>
      <c r="S85" s="81"/>
      <c r="T85" s="81"/>
      <c r="U85" s="81"/>
    </row>
    <row r="86" spans="1:21" s="68" customFormat="1" ht="20.100000000000001" customHeight="1" x14ac:dyDescent="0.5">
      <c r="C86" s="68" t="s">
        <v>14</v>
      </c>
      <c r="G86" s="113"/>
      <c r="H86" s="113"/>
      <c r="I86" s="96"/>
      <c r="J86" s="96"/>
      <c r="K86" s="112"/>
      <c r="L86" s="112"/>
      <c r="Q86" s="81"/>
      <c r="R86" s="81"/>
      <c r="S86" s="81"/>
      <c r="T86" s="81"/>
      <c r="U86" s="81"/>
    </row>
    <row r="87" spans="1:21" s="68" customFormat="1" ht="20.100000000000001" customHeight="1" thickBot="1" x14ac:dyDescent="0.55000000000000004">
      <c r="D87" s="68" t="s">
        <v>105</v>
      </c>
      <c r="G87" s="113"/>
      <c r="H87" s="113"/>
      <c r="I87" s="114">
        <v>1375000</v>
      </c>
      <c r="J87" s="115"/>
      <c r="K87" s="114">
        <v>1375000</v>
      </c>
      <c r="L87" s="115"/>
      <c r="M87" s="114">
        <v>1375000</v>
      </c>
      <c r="N87" s="84"/>
      <c r="O87" s="114">
        <v>1375000</v>
      </c>
      <c r="Q87" s="81"/>
      <c r="R87" s="81"/>
      <c r="S87" s="81"/>
      <c r="T87" s="81"/>
      <c r="U87" s="81"/>
    </row>
    <row r="88" spans="1:21" s="68" customFormat="1" ht="20.100000000000001" customHeight="1" thickTop="1" x14ac:dyDescent="0.5">
      <c r="C88" s="68" t="s">
        <v>33</v>
      </c>
      <c r="G88" s="113"/>
      <c r="H88" s="113"/>
      <c r="I88" s="116"/>
      <c r="J88" s="117"/>
      <c r="K88" s="116"/>
      <c r="L88" s="116"/>
      <c r="M88" s="116"/>
      <c r="N88" s="118"/>
      <c r="O88" s="116"/>
      <c r="Q88" s="81"/>
      <c r="R88" s="81"/>
      <c r="S88" s="81"/>
      <c r="T88" s="81"/>
      <c r="U88" s="81"/>
    </row>
    <row r="89" spans="1:21" s="68" customFormat="1" ht="20.100000000000001" customHeight="1" x14ac:dyDescent="0.5">
      <c r="D89" s="68" t="s">
        <v>175</v>
      </c>
      <c r="G89" s="113"/>
      <c r="H89" s="113"/>
      <c r="I89" s="115"/>
      <c r="J89" s="115"/>
      <c r="K89" s="115">
        <v>1100000</v>
      </c>
      <c r="L89" s="115"/>
      <c r="M89" s="115"/>
      <c r="N89" s="84"/>
      <c r="O89" s="115">
        <v>1100000</v>
      </c>
      <c r="Q89" s="81"/>
      <c r="R89" s="81"/>
      <c r="S89" s="81"/>
      <c r="T89" s="81"/>
      <c r="U89" s="81"/>
    </row>
    <row r="90" spans="1:21" s="68" customFormat="1" ht="20.100000000000001" customHeight="1" x14ac:dyDescent="0.5">
      <c r="D90" s="68" t="s">
        <v>193</v>
      </c>
      <c r="G90" s="113"/>
      <c r="H90" s="113"/>
      <c r="I90" s="115">
        <v>1100006</v>
      </c>
      <c r="J90" s="115"/>
      <c r="K90" s="115"/>
      <c r="L90" s="115"/>
      <c r="M90" s="115">
        <v>1100006</v>
      </c>
      <c r="N90" s="84"/>
      <c r="O90" s="115"/>
      <c r="Q90" s="81"/>
      <c r="R90" s="81"/>
      <c r="S90" s="81"/>
      <c r="T90" s="81"/>
      <c r="U90" s="81"/>
    </row>
    <row r="91" spans="1:21" s="68" customFormat="1" ht="20.100000000000001" customHeight="1" x14ac:dyDescent="0.5">
      <c r="C91" s="68" t="s">
        <v>106</v>
      </c>
      <c r="G91" s="113"/>
      <c r="H91" s="113"/>
      <c r="I91" s="115">
        <v>45017</v>
      </c>
      <c r="J91" s="115"/>
      <c r="K91" s="115">
        <v>45000</v>
      </c>
      <c r="L91" s="115"/>
      <c r="M91" s="115">
        <v>45017</v>
      </c>
      <c r="N91" s="84"/>
      <c r="O91" s="115">
        <v>45000</v>
      </c>
      <c r="Q91" s="81"/>
      <c r="R91" s="81"/>
      <c r="S91" s="81"/>
      <c r="T91" s="81"/>
      <c r="U91" s="81"/>
    </row>
    <row r="92" spans="1:21" s="68" customFormat="1" ht="20.100000000000001" customHeight="1" x14ac:dyDescent="0.5">
      <c r="C92" s="68" t="s">
        <v>107</v>
      </c>
      <c r="G92" s="113"/>
      <c r="H92" s="113"/>
      <c r="I92" s="115">
        <v>204339</v>
      </c>
      <c r="J92" s="115"/>
      <c r="K92" s="115">
        <v>204339</v>
      </c>
      <c r="L92" s="115"/>
      <c r="M92" s="115">
        <v>204339</v>
      </c>
      <c r="N92" s="84"/>
      <c r="O92" s="115">
        <v>204339</v>
      </c>
      <c r="Q92" s="81"/>
      <c r="R92" s="81"/>
      <c r="S92" s="81"/>
      <c r="T92" s="81"/>
      <c r="U92" s="81"/>
    </row>
    <row r="93" spans="1:21" s="68" customFormat="1" ht="20.100000000000001" customHeight="1" x14ac:dyDescent="0.5">
      <c r="C93" s="68" t="s">
        <v>108</v>
      </c>
      <c r="G93" s="113"/>
      <c r="H93" s="113"/>
      <c r="I93" s="115">
        <v>40122</v>
      </c>
      <c r="J93" s="115"/>
      <c r="K93" s="115">
        <v>40122</v>
      </c>
      <c r="L93" s="115"/>
      <c r="M93" s="115">
        <v>40122</v>
      </c>
      <c r="N93" s="84"/>
      <c r="O93" s="115">
        <v>40122</v>
      </c>
      <c r="Q93" s="81"/>
      <c r="R93" s="81"/>
      <c r="S93" s="81"/>
      <c r="T93" s="81"/>
      <c r="U93" s="81"/>
    </row>
    <row r="94" spans="1:21" s="68" customFormat="1" ht="20.100000000000001" customHeight="1" x14ac:dyDescent="0.5">
      <c r="C94" s="68" t="s">
        <v>109</v>
      </c>
      <c r="G94" s="113">
        <v>16</v>
      </c>
      <c r="H94" s="113"/>
      <c r="I94" s="115">
        <v>0</v>
      </c>
      <c r="J94" s="115"/>
      <c r="K94" s="115">
        <v>27498</v>
      </c>
      <c r="L94" s="115"/>
      <c r="M94" s="115">
        <v>0</v>
      </c>
      <c r="N94" s="84"/>
      <c r="O94" s="115">
        <v>27498</v>
      </c>
      <c r="Q94" s="81"/>
      <c r="R94" s="81"/>
      <c r="S94" s="81"/>
      <c r="T94" s="81"/>
      <c r="U94" s="81"/>
    </row>
    <row r="95" spans="1:21" s="68" customFormat="1" ht="20.100000000000001" customHeight="1" x14ac:dyDescent="0.5">
      <c r="C95" s="68" t="s">
        <v>183</v>
      </c>
      <c r="G95" s="113">
        <v>16</v>
      </c>
      <c r="H95" s="113"/>
      <c r="I95" s="115">
        <v>27497</v>
      </c>
      <c r="J95" s="115"/>
      <c r="K95" s="115">
        <v>0</v>
      </c>
      <c r="L95" s="115"/>
      <c r="M95" s="115">
        <v>27497</v>
      </c>
      <c r="N95" s="84"/>
      <c r="O95" s="115">
        <v>0</v>
      </c>
      <c r="Q95" s="81"/>
      <c r="R95" s="81"/>
      <c r="S95" s="81"/>
      <c r="T95" s="81"/>
      <c r="U95" s="81"/>
    </row>
    <row r="96" spans="1:21" s="68" customFormat="1" ht="20.100000000000001" customHeight="1" x14ac:dyDescent="0.5">
      <c r="B96" s="68" t="s">
        <v>52</v>
      </c>
      <c r="G96" s="100"/>
      <c r="H96" s="100"/>
      <c r="I96" s="118"/>
      <c r="J96" s="118"/>
      <c r="K96" s="118"/>
      <c r="L96" s="117"/>
      <c r="M96" s="117"/>
      <c r="N96" s="118"/>
      <c r="O96" s="118"/>
      <c r="Q96" s="81"/>
      <c r="R96" s="81"/>
      <c r="S96" s="81"/>
      <c r="T96" s="81"/>
      <c r="U96" s="81"/>
    </row>
    <row r="97" spans="1:21" s="68" customFormat="1" ht="20.100000000000001" customHeight="1" x14ac:dyDescent="0.5">
      <c r="C97" s="68" t="s">
        <v>42</v>
      </c>
      <c r="G97" s="119"/>
      <c r="H97" s="119"/>
      <c r="I97" s="117"/>
      <c r="J97" s="118"/>
      <c r="K97" s="117"/>
      <c r="L97" s="117"/>
      <c r="M97" s="117"/>
      <c r="N97" s="118"/>
      <c r="O97" s="117"/>
      <c r="Q97" s="81"/>
      <c r="R97" s="81"/>
      <c r="S97" s="81"/>
      <c r="T97" s="81"/>
      <c r="U97" s="81"/>
    </row>
    <row r="98" spans="1:21" s="68" customFormat="1" ht="20.100000000000001" customHeight="1" x14ac:dyDescent="0.5">
      <c r="D98" s="68" t="s">
        <v>61</v>
      </c>
      <c r="G98" s="120"/>
      <c r="H98" s="120"/>
      <c r="I98" s="115">
        <v>106475</v>
      </c>
      <c r="J98" s="84"/>
      <c r="K98" s="115">
        <v>106475</v>
      </c>
      <c r="L98" s="115"/>
      <c r="M98" s="115">
        <v>106475</v>
      </c>
      <c r="N98" s="84"/>
      <c r="O98" s="115">
        <v>106475</v>
      </c>
      <c r="Q98" s="81"/>
      <c r="R98" s="81"/>
      <c r="S98" s="81"/>
      <c r="T98" s="81"/>
      <c r="U98" s="81"/>
    </row>
    <row r="99" spans="1:21" s="68" customFormat="1" ht="20.100000000000001" customHeight="1" x14ac:dyDescent="0.5">
      <c r="D99" s="68" t="s">
        <v>185</v>
      </c>
      <c r="G99" s="100">
        <v>17</v>
      </c>
      <c r="H99" s="120"/>
      <c r="I99" s="115">
        <v>5343</v>
      </c>
      <c r="J99" s="84"/>
      <c r="K99" s="115">
        <v>0</v>
      </c>
      <c r="L99" s="115"/>
      <c r="M99" s="115">
        <v>5343</v>
      </c>
      <c r="N99" s="84"/>
      <c r="O99" s="115">
        <v>0</v>
      </c>
      <c r="Q99" s="81"/>
      <c r="R99" s="81"/>
      <c r="S99" s="81"/>
      <c r="T99" s="81"/>
      <c r="U99" s="81"/>
    </row>
    <row r="100" spans="1:21" s="68" customFormat="1" ht="20.100000000000001" customHeight="1" x14ac:dyDescent="0.5">
      <c r="C100" s="68" t="s">
        <v>41</v>
      </c>
      <c r="G100" s="119"/>
      <c r="H100" s="119"/>
      <c r="I100" s="121">
        <v>2054997</v>
      </c>
      <c r="J100" s="122"/>
      <c r="K100" s="121">
        <v>1896306</v>
      </c>
      <c r="L100" s="121"/>
      <c r="M100" s="121">
        <v>913432</v>
      </c>
      <c r="N100" s="121"/>
      <c r="O100" s="121">
        <v>797789</v>
      </c>
      <c r="Q100" s="81"/>
      <c r="R100" s="81"/>
      <c r="S100" s="81"/>
      <c r="T100" s="81"/>
      <c r="U100" s="81"/>
    </row>
    <row r="101" spans="1:21" s="68" customFormat="1" ht="20.100000000000001" customHeight="1" x14ac:dyDescent="0.5">
      <c r="B101" s="68" t="s">
        <v>57</v>
      </c>
      <c r="G101" s="100"/>
      <c r="H101" s="100"/>
      <c r="I101" s="123">
        <v>176495</v>
      </c>
      <c r="J101" s="122"/>
      <c r="K101" s="123">
        <v>156431</v>
      </c>
      <c r="L101" s="121"/>
      <c r="M101" s="123">
        <v>880</v>
      </c>
      <c r="N101" s="121"/>
      <c r="O101" s="123">
        <v>880</v>
      </c>
      <c r="Q101" s="81"/>
      <c r="R101" s="81"/>
      <c r="S101" s="81"/>
      <c r="T101" s="81"/>
      <c r="U101" s="81"/>
    </row>
    <row r="102" spans="1:21" s="68" customFormat="1" ht="20.100000000000001" customHeight="1" x14ac:dyDescent="0.5">
      <c r="G102" s="100"/>
      <c r="H102" s="100"/>
      <c r="I102" s="121">
        <f>SUM(I89:I101)</f>
        <v>3760291</v>
      </c>
      <c r="J102" s="122"/>
      <c r="K102" s="121">
        <f>SUM(K89:K101)</f>
        <v>3576171</v>
      </c>
      <c r="L102" s="121"/>
      <c r="M102" s="121">
        <f>SUM(M89:M101)</f>
        <v>2443111</v>
      </c>
      <c r="N102" s="121"/>
      <c r="O102" s="121">
        <f>SUM(O89:O101)</f>
        <v>2322103</v>
      </c>
      <c r="Q102" s="81"/>
      <c r="R102" s="81"/>
      <c r="S102" s="81"/>
      <c r="T102" s="81"/>
      <c r="U102" s="81"/>
    </row>
    <row r="103" spans="1:21" s="68" customFormat="1" ht="20.100000000000001" customHeight="1" x14ac:dyDescent="0.5">
      <c r="B103" s="159" t="s">
        <v>184</v>
      </c>
      <c r="G103" s="100">
        <v>17</v>
      </c>
      <c r="H103" s="100"/>
      <c r="I103" s="164">
        <v>-5343</v>
      </c>
      <c r="J103" s="122"/>
      <c r="K103" s="123">
        <v>0</v>
      </c>
      <c r="L103" s="121"/>
      <c r="M103" s="164">
        <v>-5343</v>
      </c>
      <c r="N103" s="121"/>
      <c r="O103" s="123">
        <v>0</v>
      </c>
      <c r="Q103" s="81"/>
      <c r="R103" s="81"/>
      <c r="S103" s="81"/>
      <c r="T103" s="81"/>
      <c r="U103" s="81"/>
    </row>
    <row r="104" spans="1:21" s="68" customFormat="1" ht="20.100000000000001" customHeight="1" x14ac:dyDescent="0.5">
      <c r="A104" s="68" t="s">
        <v>38</v>
      </c>
      <c r="G104" s="113"/>
      <c r="H104" s="113"/>
      <c r="I104" s="123">
        <f>SUM(I102:I103)</f>
        <v>3754948</v>
      </c>
      <c r="J104" s="115"/>
      <c r="K104" s="123">
        <f>SUM(K102:K103)</f>
        <v>3576171</v>
      </c>
      <c r="L104" s="115"/>
      <c r="M104" s="123">
        <f>SUM(M102:M103)</f>
        <v>2437768</v>
      </c>
      <c r="N104" s="115"/>
      <c r="O104" s="123">
        <f>SUM(O102:O103)</f>
        <v>2322103</v>
      </c>
      <c r="Q104" s="81"/>
      <c r="R104" s="81"/>
      <c r="S104" s="81"/>
      <c r="T104" s="81"/>
      <c r="U104" s="81"/>
    </row>
    <row r="105" spans="1:21" s="68" customFormat="1" ht="20.100000000000001" customHeight="1" thickBot="1" x14ac:dyDescent="0.55000000000000004">
      <c r="A105" s="68" t="s">
        <v>15</v>
      </c>
      <c r="G105" s="113"/>
      <c r="H105" s="113"/>
      <c r="I105" s="124">
        <f>SUM(I66+I104)</f>
        <v>5881809</v>
      </c>
      <c r="J105" s="115"/>
      <c r="K105" s="124">
        <f>SUM(K66+K104)</f>
        <v>5868065</v>
      </c>
      <c r="L105" s="115"/>
      <c r="M105" s="124">
        <f>SUM(M66+M104)</f>
        <v>4968923</v>
      </c>
      <c r="N105" s="115"/>
      <c r="O105" s="124">
        <f>SUM(O66+O104)</f>
        <v>4933941</v>
      </c>
      <c r="Q105" s="81"/>
      <c r="R105" s="81"/>
      <c r="S105" s="81"/>
      <c r="T105" s="81"/>
      <c r="U105" s="81"/>
    </row>
    <row r="106" spans="1:21" s="33" customFormat="1" ht="24" customHeight="1" thickTop="1" x14ac:dyDescent="0.45">
      <c r="A106" s="198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Q106" s="34"/>
      <c r="R106" s="34"/>
      <c r="S106" s="34"/>
      <c r="T106" s="34"/>
      <c r="U106" s="34"/>
    </row>
    <row r="108" spans="1:21" ht="24" customHeight="1" x14ac:dyDescent="0.6">
      <c r="K108" s="5"/>
      <c r="L108" s="5"/>
    </row>
    <row r="110" spans="1:21" ht="24" customHeight="1" x14ac:dyDescent="0.6">
      <c r="K110" s="5"/>
      <c r="L110" s="5"/>
    </row>
  </sheetData>
  <mergeCells count="28">
    <mergeCell ref="A3:O3"/>
    <mergeCell ref="A74:O74"/>
    <mergeCell ref="I10:K10"/>
    <mergeCell ref="A38:O38"/>
    <mergeCell ref="A39:O39"/>
    <mergeCell ref="A70:O70"/>
    <mergeCell ref="A42:K42"/>
    <mergeCell ref="I44:O44"/>
    <mergeCell ref="A40:O40"/>
    <mergeCell ref="I45:K45"/>
    <mergeCell ref="A41:O41"/>
    <mergeCell ref="A4:O4"/>
    <mergeCell ref="A5:O5"/>
    <mergeCell ref="A8:O8"/>
    <mergeCell ref="M45:O45"/>
    <mergeCell ref="I9:O9"/>
    <mergeCell ref="A43:O43"/>
    <mergeCell ref="M10:O10"/>
    <mergeCell ref="A6:O6"/>
    <mergeCell ref="A106:O106"/>
    <mergeCell ref="A75:O75"/>
    <mergeCell ref="I81:K81"/>
    <mergeCell ref="M81:O81"/>
    <mergeCell ref="A76:O76"/>
    <mergeCell ref="A79:O79"/>
    <mergeCell ref="I80:O80"/>
    <mergeCell ref="A78:K78"/>
    <mergeCell ref="A77:O77"/>
  </mergeCells>
  <phoneticPr fontId="7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view="pageBreakPreview" topLeftCell="A26" zoomScaleNormal="100" zoomScaleSheetLayoutView="100" workbookViewId="0">
      <selection activeCell="Q18" sqref="Q18"/>
    </sheetView>
  </sheetViews>
  <sheetFormatPr defaultColWidth="9.125" defaultRowHeight="21.9" customHeight="1" x14ac:dyDescent="0.6"/>
  <cols>
    <col min="1" max="2" width="2" style="14" customWidth="1"/>
    <col min="3" max="3" width="1.875" style="14" customWidth="1"/>
    <col min="4" max="4" width="35.875" style="14" customWidth="1"/>
    <col min="5" max="5" width="6" style="15" customWidth="1"/>
    <col min="6" max="6" width="0.625" style="14" customWidth="1"/>
    <col min="7" max="7" width="11.25" style="14" customWidth="1"/>
    <col min="8" max="8" width="0.625" style="14" customWidth="1"/>
    <col min="9" max="9" width="10.25" style="14" customWidth="1"/>
    <col min="10" max="10" width="0.625" style="14" customWidth="1"/>
    <col min="11" max="11" width="10.5" style="14" customWidth="1"/>
    <col min="12" max="12" width="0.625" style="14" customWidth="1"/>
    <col min="13" max="13" width="11.25" style="14" customWidth="1"/>
    <col min="14" max="16384" width="9.125" style="14"/>
  </cols>
  <sheetData>
    <row r="1" spans="1:13" s="144" customFormat="1" ht="22.95" customHeight="1" x14ac:dyDescent="0.6">
      <c r="B1" s="145"/>
      <c r="C1" s="145"/>
      <c r="D1" s="145"/>
      <c r="E1" s="145"/>
      <c r="F1" s="145"/>
      <c r="G1" s="145"/>
      <c r="H1" s="145"/>
      <c r="I1" s="145"/>
      <c r="J1" s="145"/>
      <c r="K1" s="202" t="s">
        <v>86</v>
      </c>
      <c r="L1" s="203"/>
      <c r="M1" s="203"/>
    </row>
    <row r="2" spans="1:13" s="144" customFormat="1" ht="22.95" customHeight="1" x14ac:dyDescent="0.6">
      <c r="A2" s="146"/>
      <c r="B2" s="146"/>
      <c r="C2" s="146"/>
      <c r="D2" s="146"/>
      <c r="E2" s="146"/>
      <c r="F2" s="146"/>
      <c r="G2" s="146"/>
      <c r="H2" s="146"/>
      <c r="I2" s="146"/>
      <c r="J2" s="146"/>
      <c r="M2" s="147" t="s">
        <v>87</v>
      </c>
    </row>
    <row r="3" spans="1:13" ht="22.05" customHeight="1" x14ac:dyDescent="0.6">
      <c r="A3" s="204">
        <v>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2.05" customHeight="1" x14ac:dyDescent="0.6">
      <c r="A4" s="209" t="s">
        <v>94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22.05" customHeight="1" x14ac:dyDescent="0.6">
      <c r="A5" s="209" t="s">
        <v>60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22.05" customHeight="1" x14ac:dyDescent="0.6">
      <c r="A6" s="207" t="s">
        <v>179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50" customFormat="1" ht="17.100000000000001" customHeight="1" x14ac:dyDescent="0.6">
      <c r="B7" s="51"/>
      <c r="C7" s="51"/>
      <c r="D7" s="51"/>
      <c r="E7" s="51"/>
      <c r="F7" s="51"/>
      <c r="G7" s="208" t="s">
        <v>95</v>
      </c>
      <c r="H7" s="208"/>
      <c r="I7" s="208"/>
      <c r="J7" s="208"/>
      <c r="K7" s="208"/>
      <c r="L7" s="208"/>
      <c r="M7" s="208"/>
    </row>
    <row r="8" spans="1:13" s="50" customFormat="1" ht="17.100000000000001" customHeight="1" x14ac:dyDescent="0.6">
      <c r="A8" s="52"/>
      <c r="B8" s="52"/>
      <c r="C8" s="52"/>
      <c r="D8" s="52"/>
      <c r="E8" s="52"/>
      <c r="F8" s="52"/>
      <c r="G8" s="206" t="s">
        <v>45</v>
      </c>
      <c r="H8" s="206"/>
      <c r="I8" s="206"/>
      <c r="K8" s="206" t="s">
        <v>46</v>
      </c>
      <c r="L8" s="206"/>
      <c r="M8" s="206"/>
    </row>
    <row r="9" spans="1:13" s="50" customFormat="1" ht="17.100000000000001" customHeight="1" x14ac:dyDescent="0.6">
      <c r="A9" s="52"/>
      <c r="B9" s="52"/>
      <c r="C9" s="52"/>
      <c r="D9" s="52"/>
      <c r="E9" s="205" t="s">
        <v>6</v>
      </c>
      <c r="F9" s="205"/>
      <c r="G9" s="163">
        <v>2562</v>
      </c>
      <c r="H9" s="52"/>
      <c r="I9" s="163">
        <v>2561</v>
      </c>
      <c r="K9" s="163">
        <v>2562</v>
      </c>
      <c r="L9" s="52"/>
      <c r="M9" s="163">
        <v>2561</v>
      </c>
    </row>
    <row r="10" spans="1:13" s="50" customFormat="1" ht="17.100000000000001" customHeight="1" x14ac:dyDescent="0.6">
      <c r="A10" s="50" t="s">
        <v>16</v>
      </c>
      <c r="G10" s="54"/>
      <c r="H10" s="55"/>
      <c r="I10" s="56"/>
      <c r="K10" s="54"/>
      <c r="M10" s="56"/>
    </row>
    <row r="11" spans="1:13" s="50" customFormat="1" ht="17.100000000000001" customHeight="1" x14ac:dyDescent="0.6">
      <c r="B11" s="50" t="s">
        <v>34</v>
      </c>
      <c r="E11" s="155">
        <v>3.3</v>
      </c>
      <c r="G11" s="57">
        <v>6800047</v>
      </c>
      <c r="H11" s="58"/>
      <c r="I11" s="57">
        <v>6640387</v>
      </c>
      <c r="J11" s="59"/>
      <c r="K11" s="57">
        <v>4262372</v>
      </c>
      <c r="L11" s="58"/>
      <c r="M11" s="57">
        <v>4393117</v>
      </c>
    </row>
    <row r="12" spans="1:13" s="50" customFormat="1" ht="17.100000000000001" customHeight="1" x14ac:dyDescent="0.6">
      <c r="B12" s="50" t="s">
        <v>110</v>
      </c>
      <c r="E12" s="155">
        <v>3.3</v>
      </c>
      <c r="G12" s="57">
        <v>23454</v>
      </c>
      <c r="H12" s="58"/>
      <c r="I12" s="57">
        <v>24507</v>
      </c>
      <c r="J12" s="59"/>
      <c r="K12" s="57">
        <v>14930</v>
      </c>
      <c r="L12" s="58"/>
      <c r="M12" s="57">
        <v>16275</v>
      </c>
    </row>
    <row r="13" spans="1:13" s="50" customFormat="1" ht="17.100000000000001" customHeight="1" x14ac:dyDescent="0.6">
      <c r="B13" s="50" t="s">
        <v>111</v>
      </c>
      <c r="E13" s="155">
        <v>3.3</v>
      </c>
      <c r="G13" s="57">
        <v>25331</v>
      </c>
      <c r="H13" s="58"/>
      <c r="I13" s="57">
        <v>23564</v>
      </c>
      <c r="J13" s="59"/>
      <c r="K13" s="57">
        <v>30087</v>
      </c>
      <c r="L13" s="58"/>
      <c r="M13" s="57">
        <v>24705</v>
      </c>
    </row>
    <row r="14" spans="1:13" s="50" customFormat="1" ht="17.100000000000001" customHeight="1" x14ac:dyDescent="0.6">
      <c r="B14" s="50" t="s">
        <v>112</v>
      </c>
      <c r="E14" s="155"/>
      <c r="G14" s="57">
        <v>7010</v>
      </c>
      <c r="H14" s="58"/>
      <c r="I14" s="57">
        <v>6827</v>
      </c>
      <c r="J14" s="59"/>
      <c r="K14" s="57">
        <v>288</v>
      </c>
      <c r="L14" s="58"/>
      <c r="M14" s="57">
        <v>542</v>
      </c>
    </row>
    <row r="15" spans="1:13" s="50" customFormat="1" ht="17.100000000000001" customHeight="1" x14ac:dyDescent="0.6">
      <c r="B15" s="50" t="s">
        <v>17</v>
      </c>
      <c r="E15" s="155"/>
      <c r="G15" s="57">
        <v>75630</v>
      </c>
      <c r="H15" s="58"/>
      <c r="I15" s="57">
        <v>30211</v>
      </c>
      <c r="J15" s="59"/>
      <c r="K15" s="57">
        <v>82125</v>
      </c>
      <c r="L15" s="58"/>
      <c r="M15" s="57">
        <v>32106</v>
      </c>
    </row>
    <row r="16" spans="1:13" s="50" customFormat="1" ht="17.100000000000001" customHeight="1" x14ac:dyDescent="0.6">
      <c r="D16" s="50" t="s">
        <v>18</v>
      </c>
      <c r="E16" s="155"/>
      <c r="G16" s="60">
        <f>SUM(G11:G15)</f>
        <v>6931472</v>
      </c>
      <c r="H16" s="58"/>
      <c r="I16" s="60">
        <f>SUM(I11:I15)</f>
        <v>6725496</v>
      </c>
      <c r="J16" s="59"/>
      <c r="K16" s="60">
        <f>SUM(K11:K15)</f>
        <v>4389802</v>
      </c>
      <c r="L16" s="58"/>
      <c r="M16" s="60">
        <f>SUM(M11:M15)</f>
        <v>4466745</v>
      </c>
    </row>
    <row r="17" spans="1:14" s="50" customFormat="1" ht="17.100000000000001" customHeight="1" x14ac:dyDescent="0.6">
      <c r="A17" s="50" t="s">
        <v>19</v>
      </c>
      <c r="E17" s="155"/>
      <c r="H17" s="58"/>
      <c r="I17" s="57"/>
      <c r="J17" s="59"/>
      <c r="K17" s="57"/>
      <c r="L17" s="58"/>
      <c r="M17" s="57"/>
    </row>
    <row r="18" spans="1:14" s="50" customFormat="1" ht="17.100000000000001" customHeight="1" x14ac:dyDescent="0.6">
      <c r="B18" s="50" t="s">
        <v>35</v>
      </c>
      <c r="E18" s="155">
        <v>3.3</v>
      </c>
      <c r="G18" s="57">
        <v>6410560</v>
      </c>
      <c r="H18" s="58"/>
      <c r="I18" s="57">
        <v>6310672</v>
      </c>
      <c r="J18" s="59"/>
      <c r="K18" s="57">
        <v>3962424</v>
      </c>
      <c r="L18" s="58"/>
      <c r="M18" s="57">
        <v>4127282</v>
      </c>
    </row>
    <row r="19" spans="1:14" s="50" customFormat="1" ht="17.100000000000001" customHeight="1" x14ac:dyDescent="0.6">
      <c r="B19" s="50" t="s">
        <v>113</v>
      </c>
      <c r="E19" s="155"/>
      <c r="G19" s="57">
        <v>226164</v>
      </c>
      <c r="H19" s="58"/>
      <c r="I19" s="57">
        <v>208671</v>
      </c>
      <c r="J19" s="59"/>
      <c r="K19" s="57">
        <v>194617</v>
      </c>
      <c r="L19" s="58"/>
      <c r="M19" s="57">
        <v>179501</v>
      </c>
    </row>
    <row r="20" spans="1:14" s="50" customFormat="1" ht="17.100000000000001" customHeight="1" x14ac:dyDescent="0.6">
      <c r="B20" s="50" t="s">
        <v>47</v>
      </c>
      <c r="E20" s="155">
        <v>3.3</v>
      </c>
      <c r="G20" s="57">
        <v>86000</v>
      </c>
      <c r="H20" s="58"/>
      <c r="I20" s="57">
        <v>88080</v>
      </c>
      <c r="J20" s="59"/>
      <c r="K20" s="57">
        <v>77049</v>
      </c>
      <c r="L20" s="58"/>
      <c r="M20" s="57">
        <v>76165</v>
      </c>
      <c r="N20" s="149"/>
    </row>
    <row r="21" spans="1:14" s="50" customFormat="1" ht="17.100000000000001" customHeight="1" x14ac:dyDescent="0.6">
      <c r="B21" s="50" t="s">
        <v>58</v>
      </c>
      <c r="E21" s="155"/>
      <c r="G21" s="57">
        <v>3546</v>
      </c>
      <c r="H21" s="57"/>
      <c r="I21" s="57">
        <v>5783</v>
      </c>
      <c r="J21" s="61"/>
      <c r="K21" s="57">
        <v>3743</v>
      </c>
      <c r="L21" s="57"/>
      <c r="M21" s="57">
        <v>6592</v>
      </c>
      <c r="N21" s="149"/>
    </row>
    <row r="22" spans="1:14" s="68" customFormat="1" ht="17.100000000000001" customHeight="1" x14ac:dyDescent="0.6">
      <c r="D22" s="68" t="s">
        <v>20</v>
      </c>
      <c r="E22" s="88"/>
      <c r="G22" s="151">
        <f>SUM(G18:G21)</f>
        <v>6726270</v>
      </c>
      <c r="I22" s="151">
        <f>SUM(I18:I21)</f>
        <v>6613206</v>
      </c>
      <c r="K22" s="151">
        <f>SUM(K18:K21)</f>
        <v>4237833</v>
      </c>
      <c r="L22" s="154"/>
      <c r="M22" s="151">
        <f>SUM(M18:M21)</f>
        <v>4389540</v>
      </c>
      <c r="N22" s="154"/>
    </row>
    <row r="23" spans="1:14" s="50" customFormat="1" ht="17.100000000000001" customHeight="1" x14ac:dyDescent="0.6">
      <c r="A23" s="50" t="s">
        <v>190</v>
      </c>
      <c r="E23" s="155"/>
      <c r="G23" s="60">
        <v>650</v>
      </c>
      <c r="H23" s="57"/>
      <c r="I23" s="60">
        <v>1246</v>
      </c>
      <c r="J23" s="61"/>
      <c r="K23" s="60">
        <v>0</v>
      </c>
      <c r="L23" s="57"/>
      <c r="M23" s="60">
        <v>0</v>
      </c>
      <c r="N23" s="149"/>
    </row>
    <row r="24" spans="1:14" s="68" customFormat="1" ht="17.100000000000001" customHeight="1" x14ac:dyDescent="0.6">
      <c r="A24" s="68" t="s">
        <v>114</v>
      </c>
      <c r="E24" s="156"/>
      <c r="G24" s="154">
        <f>G16-G22+G23</f>
        <v>205852</v>
      </c>
      <c r="H24" s="154"/>
      <c r="I24" s="154">
        <f>I16-I22+I23</f>
        <v>113536</v>
      </c>
      <c r="J24" s="154"/>
      <c r="K24" s="154">
        <f>K16-K22</f>
        <v>151969</v>
      </c>
      <c r="L24" s="154"/>
      <c r="M24" s="154">
        <f>M16-M22+M23</f>
        <v>77205</v>
      </c>
    </row>
    <row r="25" spans="1:14" s="50" customFormat="1" ht="17.100000000000001" customHeight="1" x14ac:dyDescent="0.6">
      <c r="A25" s="50" t="s">
        <v>93</v>
      </c>
      <c r="E25" s="148">
        <v>19</v>
      </c>
      <c r="G25" s="57">
        <v>41818</v>
      </c>
      <c r="H25" s="58"/>
      <c r="I25" s="57">
        <v>21825</v>
      </c>
      <c r="J25" s="58"/>
      <c r="K25" s="57">
        <v>30983</v>
      </c>
      <c r="L25" s="58"/>
      <c r="M25" s="57">
        <v>15486</v>
      </c>
    </row>
    <row r="26" spans="1:14" s="50" customFormat="1" ht="17.100000000000001" customHeight="1" x14ac:dyDescent="0.6">
      <c r="A26" s="50" t="s">
        <v>115</v>
      </c>
      <c r="E26" s="62"/>
      <c r="G26" s="60">
        <f>SUM(G24-G25)</f>
        <v>164034</v>
      </c>
      <c r="H26" s="58"/>
      <c r="I26" s="60">
        <f>I24-I25</f>
        <v>91711</v>
      </c>
      <c r="J26" s="58"/>
      <c r="K26" s="60">
        <f>SUM(K24-K25)</f>
        <v>120986</v>
      </c>
      <c r="L26" s="58"/>
      <c r="M26" s="60">
        <f>M24-M25</f>
        <v>61719</v>
      </c>
    </row>
    <row r="27" spans="1:14" s="50" customFormat="1" ht="17.100000000000001" customHeight="1" x14ac:dyDescent="0.6">
      <c r="A27" s="50" t="s">
        <v>51</v>
      </c>
      <c r="E27" s="62"/>
      <c r="G27" s="57"/>
      <c r="H27" s="57"/>
      <c r="I27" s="57"/>
      <c r="J27" s="61"/>
      <c r="K27" s="57"/>
      <c r="L27" s="57"/>
      <c r="M27" s="57"/>
    </row>
    <row r="28" spans="1:14" s="50" customFormat="1" ht="17.100000000000001" customHeight="1" x14ac:dyDescent="0.6">
      <c r="A28" s="50" t="s">
        <v>75</v>
      </c>
      <c r="E28" s="62"/>
      <c r="G28" s="57"/>
      <c r="H28" s="57"/>
      <c r="I28" s="57"/>
      <c r="J28" s="61"/>
      <c r="K28" s="57"/>
      <c r="L28" s="57"/>
      <c r="M28" s="57"/>
    </row>
    <row r="29" spans="1:14" s="50" customFormat="1" ht="17.100000000000001" customHeight="1" x14ac:dyDescent="0.6">
      <c r="B29" s="50" t="s">
        <v>76</v>
      </c>
      <c r="E29" s="62"/>
      <c r="G29" s="57"/>
      <c r="H29" s="57"/>
      <c r="I29" s="57"/>
      <c r="J29" s="61"/>
      <c r="K29" s="57"/>
      <c r="L29" s="57"/>
      <c r="M29" s="57"/>
    </row>
    <row r="30" spans="1:14" s="50" customFormat="1" ht="17.100000000000001" customHeight="1" x14ac:dyDescent="0.6">
      <c r="B30" s="50" t="s">
        <v>149</v>
      </c>
      <c r="E30" s="62"/>
      <c r="G30" s="57"/>
      <c r="H30" s="57"/>
      <c r="I30" s="57"/>
      <c r="J30" s="61"/>
      <c r="K30" s="57"/>
      <c r="L30" s="57"/>
      <c r="M30" s="57"/>
    </row>
    <row r="31" spans="1:14" s="50" customFormat="1" ht="17.100000000000001" customHeight="1" x14ac:dyDescent="0.6">
      <c r="C31" s="50" t="s">
        <v>96</v>
      </c>
      <c r="E31" s="62"/>
      <c r="G31" s="57">
        <v>-2887</v>
      </c>
      <c r="H31" s="57"/>
      <c r="I31" s="57">
        <v>-473</v>
      </c>
      <c r="J31" s="57"/>
      <c r="K31" s="57">
        <v>0</v>
      </c>
      <c r="L31" s="57"/>
      <c r="M31" s="57">
        <v>0</v>
      </c>
    </row>
    <row r="32" spans="1:14" s="50" customFormat="1" ht="17.100000000000001" customHeight="1" x14ac:dyDescent="0.6">
      <c r="B32" s="50" t="s">
        <v>205</v>
      </c>
      <c r="E32" s="62">
        <v>5</v>
      </c>
      <c r="G32" s="57">
        <v>28688</v>
      </c>
      <c r="H32" s="57"/>
      <c r="I32" s="57">
        <v>-137062</v>
      </c>
      <c r="J32" s="57"/>
      <c r="K32" s="57">
        <v>0</v>
      </c>
      <c r="L32" s="57"/>
      <c r="M32" s="57">
        <v>0</v>
      </c>
    </row>
    <row r="33" spans="1:13" s="68" customFormat="1" ht="17.100000000000001" customHeight="1" x14ac:dyDescent="0.6">
      <c r="B33" s="68" t="s">
        <v>171</v>
      </c>
      <c r="E33" s="150"/>
      <c r="G33" s="154"/>
      <c r="H33" s="154"/>
      <c r="I33" s="154"/>
      <c r="J33" s="154"/>
      <c r="K33" s="154"/>
      <c r="L33" s="154"/>
      <c r="M33" s="154"/>
    </row>
    <row r="34" spans="1:13" s="68" customFormat="1" ht="17.100000000000001" customHeight="1" x14ac:dyDescent="0.6">
      <c r="C34" s="68" t="s">
        <v>51</v>
      </c>
      <c r="E34" s="150">
        <v>19</v>
      </c>
      <c r="G34" s="154">
        <v>-5737</v>
      </c>
      <c r="H34" s="154"/>
      <c r="I34" s="154">
        <v>27412</v>
      </c>
      <c r="J34" s="154"/>
      <c r="K34" s="154">
        <v>0</v>
      </c>
      <c r="L34" s="154"/>
      <c r="M34" s="154">
        <v>0</v>
      </c>
    </row>
    <row r="35" spans="1:13" s="68" customFormat="1" ht="17.100000000000001" customHeight="1" x14ac:dyDescent="0.6">
      <c r="E35" s="150"/>
      <c r="G35" s="151">
        <f>SUM(G31:G34)</f>
        <v>20064</v>
      </c>
      <c r="H35" s="152"/>
      <c r="I35" s="151">
        <f>SUM(I31:I34)</f>
        <v>-110123</v>
      </c>
      <c r="J35" s="152"/>
      <c r="K35" s="151">
        <f>SUM(K31:K34)</f>
        <v>0</v>
      </c>
      <c r="L35" s="152"/>
      <c r="M35" s="151">
        <f>SUM(M31:M34)</f>
        <v>0</v>
      </c>
    </row>
    <row r="36" spans="1:13" s="50" customFormat="1" ht="17.100000000000001" customHeight="1" x14ac:dyDescent="0.6">
      <c r="A36" s="50" t="s">
        <v>173</v>
      </c>
      <c r="E36" s="62"/>
      <c r="G36" s="151">
        <f>SUM(G35)</f>
        <v>20064</v>
      </c>
      <c r="H36" s="58"/>
      <c r="I36" s="151">
        <f>I35</f>
        <v>-110123</v>
      </c>
      <c r="J36" s="58"/>
      <c r="K36" s="151">
        <f>SUM(K35)</f>
        <v>0</v>
      </c>
      <c r="L36" s="58"/>
      <c r="M36" s="151">
        <f>M35</f>
        <v>0</v>
      </c>
    </row>
    <row r="37" spans="1:13" s="50" customFormat="1" ht="17.100000000000001" customHeight="1" thickBot="1" x14ac:dyDescent="0.65">
      <c r="A37" s="50" t="s">
        <v>174</v>
      </c>
      <c r="E37" s="62"/>
      <c r="G37" s="153">
        <f>SUM(G26+G36)</f>
        <v>184098</v>
      </c>
      <c r="H37" s="57"/>
      <c r="I37" s="153">
        <f>I26+I36</f>
        <v>-18412</v>
      </c>
      <c r="J37" s="57"/>
      <c r="K37" s="153">
        <f>SUM(K26+K36)</f>
        <v>120986</v>
      </c>
      <c r="L37" s="57"/>
      <c r="M37" s="153">
        <f>M26+M36</f>
        <v>61719</v>
      </c>
    </row>
    <row r="38" spans="1:13" s="50" customFormat="1" ht="17.100000000000001" customHeight="1" thickTop="1" x14ac:dyDescent="0.6">
      <c r="E38" s="62"/>
      <c r="G38" s="63"/>
      <c r="H38" s="64"/>
      <c r="I38" s="63"/>
      <c r="J38" s="64"/>
      <c r="K38" s="63"/>
      <c r="L38" s="64"/>
      <c r="M38" s="63"/>
    </row>
    <row r="39" spans="1:13" s="50" customFormat="1" ht="17.100000000000001" customHeight="1" x14ac:dyDescent="0.6">
      <c r="A39" s="50" t="s">
        <v>150</v>
      </c>
      <c r="E39" s="62">
        <v>20</v>
      </c>
      <c r="G39" s="65"/>
      <c r="H39" s="64"/>
      <c r="I39" s="65"/>
      <c r="J39" s="66"/>
      <c r="K39" s="65"/>
      <c r="L39" s="64"/>
      <c r="M39" s="65"/>
    </row>
    <row r="40" spans="1:13" s="50" customFormat="1" ht="17.100000000000001" customHeight="1" thickBot="1" x14ac:dyDescent="0.65">
      <c r="B40" s="50" t="s">
        <v>117</v>
      </c>
      <c r="E40" s="53"/>
      <c r="G40" s="67">
        <v>0.15</v>
      </c>
      <c r="H40" s="65"/>
      <c r="I40" s="67">
        <v>8.3373636363636358E-2</v>
      </c>
      <c r="J40" s="66"/>
      <c r="K40" s="67">
        <v>0.11</v>
      </c>
      <c r="L40" s="65"/>
      <c r="M40" s="67">
        <v>5.6108181818181821E-2</v>
      </c>
    </row>
    <row r="41" spans="1:13" s="50" customFormat="1" ht="17.100000000000001" customHeight="1" thickTop="1" thickBot="1" x14ac:dyDescent="0.65">
      <c r="B41" s="50" t="s">
        <v>118</v>
      </c>
      <c r="E41" s="62"/>
      <c r="G41" s="67">
        <v>0.15</v>
      </c>
      <c r="H41" s="65"/>
      <c r="I41" s="67">
        <v>8.3373636363636358E-2</v>
      </c>
      <c r="J41" s="66"/>
      <c r="K41" s="67">
        <v>0.11</v>
      </c>
      <c r="L41" s="65"/>
      <c r="M41" s="67">
        <v>5.6108181818181821E-2</v>
      </c>
    </row>
    <row r="42" spans="1:13" ht="21.9" customHeight="1" thickTop="1" x14ac:dyDescent="0.6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6"/>
  <sheetViews>
    <sheetView view="pageBreakPreview" zoomScaleNormal="120" zoomScaleSheetLayoutView="100" workbookViewId="0">
      <selection activeCell="S38" sqref="S38"/>
    </sheetView>
  </sheetViews>
  <sheetFormatPr defaultColWidth="9.125" defaultRowHeight="19.8" x14ac:dyDescent="0.6"/>
  <cols>
    <col min="1" max="1" width="1.25" style="7" customWidth="1"/>
    <col min="2" max="2" width="1.125" style="7" customWidth="1"/>
    <col min="3" max="3" width="1.375" style="7" customWidth="1"/>
    <col min="4" max="4" width="13.75" style="7" customWidth="1"/>
    <col min="5" max="5" width="3.875" style="7" customWidth="1"/>
    <col min="6" max="6" width="2.125" style="13" customWidth="1"/>
    <col min="7" max="7" width="7.875" style="7" customWidth="1"/>
    <col min="8" max="8" width="0.875" style="7" customWidth="1"/>
    <col min="9" max="9" width="6.75" style="7" customWidth="1"/>
    <col min="10" max="10" width="0.875" style="7" customWidth="1"/>
    <col min="11" max="11" width="8" style="7" customWidth="1"/>
    <col min="12" max="12" width="0.875" style="7" customWidth="1"/>
    <col min="13" max="13" width="9" style="7" bestFit="1" customWidth="1"/>
    <col min="14" max="14" width="0.875" style="7" customWidth="1"/>
    <col min="15" max="15" width="7.25" style="7" customWidth="1"/>
    <col min="16" max="16" width="1" style="7" customWidth="1"/>
    <col min="17" max="17" width="8" style="7" customWidth="1"/>
    <col min="18" max="18" width="0.875" style="7" customWidth="1"/>
    <col min="19" max="19" width="8.25" style="7" customWidth="1"/>
    <col min="20" max="20" width="1.125" style="7" customWidth="1"/>
    <col min="21" max="21" width="8.75" style="7" customWidth="1"/>
    <col min="22" max="22" width="0.875" style="7" customWidth="1"/>
    <col min="23" max="23" width="7.625" style="7" customWidth="1"/>
    <col min="24" max="24" width="0.875" style="7" customWidth="1"/>
    <col min="25" max="25" width="8.625" style="7" customWidth="1"/>
    <col min="26" max="26" width="1" style="7" customWidth="1"/>
    <col min="27" max="27" width="6.5" style="7" customWidth="1"/>
    <col min="28" max="28" width="1" style="7" customWidth="1"/>
    <col min="29" max="29" width="10.125" style="7" customWidth="1"/>
    <col min="30" max="30" width="0.875" style="7" customWidth="1"/>
    <col min="31" max="31" width="9.125" style="7" customWidth="1"/>
    <col min="32" max="32" width="1.25" style="7" customWidth="1"/>
    <col min="33" max="33" width="7.25" style="7" customWidth="1"/>
    <col min="34" max="34" width="0.875" style="7" customWidth="1"/>
    <col min="35" max="35" width="7.125" style="7" customWidth="1"/>
    <col min="36" max="36" width="9.125" style="7"/>
    <col min="37" max="37" width="15.125" style="7" bestFit="1" customWidth="1"/>
    <col min="38" max="16384" width="9.125" style="7"/>
  </cols>
  <sheetData>
    <row r="1" spans="1:37" s="38" customFormat="1" ht="24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29"/>
      <c r="AC1" s="31"/>
      <c r="AE1" s="167" t="s">
        <v>86</v>
      </c>
      <c r="AF1" s="167"/>
      <c r="AG1" s="167"/>
      <c r="AH1" s="168"/>
      <c r="AI1" s="168"/>
    </row>
    <row r="2" spans="1:37" s="38" customFormat="1" ht="24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AC2" s="29"/>
      <c r="AE2" s="36" t="s">
        <v>87</v>
      </c>
      <c r="AF2" s="169"/>
      <c r="AH2" s="169"/>
    </row>
    <row r="3" spans="1:37" s="5" customFormat="1" ht="21" customHeight="1" x14ac:dyDescent="0.6">
      <c r="A3" s="201">
        <v>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</row>
    <row r="4" spans="1:37" s="5" customFormat="1" ht="21" customHeight="1" x14ac:dyDescent="0.6">
      <c r="A4" s="199" t="s">
        <v>94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</row>
    <row r="5" spans="1:37" s="5" customFormat="1" ht="21" customHeight="1" x14ac:dyDescent="0.6">
      <c r="A5" s="199" t="s">
        <v>48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</row>
    <row r="6" spans="1:37" s="5" customFormat="1" ht="21" customHeight="1" x14ac:dyDescent="0.6">
      <c r="A6" s="199" t="s">
        <v>179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</row>
    <row r="7" spans="1:37" s="174" customFormat="1" ht="12" customHeight="1" x14ac:dyDescent="0.6">
      <c r="A7" s="171"/>
      <c r="B7" s="172"/>
      <c r="C7" s="172"/>
      <c r="D7" s="172"/>
      <c r="E7" s="172"/>
      <c r="F7" s="173"/>
      <c r="G7" s="214" t="s">
        <v>95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</row>
    <row r="8" spans="1:37" s="174" customFormat="1" ht="12" customHeight="1" x14ac:dyDescent="0.6">
      <c r="A8" s="171"/>
      <c r="B8" s="172"/>
      <c r="D8" s="172"/>
      <c r="E8" s="172"/>
      <c r="F8" s="173"/>
      <c r="G8" s="214" t="s">
        <v>45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</row>
    <row r="9" spans="1:37" s="174" customFormat="1" ht="12" customHeight="1" x14ac:dyDescent="0.6">
      <c r="A9" s="172"/>
      <c r="B9" s="172"/>
      <c r="C9" s="172"/>
      <c r="D9" s="172"/>
      <c r="E9" s="172"/>
      <c r="F9" s="175"/>
      <c r="G9" s="171" t="s">
        <v>13</v>
      </c>
      <c r="H9" s="172"/>
      <c r="I9" s="171" t="s">
        <v>119</v>
      </c>
      <c r="J9" s="172"/>
      <c r="K9" s="171" t="s">
        <v>121</v>
      </c>
      <c r="L9" s="172"/>
      <c r="M9" s="171" t="s">
        <v>121</v>
      </c>
      <c r="N9" s="172"/>
      <c r="O9" s="171" t="s">
        <v>136</v>
      </c>
      <c r="P9" s="171"/>
      <c r="Q9" s="171" t="s">
        <v>136</v>
      </c>
      <c r="R9" s="172"/>
      <c r="S9" s="212" t="s">
        <v>52</v>
      </c>
      <c r="T9" s="212"/>
      <c r="U9" s="212"/>
      <c r="V9" s="212"/>
      <c r="W9" s="212"/>
      <c r="X9" s="176"/>
      <c r="Y9" s="213" t="s">
        <v>57</v>
      </c>
      <c r="Z9" s="213"/>
      <c r="AA9" s="213"/>
      <c r="AB9" s="213"/>
      <c r="AC9" s="213"/>
      <c r="AD9" s="213"/>
      <c r="AE9" s="213"/>
      <c r="AF9" s="177"/>
      <c r="AG9" s="176" t="s">
        <v>122</v>
      </c>
      <c r="AI9" s="176" t="s">
        <v>53</v>
      </c>
    </row>
    <row r="10" spans="1:37" s="174" customFormat="1" ht="12" customHeight="1" x14ac:dyDescent="0.6">
      <c r="A10" s="172"/>
      <c r="B10" s="172"/>
      <c r="C10" s="172"/>
      <c r="D10" s="172"/>
      <c r="E10" s="172"/>
      <c r="F10" s="175"/>
      <c r="G10" s="176" t="s">
        <v>139</v>
      </c>
      <c r="H10" s="172"/>
      <c r="I10" s="171" t="s">
        <v>120</v>
      </c>
      <c r="J10" s="172"/>
      <c r="K10" s="171" t="s">
        <v>122</v>
      </c>
      <c r="L10" s="172"/>
      <c r="M10" s="171" t="s">
        <v>123</v>
      </c>
      <c r="N10" s="172"/>
      <c r="O10" s="171" t="s">
        <v>137</v>
      </c>
      <c r="P10" s="171"/>
      <c r="Q10" s="171" t="s">
        <v>137</v>
      </c>
      <c r="R10" s="172"/>
      <c r="S10" s="212" t="s">
        <v>42</v>
      </c>
      <c r="T10" s="212"/>
      <c r="U10" s="212"/>
      <c r="V10" s="176"/>
      <c r="W10" s="178" t="s">
        <v>158</v>
      </c>
      <c r="X10" s="176"/>
      <c r="Y10" s="177" t="s">
        <v>121</v>
      </c>
      <c r="Z10" s="177"/>
      <c r="AA10" s="177" t="s">
        <v>127</v>
      </c>
      <c r="AB10" s="177"/>
      <c r="AC10" s="171" t="s">
        <v>129</v>
      </c>
      <c r="AD10" s="176"/>
      <c r="AE10" s="177" t="s">
        <v>130</v>
      </c>
      <c r="AF10" s="177"/>
      <c r="AG10" s="177"/>
      <c r="AI10" s="176" t="s">
        <v>54</v>
      </c>
    </row>
    <row r="11" spans="1:37" s="174" customFormat="1" ht="12" customHeight="1" x14ac:dyDescent="0.6">
      <c r="A11" s="172"/>
      <c r="B11" s="172"/>
      <c r="C11" s="172"/>
      <c r="D11" s="172"/>
      <c r="E11" s="172"/>
      <c r="F11" s="175"/>
      <c r="G11" s="171" t="s">
        <v>140</v>
      </c>
      <c r="H11" s="172"/>
      <c r="I11" s="172"/>
      <c r="J11" s="172"/>
      <c r="K11" s="172"/>
      <c r="L11" s="172"/>
      <c r="M11" s="171" t="s">
        <v>156</v>
      </c>
      <c r="N11" s="172"/>
      <c r="O11" s="171" t="s">
        <v>138</v>
      </c>
      <c r="P11" s="171"/>
      <c r="Q11" s="171" t="s">
        <v>187</v>
      </c>
      <c r="R11" s="172"/>
      <c r="S11" s="176" t="s">
        <v>71</v>
      </c>
      <c r="T11" s="176"/>
      <c r="U11" s="176" t="s">
        <v>186</v>
      </c>
      <c r="V11" s="176"/>
      <c r="W11" s="171" t="s">
        <v>159</v>
      </c>
      <c r="X11" s="176"/>
      <c r="Y11" s="176" t="s">
        <v>204</v>
      </c>
      <c r="Z11" s="176"/>
      <c r="AA11" s="176" t="s">
        <v>128</v>
      </c>
      <c r="AB11" s="176"/>
      <c r="AC11" s="171" t="s">
        <v>132</v>
      </c>
      <c r="AD11" s="176"/>
      <c r="AE11" s="176" t="s">
        <v>131</v>
      </c>
      <c r="AF11" s="176"/>
      <c r="AG11" s="176"/>
    </row>
    <row r="12" spans="1:37" s="174" customFormat="1" ht="12" customHeight="1" x14ac:dyDescent="0.6">
      <c r="A12" s="172"/>
      <c r="B12" s="172"/>
      <c r="C12" s="172"/>
      <c r="D12" s="172"/>
      <c r="E12" s="210" t="s">
        <v>6</v>
      </c>
      <c r="F12" s="210"/>
      <c r="G12" s="180"/>
      <c r="H12" s="172"/>
      <c r="I12" s="181"/>
      <c r="J12" s="172"/>
      <c r="K12" s="181"/>
      <c r="L12" s="172"/>
      <c r="M12" s="180" t="s">
        <v>124</v>
      </c>
      <c r="N12" s="172"/>
      <c r="O12" s="180"/>
      <c r="P12" s="176"/>
      <c r="Q12" s="180" t="s">
        <v>188</v>
      </c>
      <c r="R12" s="172"/>
      <c r="S12" s="180" t="s">
        <v>72</v>
      </c>
      <c r="T12" s="176"/>
      <c r="U12" s="180" t="s">
        <v>122</v>
      </c>
      <c r="V12" s="176"/>
      <c r="W12" s="180"/>
      <c r="X12" s="176"/>
      <c r="Y12" s="180" t="s">
        <v>0</v>
      </c>
      <c r="Z12" s="176"/>
      <c r="AA12" s="180"/>
      <c r="AB12" s="176"/>
      <c r="AC12" s="180" t="s">
        <v>157</v>
      </c>
      <c r="AD12" s="176"/>
      <c r="AE12" s="180" t="s">
        <v>54</v>
      </c>
      <c r="AF12" s="176"/>
      <c r="AG12" s="180"/>
      <c r="AH12" s="171"/>
      <c r="AI12" s="180"/>
    </row>
    <row r="13" spans="1:37" s="174" customFormat="1" ht="12" customHeight="1" x14ac:dyDescent="0.6">
      <c r="A13" s="8" t="s">
        <v>198</v>
      </c>
      <c r="B13" s="172"/>
      <c r="C13" s="172"/>
      <c r="D13" s="172"/>
      <c r="E13" s="171"/>
      <c r="F13" s="171"/>
      <c r="G13" s="176"/>
      <c r="H13" s="172"/>
      <c r="I13" s="184"/>
      <c r="J13" s="172"/>
      <c r="K13" s="184"/>
      <c r="L13" s="172"/>
      <c r="M13" s="176"/>
      <c r="N13" s="172"/>
      <c r="O13" s="176"/>
      <c r="P13" s="176"/>
      <c r="Q13" s="176"/>
      <c r="R13" s="172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1"/>
      <c r="AI13" s="176"/>
    </row>
    <row r="14" spans="1:37" s="174" customFormat="1" ht="12" customHeight="1" x14ac:dyDescent="0.6">
      <c r="B14" s="174" t="s">
        <v>200</v>
      </c>
      <c r="E14" s="175"/>
      <c r="G14" s="182">
        <v>1100000</v>
      </c>
      <c r="H14" s="182"/>
      <c r="I14" s="182">
        <v>45000</v>
      </c>
      <c r="J14" s="182"/>
      <c r="K14" s="182">
        <v>204339</v>
      </c>
      <c r="L14" s="182"/>
      <c r="M14" s="182">
        <v>40122</v>
      </c>
      <c r="N14" s="182"/>
      <c r="O14" s="182">
        <v>27498</v>
      </c>
      <c r="P14" s="182"/>
      <c r="Q14" s="182">
        <v>0</v>
      </c>
      <c r="R14" s="182"/>
      <c r="S14" s="182">
        <v>88894</v>
      </c>
      <c r="T14" s="182"/>
      <c r="U14" s="182">
        <v>0</v>
      </c>
      <c r="V14" s="182"/>
      <c r="W14" s="182">
        <v>1784204</v>
      </c>
      <c r="X14" s="182"/>
      <c r="Y14" s="182">
        <v>880</v>
      </c>
      <c r="Z14" s="182"/>
      <c r="AA14" s="182">
        <v>295464</v>
      </c>
      <c r="AB14" s="182"/>
      <c r="AC14" s="182">
        <v>5926</v>
      </c>
      <c r="AD14" s="182"/>
      <c r="AE14" s="182">
        <f>SUM(Y14:AC14)</f>
        <v>302270</v>
      </c>
      <c r="AF14" s="182"/>
      <c r="AG14" s="182">
        <v>0</v>
      </c>
      <c r="AH14" s="182"/>
      <c r="AI14" s="182">
        <f>G14+I14+K14+M14+O14+S14+W14+AE14</f>
        <v>3592327</v>
      </c>
    </row>
    <row r="15" spans="1:37" s="8" customFormat="1" ht="12" customHeight="1" x14ac:dyDescent="0.6">
      <c r="A15" s="8" t="s">
        <v>116</v>
      </c>
      <c r="E15" s="9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K15" s="11"/>
    </row>
    <row r="16" spans="1:37" s="8" customFormat="1" ht="12" customHeight="1" x14ac:dyDescent="0.6">
      <c r="B16" s="8" t="s">
        <v>115</v>
      </c>
      <c r="E16" s="9"/>
      <c r="G16" s="182">
        <v>0</v>
      </c>
      <c r="H16" s="182"/>
      <c r="I16" s="182">
        <v>0</v>
      </c>
      <c r="J16" s="182"/>
      <c r="K16" s="182">
        <v>0</v>
      </c>
      <c r="L16" s="182"/>
      <c r="M16" s="182">
        <v>0</v>
      </c>
      <c r="N16" s="182"/>
      <c r="O16" s="182">
        <v>0</v>
      </c>
      <c r="P16" s="182"/>
      <c r="Q16" s="182">
        <v>0</v>
      </c>
      <c r="R16" s="182"/>
      <c r="S16" s="182">
        <v>0</v>
      </c>
      <c r="T16" s="182"/>
      <c r="U16" s="182">
        <v>0</v>
      </c>
      <c r="V16" s="182"/>
      <c r="W16" s="183">
        <v>91711</v>
      </c>
      <c r="X16" s="182"/>
      <c r="Y16" s="182">
        <v>0</v>
      </c>
      <c r="Z16" s="182"/>
      <c r="AA16" s="182">
        <v>0</v>
      </c>
      <c r="AB16" s="182"/>
      <c r="AC16" s="182">
        <v>0</v>
      </c>
      <c r="AD16" s="182"/>
      <c r="AE16" s="182">
        <f>SUM(Y16:AC16)</f>
        <v>0</v>
      </c>
      <c r="AF16" s="182"/>
      <c r="AG16" s="182">
        <v>0</v>
      </c>
      <c r="AH16" s="182"/>
      <c r="AI16" s="182">
        <f t="shared" ref="AI16:AI18" si="0">G16+I16+K16+M16+O16+S16+W16+AE16</f>
        <v>91711</v>
      </c>
      <c r="AK16" s="11"/>
    </row>
    <row r="17" spans="1:37" s="8" customFormat="1" ht="12" customHeight="1" x14ac:dyDescent="0.6">
      <c r="B17" s="8" t="s">
        <v>203</v>
      </c>
      <c r="E17" s="9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3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K17" s="11"/>
    </row>
    <row r="18" spans="1:37" s="8" customFormat="1" ht="12" customHeight="1" x14ac:dyDescent="0.6">
      <c r="C18" s="8" t="s">
        <v>195</v>
      </c>
      <c r="E18" s="9"/>
      <c r="G18" s="185">
        <v>0</v>
      </c>
      <c r="H18" s="182"/>
      <c r="I18" s="185">
        <v>0</v>
      </c>
      <c r="J18" s="182"/>
      <c r="K18" s="185">
        <v>0</v>
      </c>
      <c r="L18" s="182"/>
      <c r="M18" s="185">
        <v>0</v>
      </c>
      <c r="N18" s="182"/>
      <c r="O18" s="185">
        <v>0</v>
      </c>
      <c r="P18" s="182"/>
      <c r="Q18" s="185">
        <v>0</v>
      </c>
      <c r="R18" s="182"/>
      <c r="S18" s="185">
        <v>0</v>
      </c>
      <c r="T18" s="182"/>
      <c r="U18" s="185">
        <v>0</v>
      </c>
      <c r="V18" s="182"/>
      <c r="W18" s="186">
        <v>0</v>
      </c>
      <c r="X18" s="182"/>
      <c r="Y18" s="185">
        <v>0</v>
      </c>
      <c r="Z18" s="182"/>
      <c r="AA18" s="185">
        <v>-109650</v>
      </c>
      <c r="AB18" s="182"/>
      <c r="AC18" s="185">
        <v>-473</v>
      </c>
      <c r="AD18" s="182"/>
      <c r="AE18" s="185">
        <f>SUM(Y18:AC18)</f>
        <v>-110123</v>
      </c>
      <c r="AF18" s="182"/>
      <c r="AG18" s="185">
        <v>0</v>
      </c>
      <c r="AH18" s="182"/>
      <c r="AI18" s="185">
        <f t="shared" si="0"/>
        <v>-110123</v>
      </c>
      <c r="AK18" s="11"/>
    </row>
    <row r="19" spans="1:37" s="8" customFormat="1" ht="12" customHeight="1" x14ac:dyDescent="0.6">
      <c r="A19" s="8" t="s">
        <v>196</v>
      </c>
      <c r="E19" s="9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3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K19" s="11"/>
    </row>
    <row r="20" spans="1:37" s="8" customFormat="1" ht="12" customHeight="1" thickBot="1" x14ac:dyDescent="0.65">
      <c r="B20" s="8" t="s">
        <v>197</v>
      </c>
      <c r="E20" s="9"/>
      <c r="G20" s="187">
        <f>SUM(G14:G18)</f>
        <v>1100000</v>
      </c>
      <c r="H20" s="182"/>
      <c r="I20" s="187">
        <f>SUM(I14:I18)</f>
        <v>45000</v>
      </c>
      <c r="J20" s="182"/>
      <c r="K20" s="187">
        <f>SUM(K14:K18)</f>
        <v>204339</v>
      </c>
      <c r="L20" s="182"/>
      <c r="M20" s="187">
        <f>SUM(M14:M18)</f>
        <v>40122</v>
      </c>
      <c r="N20" s="182"/>
      <c r="O20" s="187">
        <f>SUM(O14:O18)</f>
        <v>27498</v>
      </c>
      <c r="P20" s="182"/>
      <c r="Q20" s="187">
        <f>SUM(Q14:Q18)</f>
        <v>0</v>
      </c>
      <c r="R20" s="182"/>
      <c r="S20" s="187">
        <f>SUM(S14:S18)</f>
        <v>88894</v>
      </c>
      <c r="T20" s="182"/>
      <c r="U20" s="187">
        <f>SUM(U14:U18)</f>
        <v>0</v>
      </c>
      <c r="V20" s="182"/>
      <c r="W20" s="187">
        <f>SUM(W14:W18)</f>
        <v>1875915</v>
      </c>
      <c r="X20" s="182"/>
      <c r="Y20" s="187">
        <f>SUM(Y14:Y18)</f>
        <v>880</v>
      </c>
      <c r="Z20" s="182"/>
      <c r="AA20" s="187">
        <f>SUM(AA14:AA18)</f>
        <v>185814</v>
      </c>
      <c r="AB20" s="182"/>
      <c r="AC20" s="187">
        <f>SUM(AC14:AC18)</f>
        <v>5453</v>
      </c>
      <c r="AD20" s="182"/>
      <c r="AE20" s="187">
        <f>SUM(AE14:AE18)</f>
        <v>192147</v>
      </c>
      <c r="AF20" s="182"/>
      <c r="AG20" s="187">
        <f>SUM(AG14:AG18)</f>
        <v>0</v>
      </c>
      <c r="AH20" s="182"/>
      <c r="AI20" s="187">
        <f>SUM(AI14:AI18)</f>
        <v>3573915</v>
      </c>
      <c r="AJ20" s="12">
        <v>0</v>
      </c>
      <c r="AK20" s="11"/>
    </row>
    <row r="21" spans="1:37" s="8" customFormat="1" ht="12" customHeight="1" thickTop="1" x14ac:dyDescent="0.6">
      <c r="E21" s="9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2"/>
      <c r="AK21" s="11"/>
    </row>
    <row r="22" spans="1:37" s="8" customFormat="1" ht="12" customHeight="1" x14ac:dyDescent="0.6">
      <c r="A22" s="8" t="s">
        <v>198</v>
      </c>
      <c r="E22" s="9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2"/>
      <c r="AK22" s="11"/>
    </row>
    <row r="23" spans="1:37" s="174" customFormat="1" ht="12" customHeight="1" x14ac:dyDescent="0.6">
      <c r="B23" s="174" t="s">
        <v>199</v>
      </c>
      <c r="E23" s="175"/>
      <c r="G23" s="182">
        <v>1100000</v>
      </c>
      <c r="H23" s="182"/>
      <c r="I23" s="182">
        <v>45000</v>
      </c>
      <c r="J23" s="182"/>
      <c r="K23" s="182">
        <v>204339</v>
      </c>
      <c r="L23" s="182"/>
      <c r="M23" s="182">
        <v>40122</v>
      </c>
      <c r="N23" s="182"/>
      <c r="O23" s="182">
        <v>27498</v>
      </c>
      <c r="P23" s="182"/>
      <c r="Q23" s="182">
        <v>0</v>
      </c>
      <c r="R23" s="182"/>
      <c r="S23" s="182">
        <v>106475</v>
      </c>
      <c r="T23" s="182"/>
      <c r="U23" s="182">
        <v>0</v>
      </c>
      <c r="V23" s="182"/>
      <c r="W23" s="182">
        <v>1896306</v>
      </c>
      <c r="X23" s="182"/>
      <c r="Y23" s="182">
        <v>880</v>
      </c>
      <c r="Z23" s="182"/>
      <c r="AA23" s="182">
        <v>152664</v>
      </c>
      <c r="AB23" s="182"/>
      <c r="AC23" s="182">
        <v>2887</v>
      </c>
      <c r="AD23" s="182"/>
      <c r="AE23" s="182">
        <f>SUM(Y23:AC23)</f>
        <v>156431</v>
      </c>
      <c r="AF23" s="182"/>
      <c r="AG23" s="182">
        <v>0</v>
      </c>
      <c r="AH23" s="182"/>
      <c r="AI23" s="182">
        <f t="shared" ref="AI23:AI24" si="1">G23+I23+K23+M23+O23+Q23+S23+U23+W23+AE23+AG23</f>
        <v>3576171</v>
      </c>
    </row>
    <row r="24" spans="1:37" s="174" customFormat="1" ht="12" customHeight="1" x14ac:dyDescent="0.6">
      <c r="A24" s="8" t="s">
        <v>122</v>
      </c>
      <c r="E24" s="175">
        <v>17</v>
      </c>
      <c r="G24" s="182">
        <v>0</v>
      </c>
      <c r="H24" s="182"/>
      <c r="I24" s="182">
        <v>0</v>
      </c>
      <c r="J24" s="182"/>
      <c r="K24" s="182">
        <v>0</v>
      </c>
      <c r="L24" s="182"/>
      <c r="M24" s="182">
        <v>0</v>
      </c>
      <c r="N24" s="182"/>
      <c r="O24" s="182">
        <v>0</v>
      </c>
      <c r="P24" s="182"/>
      <c r="Q24" s="182">
        <v>0</v>
      </c>
      <c r="R24" s="182"/>
      <c r="S24" s="182">
        <v>0</v>
      </c>
      <c r="T24" s="182"/>
      <c r="U24" s="182">
        <v>0</v>
      </c>
      <c r="V24" s="182"/>
      <c r="W24" s="182">
        <v>0</v>
      </c>
      <c r="X24" s="182"/>
      <c r="Y24" s="182">
        <v>0</v>
      </c>
      <c r="Z24" s="182"/>
      <c r="AA24" s="182">
        <v>0</v>
      </c>
      <c r="AB24" s="182"/>
      <c r="AC24" s="182">
        <v>0</v>
      </c>
      <c r="AD24" s="182">
        <v>0</v>
      </c>
      <c r="AE24" s="182">
        <v>0</v>
      </c>
      <c r="AF24" s="182"/>
      <c r="AG24" s="182">
        <f>'[1]งบแสดงฐานะการเงิน '!I104</f>
        <v>-5343</v>
      </c>
      <c r="AH24" s="182"/>
      <c r="AI24" s="182">
        <f t="shared" si="1"/>
        <v>-5343</v>
      </c>
    </row>
    <row r="25" spans="1:37" s="174" customFormat="1" ht="12" customHeight="1" x14ac:dyDescent="0.6">
      <c r="A25" s="8" t="s">
        <v>185</v>
      </c>
      <c r="E25" s="175">
        <v>17</v>
      </c>
      <c r="G25" s="182">
        <v>0</v>
      </c>
      <c r="H25" s="182"/>
      <c r="I25" s="182">
        <v>0</v>
      </c>
      <c r="J25" s="182"/>
      <c r="K25" s="182">
        <v>0</v>
      </c>
      <c r="L25" s="182"/>
      <c r="M25" s="182">
        <v>0</v>
      </c>
      <c r="N25" s="182"/>
      <c r="O25" s="182">
        <v>0</v>
      </c>
      <c r="P25" s="182"/>
      <c r="Q25" s="182">
        <v>0</v>
      </c>
      <c r="R25" s="182"/>
      <c r="S25" s="182">
        <v>0</v>
      </c>
      <c r="T25" s="182"/>
      <c r="U25" s="182">
        <v>5343</v>
      </c>
      <c r="V25" s="182"/>
      <c r="W25" s="182">
        <v>-5343</v>
      </c>
      <c r="X25" s="182"/>
      <c r="Y25" s="182">
        <v>0</v>
      </c>
      <c r="Z25" s="182"/>
      <c r="AA25" s="182">
        <v>0</v>
      </c>
      <c r="AB25" s="182"/>
      <c r="AC25" s="182">
        <v>0</v>
      </c>
      <c r="AD25" s="182">
        <v>0</v>
      </c>
      <c r="AE25" s="182">
        <v>0</v>
      </c>
      <c r="AF25" s="182"/>
      <c r="AG25" s="182">
        <v>0</v>
      </c>
      <c r="AH25" s="182"/>
      <c r="AI25" s="182">
        <f>G25+I25+K25+M25+O25+Q25+S25+U25+W25+AE25+AG25</f>
        <v>0</v>
      </c>
    </row>
    <row r="26" spans="1:37" s="174" customFormat="1" ht="12" customHeight="1" x14ac:dyDescent="0.6">
      <c r="A26" s="8" t="s">
        <v>201</v>
      </c>
      <c r="E26" s="175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</row>
    <row r="27" spans="1:37" s="174" customFormat="1" ht="12" customHeight="1" x14ac:dyDescent="0.6">
      <c r="B27" s="174" t="s">
        <v>202</v>
      </c>
      <c r="E27" s="175">
        <v>16</v>
      </c>
      <c r="G27" s="182">
        <v>6</v>
      </c>
      <c r="H27" s="182"/>
      <c r="I27" s="182">
        <v>17</v>
      </c>
      <c r="J27" s="182"/>
      <c r="K27" s="182">
        <v>0</v>
      </c>
      <c r="L27" s="182"/>
      <c r="M27" s="182">
        <v>0</v>
      </c>
      <c r="N27" s="182"/>
      <c r="O27" s="182">
        <v>-27498</v>
      </c>
      <c r="P27" s="182"/>
      <c r="Q27" s="182">
        <v>27497</v>
      </c>
      <c r="R27" s="182"/>
      <c r="S27" s="182">
        <v>0</v>
      </c>
      <c r="T27" s="182"/>
      <c r="U27" s="182">
        <v>0</v>
      </c>
      <c r="V27" s="182"/>
      <c r="W27" s="182">
        <v>0</v>
      </c>
      <c r="X27" s="182"/>
      <c r="Y27" s="182">
        <v>0</v>
      </c>
      <c r="Z27" s="182"/>
      <c r="AA27" s="182">
        <v>0</v>
      </c>
      <c r="AB27" s="182"/>
      <c r="AC27" s="182">
        <v>0</v>
      </c>
      <c r="AD27" s="182"/>
      <c r="AE27" s="182">
        <v>0</v>
      </c>
      <c r="AF27" s="182"/>
      <c r="AG27" s="182">
        <v>0</v>
      </c>
      <c r="AH27" s="182"/>
      <c r="AI27" s="182">
        <f>G27+I27+K27+M27+O27+Q27+S27+U27+W27+AE27+AG27</f>
        <v>22</v>
      </c>
    </row>
    <row r="28" spans="1:37" s="8" customFormat="1" ht="12" customHeight="1" x14ac:dyDescent="0.6">
      <c r="A28" s="8" t="s">
        <v>116</v>
      </c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K28" s="11"/>
    </row>
    <row r="29" spans="1:37" s="8" customFormat="1" ht="12" customHeight="1" x14ac:dyDescent="0.6">
      <c r="B29" s="8" t="s">
        <v>115</v>
      </c>
      <c r="G29" s="182">
        <v>0</v>
      </c>
      <c r="H29" s="182"/>
      <c r="I29" s="182">
        <v>0</v>
      </c>
      <c r="J29" s="182"/>
      <c r="K29" s="182">
        <v>0</v>
      </c>
      <c r="L29" s="182"/>
      <c r="M29" s="182">
        <v>0</v>
      </c>
      <c r="N29" s="182"/>
      <c r="O29" s="182">
        <v>0</v>
      </c>
      <c r="P29" s="182"/>
      <c r="Q29" s="182">
        <v>0</v>
      </c>
      <c r="R29" s="182"/>
      <c r="S29" s="182">
        <v>0</v>
      </c>
      <c r="T29" s="182"/>
      <c r="U29" s="182">
        <v>0</v>
      </c>
      <c r="V29" s="182"/>
      <c r="W29" s="183">
        <f>[1]งบกำไรขาดทุนเบ็ดเสร็จ!G26</f>
        <v>164034</v>
      </c>
      <c r="X29" s="182"/>
      <c r="Y29" s="182">
        <v>0</v>
      </c>
      <c r="Z29" s="182"/>
      <c r="AA29" s="182">
        <v>0</v>
      </c>
      <c r="AB29" s="182"/>
      <c r="AC29" s="182">
        <v>0</v>
      </c>
      <c r="AD29" s="182"/>
      <c r="AE29" s="182">
        <f>SUM(Y29:AC29)</f>
        <v>0</v>
      </c>
      <c r="AF29" s="182"/>
      <c r="AG29" s="182">
        <v>0</v>
      </c>
      <c r="AH29" s="182"/>
      <c r="AI29" s="182">
        <f t="shared" ref="AI29:AI31" si="2">G29+I29+K29+M29+O29+S29+W29+AE29</f>
        <v>164034</v>
      </c>
      <c r="AK29" s="11"/>
    </row>
    <row r="30" spans="1:37" s="8" customFormat="1" ht="12" customHeight="1" x14ac:dyDescent="0.6">
      <c r="B30" s="8" t="s">
        <v>203</v>
      </c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3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K30" s="11"/>
    </row>
    <row r="31" spans="1:37" s="8" customFormat="1" ht="12" customHeight="1" x14ac:dyDescent="0.6">
      <c r="C31" s="8" t="s">
        <v>195</v>
      </c>
      <c r="E31" s="9"/>
      <c r="G31" s="185">
        <v>0</v>
      </c>
      <c r="H31" s="182"/>
      <c r="I31" s="185">
        <v>0</v>
      </c>
      <c r="J31" s="182"/>
      <c r="K31" s="185">
        <v>0</v>
      </c>
      <c r="L31" s="182"/>
      <c r="M31" s="185">
        <v>0</v>
      </c>
      <c r="N31" s="182"/>
      <c r="O31" s="185">
        <v>0</v>
      </c>
      <c r="P31" s="182"/>
      <c r="Q31" s="185">
        <v>0</v>
      </c>
      <c r="R31" s="182"/>
      <c r="S31" s="185">
        <v>0</v>
      </c>
      <c r="T31" s="182"/>
      <c r="U31" s="185">
        <v>0</v>
      </c>
      <c r="V31" s="182"/>
      <c r="W31" s="186">
        <v>0</v>
      </c>
      <c r="X31" s="182"/>
      <c r="Y31" s="185">
        <v>0</v>
      </c>
      <c r="Z31" s="182"/>
      <c r="AA31" s="185">
        <f>[1]งบกำไรขาดทุนเบ็ดเสร็จ!G32+[1]งบกำไรขาดทุนเบ็ดเสร็จ!G34</f>
        <v>22951</v>
      </c>
      <c r="AB31" s="182"/>
      <c r="AC31" s="185">
        <f>[1]งบกำไรขาดทุนเบ็ดเสร็จ!G31</f>
        <v>-2887</v>
      </c>
      <c r="AD31" s="182"/>
      <c r="AE31" s="185">
        <f>SUM(Y31:AC31)</f>
        <v>20064</v>
      </c>
      <c r="AF31" s="182"/>
      <c r="AG31" s="185">
        <v>0</v>
      </c>
      <c r="AH31" s="182"/>
      <c r="AI31" s="185">
        <f t="shared" si="2"/>
        <v>20064</v>
      </c>
      <c r="AK31" s="11"/>
    </row>
    <row r="32" spans="1:37" s="8" customFormat="1" ht="12" customHeight="1" x14ac:dyDescent="0.6">
      <c r="A32" s="8" t="s">
        <v>196</v>
      </c>
      <c r="E32" s="9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3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K32" s="11"/>
    </row>
    <row r="33" spans="1:37" s="8" customFormat="1" ht="12" customHeight="1" thickBot="1" x14ac:dyDescent="0.65">
      <c r="B33" s="8" t="s">
        <v>176</v>
      </c>
      <c r="E33" s="9"/>
      <c r="G33" s="187">
        <f>SUM(G23:G31)</f>
        <v>1100006</v>
      </c>
      <c r="H33" s="182"/>
      <c r="I33" s="187">
        <f>SUM(I23:I31)</f>
        <v>45017</v>
      </c>
      <c r="J33" s="182"/>
      <c r="K33" s="187">
        <f>SUM(K23:K31)</f>
        <v>204339</v>
      </c>
      <c r="L33" s="182"/>
      <c r="M33" s="187">
        <f>SUM(M23:M31)</f>
        <v>40122</v>
      </c>
      <c r="N33" s="182"/>
      <c r="O33" s="187">
        <f>SUM(O23:O31)</f>
        <v>0</v>
      </c>
      <c r="P33" s="182"/>
      <c r="Q33" s="187">
        <f>SUM(Q23:Q31)</f>
        <v>27497</v>
      </c>
      <c r="R33" s="182"/>
      <c r="S33" s="187">
        <f>SUM(S23:S31)</f>
        <v>106475</v>
      </c>
      <c r="T33" s="182"/>
      <c r="U33" s="187">
        <f>SUM(U23:U31)</f>
        <v>5343</v>
      </c>
      <c r="V33" s="182"/>
      <c r="W33" s="187">
        <f>SUM(W23:W31)</f>
        <v>2054997</v>
      </c>
      <c r="X33" s="182"/>
      <c r="Y33" s="187">
        <f>SUM(Y23:Y31)</f>
        <v>880</v>
      </c>
      <c r="Z33" s="182"/>
      <c r="AA33" s="187">
        <f>SUM(AA23:AA31)</f>
        <v>175615</v>
      </c>
      <c r="AB33" s="182"/>
      <c r="AC33" s="187">
        <f>SUM(AC23:AC31)</f>
        <v>0</v>
      </c>
      <c r="AD33" s="182"/>
      <c r="AE33" s="187">
        <f>SUM(AE23:AE31)</f>
        <v>176495</v>
      </c>
      <c r="AF33" s="182"/>
      <c r="AG33" s="187">
        <f>SUM(AG23:AG31)</f>
        <v>-5343</v>
      </c>
      <c r="AH33" s="182"/>
      <c r="AI33" s="187">
        <f>SUM(AI23:AI31)</f>
        <v>3754948</v>
      </c>
      <c r="AJ33" s="12">
        <v>0</v>
      </c>
      <c r="AK33" s="11"/>
    </row>
    <row r="34" spans="1:37" s="8" customFormat="1" ht="12" customHeight="1" thickTop="1" x14ac:dyDescent="0.6">
      <c r="E34" s="9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2"/>
      <c r="AK34" s="11"/>
    </row>
    <row r="35" spans="1:37" s="170" customFormat="1" ht="23.4" x14ac:dyDescent="0.6">
      <c r="A35" s="211" t="s">
        <v>85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165"/>
      <c r="AG35" s="165"/>
    </row>
    <row r="36" spans="1:37" x14ac:dyDescent="0.6">
      <c r="G36" s="43"/>
      <c r="I36" s="141"/>
      <c r="K36" s="141"/>
      <c r="M36" s="141"/>
      <c r="O36" s="141"/>
      <c r="P36" s="141"/>
      <c r="Q36" s="141"/>
      <c r="S36" s="43"/>
      <c r="T36" s="43"/>
      <c r="U36" s="43"/>
      <c r="W36" s="142"/>
      <c r="Y36" s="161"/>
      <c r="AC36" s="43"/>
      <c r="AE36" s="141"/>
      <c r="AF36" s="141"/>
      <c r="AG36" s="141"/>
      <c r="AI36" s="141"/>
    </row>
  </sheetData>
  <mergeCells count="11">
    <mergeCell ref="A3:AI3"/>
    <mergeCell ref="G7:AI7"/>
    <mergeCell ref="G8:AI8"/>
    <mergeCell ref="A4:AI4"/>
    <mergeCell ref="A5:AI5"/>
    <mergeCell ref="A6:AI6"/>
    <mergeCell ref="E12:F12"/>
    <mergeCell ref="A35:AE35"/>
    <mergeCell ref="S9:W9"/>
    <mergeCell ref="Y9:AE9"/>
    <mergeCell ref="S10:U10"/>
  </mergeCells>
  <pageMargins left="0.19685039370078741" right="7.874015748031496E-2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0"/>
  <sheetViews>
    <sheetView view="pageBreakPreview" topLeftCell="A8" zoomScale="120" zoomScaleNormal="100" zoomScaleSheetLayoutView="120" workbookViewId="0">
      <selection activeCell="A25" sqref="A25"/>
    </sheetView>
  </sheetViews>
  <sheetFormatPr defaultColWidth="9.125" defaultRowHeight="19.8" x14ac:dyDescent="0.6"/>
  <cols>
    <col min="1" max="1" width="1.25" style="7" customWidth="1"/>
    <col min="2" max="2" width="1.125" style="7" customWidth="1"/>
    <col min="3" max="3" width="1.375" style="7" customWidth="1"/>
    <col min="4" max="4" width="23.75" style="7" customWidth="1"/>
    <col min="5" max="5" width="3.25" style="7" customWidth="1"/>
    <col min="6" max="6" width="1.875" style="13" customWidth="1"/>
    <col min="7" max="7" width="1" style="7" customWidth="1"/>
    <col min="8" max="8" width="8.625" style="7" customWidth="1"/>
    <col min="9" max="9" width="0.875" style="7" customWidth="1"/>
    <col min="10" max="10" width="10.625" style="7" customWidth="1"/>
    <col min="11" max="11" width="0.875" style="7" customWidth="1"/>
    <col min="12" max="12" width="9.5" style="7" customWidth="1"/>
    <col min="13" max="13" width="0.875" style="7" customWidth="1"/>
    <col min="14" max="14" width="9.75" style="7" customWidth="1"/>
    <col min="15" max="15" width="0.875" style="7" customWidth="1"/>
    <col min="16" max="16" width="9.25" style="7" customWidth="1"/>
    <col min="17" max="17" width="0.75" style="7" customWidth="1"/>
    <col min="18" max="18" width="8.625" style="7" customWidth="1"/>
    <col min="19" max="19" width="0.875" style="7" customWidth="1"/>
    <col min="20" max="20" width="8.125" style="7" customWidth="1"/>
    <col min="21" max="21" width="0.875" style="7" customWidth="1"/>
    <col min="22" max="22" width="10.125" style="7" customWidth="1"/>
    <col min="23" max="23" width="1.125" style="7" customWidth="1"/>
    <col min="24" max="24" width="9.5" style="7" customWidth="1"/>
    <col min="25" max="25" width="0.875" style="7" customWidth="1"/>
    <col min="26" max="26" width="12" style="7" customWidth="1"/>
    <col min="27" max="27" width="0.75" style="7" customWidth="1"/>
    <col min="28" max="28" width="8.125" style="7" customWidth="1"/>
    <col min="29" max="29" width="1" style="7" customWidth="1"/>
    <col min="30" max="30" width="10.125" style="7" customWidth="1"/>
    <col min="31" max="31" width="15.125" style="7" bestFit="1" customWidth="1"/>
    <col min="32" max="16384" width="9.125" style="7"/>
  </cols>
  <sheetData>
    <row r="1" spans="1:31" s="38" customFormat="1" ht="24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AA1" s="188"/>
      <c r="AB1" s="166" t="s">
        <v>86</v>
      </c>
      <c r="AC1" s="189"/>
      <c r="AD1" s="189"/>
    </row>
    <row r="2" spans="1:31" s="38" customFormat="1" ht="24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5"/>
      <c r="AA2" s="35"/>
      <c r="AB2" s="36" t="s">
        <v>87</v>
      </c>
      <c r="AC2" s="35"/>
    </row>
    <row r="3" spans="1:31" s="5" customFormat="1" ht="23.4" x14ac:dyDescent="0.6">
      <c r="A3" s="201">
        <v>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1" s="5" customFormat="1" ht="23.4" x14ac:dyDescent="0.6">
      <c r="A4" s="199" t="s">
        <v>94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1" s="5" customFormat="1" ht="23.4" x14ac:dyDescent="0.6">
      <c r="A5" s="199" t="s">
        <v>48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</row>
    <row r="6" spans="1:31" s="5" customFormat="1" ht="23.4" x14ac:dyDescent="0.6">
      <c r="A6" s="199" t="s">
        <v>179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1" s="174" customFormat="1" ht="15" x14ac:dyDescent="0.6">
      <c r="A7" s="179"/>
      <c r="B7" s="172"/>
      <c r="C7" s="172"/>
      <c r="D7" s="172"/>
      <c r="E7" s="172"/>
      <c r="F7" s="173"/>
      <c r="G7" s="172"/>
      <c r="H7" s="214" t="s">
        <v>95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</row>
    <row r="8" spans="1:31" s="174" customFormat="1" ht="15" x14ac:dyDescent="0.6">
      <c r="A8" s="179"/>
      <c r="B8" s="172"/>
      <c r="D8" s="172"/>
      <c r="E8" s="172"/>
      <c r="F8" s="173"/>
      <c r="G8" s="172"/>
      <c r="H8" s="212" t="s">
        <v>46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</row>
    <row r="9" spans="1:31" s="174" customFormat="1" ht="15" x14ac:dyDescent="0.6">
      <c r="A9" s="172"/>
      <c r="B9" s="172"/>
      <c r="C9" s="172"/>
      <c r="D9" s="172"/>
      <c r="E9" s="172"/>
      <c r="F9" s="175"/>
      <c r="G9" s="172"/>
      <c r="H9" s="179" t="s">
        <v>13</v>
      </c>
      <c r="I9" s="172"/>
      <c r="J9" s="179" t="s">
        <v>119</v>
      </c>
      <c r="K9" s="172"/>
      <c r="L9" s="179" t="s">
        <v>121</v>
      </c>
      <c r="M9" s="172"/>
      <c r="N9" s="179" t="s">
        <v>121</v>
      </c>
      <c r="O9" s="172"/>
      <c r="P9" s="179" t="s">
        <v>136</v>
      </c>
      <c r="Q9" s="179"/>
      <c r="R9" s="179" t="s">
        <v>136</v>
      </c>
      <c r="S9" s="172"/>
      <c r="T9" s="212" t="s">
        <v>52</v>
      </c>
      <c r="U9" s="212"/>
      <c r="V9" s="212"/>
      <c r="W9" s="212"/>
      <c r="X9" s="212"/>
      <c r="Y9" s="176"/>
      <c r="Z9" s="190" t="s">
        <v>141</v>
      </c>
      <c r="AA9" s="190"/>
      <c r="AB9" s="176" t="s">
        <v>122</v>
      </c>
      <c r="AC9" s="190"/>
      <c r="AD9" s="176" t="s">
        <v>53</v>
      </c>
    </row>
    <row r="10" spans="1:31" s="174" customFormat="1" ht="15" x14ac:dyDescent="0.6">
      <c r="A10" s="172"/>
      <c r="B10" s="172"/>
      <c r="C10" s="172"/>
      <c r="D10" s="172"/>
      <c r="E10" s="172"/>
      <c r="F10" s="175"/>
      <c r="G10" s="172"/>
      <c r="H10" s="176" t="s">
        <v>139</v>
      </c>
      <c r="I10" s="172"/>
      <c r="J10" s="179" t="s">
        <v>120</v>
      </c>
      <c r="K10" s="172"/>
      <c r="L10" s="179" t="s">
        <v>122</v>
      </c>
      <c r="M10" s="172"/>
      <c r="N10" s="179" t="s">
        <v>123</v>
      </c>
      <c r="O10" s="172"/>
      <c r="P10" s="179" t="s">
        <v>137</v>
      </c>
      <c r="Q10" s="179"/>
      <c r="R10" s="179" t="s">
        <v>137</v>
      </c>
      <c r="S10" s="172"/>
      <c r="T10" s="212" t="s">
        <v>42</v>
      </c>
      <c r="U10" s="212"/>
      <c r="V10" s="212"/>
      <c r="W10" s="191"/>
      <c r="X10" s="176" t="s">
        <v>41</v>
      </c>
      <c r="Y10" s="176"/>
      <c r="Z10" s="192" t="s">
        <v>12</v>
      </c>
      <c r="AA10" s="177"/>
      <c r="AB10" s="176"/>
      <c r="AC10" s="190"/>
      <c r="AD10" s="176" t="s">
        <v>54</v>
      </c>
    </row>
    <row r="11" spans="1:31" s="174" customFormat="1" ht="15" x14ac:dyDescent="0.6">
      <c r="A11" s="172"/>
      <c r="B11" s="172"/>
      <c r="C11" s="172"/>
      <c r="D11" s="172"/>
      <c r="E11" s="172"/>
      <c r="F11" s="175"/>
      <c r="G11" s="172"/>
      <c r="H11" s="179" t="s">
        <v>140</v>
      </c>
      <c r="I11" s="172"/>
      <c r="K11" s="172"/>
      <c r="M11" s="172"/>
      <c r="N11" s="179" t="s">
        <v>156</v>
      </c>
      <c r="O11" s="172"/>
      <c r="P11" s="179" t="s">
        <v>138</v>
      </c>
      <c r="Q11" s="179"/>
      <c r="R11" s="179" t="s">
        <v>187</v>
      </c>
      <c r="S11" s="172"/>
      <c r="T11" s="176" t="s">
        <v>71</v>
      </c>
      <c r="U11" s="176"/>
      <c r="V11" s="176" t="s">
        <v>186</v>
      </c>
      <c r="W11" s="176"/>
      <c r="Y11" s="176"/>
      <c r="Z11" s="177" t="s">
        <v>125</v>
      </c>
      <c r="AA11" s="177"/>
      <c r="AB11" s="176"/>
      <c r="AC11" s="177"/>
    </row>
    <row r="12" spans="1:31" s="174" customFormat="1" ht="15" x14ac:dyDescent="0.6">
      <c r="A12" s="172"/>
      <c r="B12" s="172"/>
      <c r="C12" s="172"/>
      <c r="D12" s="172"/>
      <c r="E12" s="172"/>
      <c r="F12" s="175"/>
      <c r="G12" s="172"/>
      <c r="I12" s="172"/>
      <c r="J12" s="172"/>
      <c r="K12" s="172"/>
      <c r="L12" s="172"/>
      <c r="M12" s="172"/>
      <c r="N12" s="176" t="s">
        <v>124</v>
      </c>
      <c r="O12" s="172"/>
      <c r="R12" s="179" t="s">
        <v>188</v>
      </c>
      <c r="S12" s="172"/>
      <c r="T12" s="176" t="s">
        <v>72</v>
      </c>
      <c r="U12" s="176"/>
      <c r="V12" s="176" t="s">
        <v>122</v>
      </c>
      <c r="W12" s="176"/>
      <c r="Y12" s="176"/>
      <c r="Z12" s="176" t="s">
        <v>126</v>
      </c>
      <c r="AA12" s="176"/>
      <c r="AB12" s="176"/>
      <c r="AC12" s="176"/>
    </row>
    <row r="13" spans="1:31" s="174" customFormat="1" ht="15" x14ac:dyDescent="0.6">
      <c r="A13" s="172"/>
      <c r="B13" s="172"/>
      <c r="C13" s="172"/>
      <c r="D13" s="172"/>
      <c r="E13" s="210" t="s">
        <v>6</v>
      </c>
      <c r="F13" s="210"/>
      <c r="G13" s="176"/>
      <c r="H13" s="180"/>
      <c r="I13" s="172"/>
      <c r="J13" s="181"/>
      <c r="K13" s="172"/>
      <c r="L13" s="181"/>
      <c r="M13" s="172"/>
      <c r="N13" s="193"/>
      <c r="O13" s="172"/>
      <c r="P13" s="180"/>
      <c r="Q13" s="176"/>
      <c r="R13" s="180"/>
      <c r="S13" s="172"/>
      <c r="T13" s="180"/>
      <c r="U13" s="176"/>
      <c r="V13" s="180"/>
      <c r="W13" s="176"/>
      <c r="X13" s="180"/>
      <c r="Y13" s="176"/>
      <c r="Z13" s="180" t="s">
        <v>0</v>
      </c>
      <c r="AA13" s="176"/>
      <c r="AB13" s="180"/>
      <c r="AC13" s="176"/>
      <c r="AD13" s="180"/>
    </row>
    <row r="14" spans="1:31" s="174" customFormat="1" ht="15" x14ac:dyDescent="0.6">
      <c r="A14" s="8" t="s">
        <v>134</v>
      </c>
      <c r="E14" s="175"/>
      <c r="G14" s="176"/>
      <c r="H14" s="182">
        <v>1100000</v>
      </c>
      <c r="I14" s="182"/>
      <c r="J14" s="182">
        <v>45000</v>
      </c>
      <c r="K14" s="182"/>
      <c r="L14" s="182">
        <v>204339</v>
      </c>
      <c r="M14" s="182"/>
      <c r="N14" s="182">
        <v>40122</v>
      </c>
      <c r="O14" s="182"/>
      <c r="P14" s="182">
        <v>27498</v>
      </c>
      <c r="Q14" s="182"/>
      <c r="R14" s="182">
        <v>0</v>
      </c>
      <c r="S14" s="182"/>
      <c r="T14" s="182">
        <v>88894</v>
      </c>
      <c r="U14" s="182"/>
      <c r="V14" s="182">
        <v>0</v>
      </c>
      <c r="W14" s="182"/>
      <c r="X14" s="182">
        <v>617749</v>
      </c>
      <c r="Y14" s="182"/>
      <c r="Z14" s="182">
        <v>880</v>
      </c>
      <c r="AA14" s="182"/>
      <c r="AB14" s="182">
        <v>0</v>
      </c>
      <c r="AC14" s="182"/>
      <c r="AD14" s="182">
        <f>SUM(H14:Z14)</f>
        <v>2124482</v>
      </c>
    </row>
    <row r="15" spans="1:31" s="8" customFormat="1" ht="15" x14ac:dyDescent="0.6">
      <c r="A15" s="8" t="s">
        <v>116</v>
      </c>
      <c r="E15" s="9"/>
      <c r="G15" s="10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1"/>
    </row>
    <row r="16" spans="1:31" s="8" customFormat="1" ht="15" x14ac:dyDescent="0.6">
      <c r="B16" s="8" t="s">
        <v>115</v>
      </c>
      <c r="E16" s="9"/>
      <c r="G16" s="10"/>
      <c r="H16" s="182">
        <v>0</v>
      </c>
      <c r="I16" s="182"/>
      <c r="J16" s="182">
        <v>0</v>
      </c>
      <c r="K16" s="182"/>
      <c r="L16" s="182">
        <v>0</v>
      </c>
      <c r="M16" s="182"/>
      <c r="N16" s="182">
        <v>0</v>
      </c>
      <c r="O16" s="182"/>
      <c r="P16" s="182">
        <v>0</v>
      </c>
      <c r="Q16" s="182"/>
      <c r="R16" s="182">
        <v>0</v>
      </c>
      <c r="S16" s="182"/>
      <c r="T16" s="182">
        <v>0</v>
      </c>
      <c r="U16" s="182"/>
      <c r="V16" s="182">
        <v>0</v>
      </c>
      <c r="W16" s="182"/>
      <c r="X16" s="182">
        <v>61719</v>
      </c>
      <c r="Y16" s="182"/>
      <c r="Z16" s="182">
        <v>0</v>
      </c>
      <c r="AA16" s="182"/>
      <c r="AB16" s="182">
        <v>0</v>
      </c>
      <c r="AC16" s="182"/>
      <c r="AD16" s="182">
        <f>SUM(H16:Z16)</f>
        <v>61719</v>
      </c>
      <c r="AE16" s="11"/>
    </row>
    <row r="17" spans="1:31" s="8" customFormat="1" ht="15" x14ac:dyDescent="0.6">
      <c r="B17" s="8" t="s">
        <v>208</v>
      </c>
      <c r="E17" s="9"/>
      <c r="G17" s="10"/>
      <c r="H17" s="182">
        <v>0</v>
      </c>
      <c r="I17" s="182"/>
      <c r="J17" s="182">
        <v>0</v>
      </c>
      <c r="K17" s="182"/>
      <c r="L17" s="182">
        <v>0</v>
      </c>
      <c r="M17" s="182"/>
      <c r="N17" s="182">
        <v>0</v>
      </c>
      <c r="O17" s="182"/>
      <c r="P17" s="182">
        <v>0</v>
      </c>
      <c r="Q17" s="182"/>
      <c r="R17" s="182">
        <v>0</v>
      </c>
      <c r="S17" s="182"/>
      <c r="T17" s="182">
        <v>0</v>
      </c>
      <c r="U17" s="182"/>
      <c r="V17" s="182">
        <v>0</v>
      </c>
      <c r="W17" s="182"/>
      <c r="X17" s="182">
        <v>0</v>
      </c>
      <c r="Y17" s="182"/>
      <c r="Z17" s="182">
        <v>0</v>
      </c>
      <c r="AA17" s="182"/>
      <c r="AB17" s="182">
        <v>0</v>
      </c>
      <c r="AC17" s="182"/>
      <c r="AD17" s="182">
        <f>SUM(H17:Z17)</f>
        <v>0</v>
      </c>
      <c r="AE17" s="11"/>
    </row>
    <row r="18" spans="1:31" s="8" customFormat="1" ht="15.6" thickBot="1" x14ac:dyDescent="0.65">
      <c r="A18" s="8" t="s">
        <v>135</v>
      </c>
      <c r="E18" s="9"/>
      <c r="G18" s="10"/>
      <c r="H18" s="194">
        <f>SUM(H14:H17)</f>
        <v>1100000</v>
      </c>
      <c r="I18" s="182"/>
      <c r="J18" s="194">
        <f>SUM(J14:J17)</f>
        <v>45000</v>
      </c>
      <c r="K18" s="182"/>
      <c r="L18" s="194">
        <f>SUM(L14:L17)</f>
        <v>204339</v>
      </c>
      <c r="M18" s="182"/>
      <c r="N18" s="194">
        <f>SUM(N14:N17)</f>
        <v>40122</v>
      </c>
      <c r="O18" s="182"/>
      <c r="P18" s="194">
        <f>SUM(P14:P17)</f>
        <v>27498</v>
      </c>
      <c r="Q18" s="182"/>
      <c r="R18" s="194">
        <f>SUM(R14:R17)</f>
        <v>0</v>
      </c>
      <c r="S18" s="182"/>
      <c r="T18" s="194">
        <f>SUM(T14:T17)</f>
        <v>88894</v>
      </c>
      <c r="U18" s="182"/>
      <c r="V18" s="194">
        <f>SUM(V14:V17)</f>
        <v>0</v>
      </c>
      <c r="W18" s="182"/>
      <c r="X18" s="194">
        <f>SUM(X14:X17)</f>
        <v>679468</v>
      </c>
      <c r="Y18" s="182"/>
      <c r="Z18" s="194">
        <f>SUM(Z14:Z17)</f>
        <v>880</v>
      </c>
      <c r="AA18" s="182"/>
      <c r="AB18" s="194">
        <f>SUM(AB14:AB17)</f>
        <v>0</v>
      </c>
      <c r="AC18" s="182"/>
      <c r="AD18" s="194">
        <f>SUM(AD14:AD17)</f>
        <v>2186201</v>
      </c>
      <c r="AE18" s="11"/>
    </row>
    <row r="19" spans="1:31" s="8" customFormat="1" ht="15.6" thickTop="1" x14ac:dyDescent="0.6">
      <c r="E19" s="9"/>
      <c r="G19" s="1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</row>
    <row r="20" spans="1:31" s="174" customFormat="1" ht="15" x14ac:dyDescent="0.6">
      <c r="A20" s="8" t="s">
        <v>181</v>
      </c>
      <c r="E20" s="175"/>
      <c r="G20" s="176"/>
      <c r="H20" s="182">
        <v>1100000</v>
      </c>
      <c r="I20" s="182"/>
      <c r="J20" s="182">
        <v>45000</v>
      </c>
      <c r="K20" s="182"/>
      <c r="L20" s="182">
        <v>204339</v>
      </c>
      <c r="M20" s="182"/>
      <c r="N20" s="182">
        <v>40122</v>
      </c>
      <c r="O20" s="182"/>
      <c r="P20" s="182">
        <v>27498</v>
      </c>
      <c r="Q20" s="182"/>
      <c r="R20" s="182">
        <v>0</v>
      </c>
      <c r="S20" s="182"/>
      <c r="T20" s="182">
        <v>106475</v>
      </c>
      <c r="U20" s="182"/>
      <c r="V20" s="182">
        <v>0</v>
      </c>
      <c r="W20" s="182"/>
      <c r="X20" s="182">
        <v>797789</v>
      </c>
      <c r="Y20" s="182"/>
      <c r="Z20" s="182">
        <v>880</v>
      </c>
      <c r="AA20" s="182"/>
      <c r="AB20" s="182">
        <v>0</v>
      </c>
      <c r="AC20" s="182"/>
      <c r="AD20" s="182">
        <f>SUM(H20:AB20)</f>
        <v>2322103</v>
      </c>
    </row>
    <row r="21" spans="1:31" s="174" customFormat="1" ht="15" x14ac:dyDescent="0.6">
      <c r="A21" s="8" t="s">
        <v>122</v>
      </c>
      <c r="E21" s="174">
        <v>17</v>
      </c>
      <c r="G21" s="176"/>
      <c r="H21" s="182">
        <v>0</v>
      </c>
      <c r="I21" s="182"/>
      <c r="J21" s="182">
        <v>0</v>
      </c>
      <c r="K21" s="182"/>
      <c r="L21" s="182">
        <v>0</v>
      </c>
      <c r="M21" s="182"/>
      <c r="N21" s="182">
        <v>0</v>
      </c>
      <c r="O21" s="182"/>
      <c r="P21" s="182">
        <v>0</v>
      </c>
      <c r="Q21" s="182"/>
      <c r="R21" s="182">
        <v>0</v>
      </c>
      <c r="S21" s="182"/>
      <c r="T21" s="182">
        <v>0</v>
      </c>
      <c r="U21" s="182"/>
      <c r="V21" s="182">
        <v>0</v>
      </c>
      <c r="W21" s="182"/>
      <c r="X21" s="182">
        <v>0</v>
      </c>
      <c r="Y21" s="182"/>
      <c r="Z21" s="182">
        <v>0</v>
      </c>
      <c r="AA21" s="182"/>
      <c r="AB21" s="182">
        <v>-5343</v>
      </c>
      <c r="AC21" s="182"/>
      <c r="AD21" s="182">
        <f t="shared" ref="AD21:AD26" si="0">SUM(H21:AB21)</f>
        <v>-5343</v>
      </c>
    </row>
    <row r="22" spans="1:31" s="174" customFormat="1" ht="15" x14ac:dyDescent="0.6">
      <c r="A22" s="8" t="s">
        <v>185</v>
      </c>
      <c r="E22" s="174">
        <v>17</v>
      </c>
      <c r="G22" s="176"/>
      <c r="H22" s="182">
        <v>0</v>
      </c>
      <c r="I22" s="182"/>
      <c r="J22" s="182">
        <v>0</v>
      </c>
      <c r="K22" s="182"/>
      <c r="L22" s="182">
        <v>0</v>
      </c>
      <c r="M22" s="182"/>
      <c r="N22" s="182">
        <v>0</v>
      </c>
      <c r="O22" s="182"/>
      <c r="P22" s="182">
        <v>0</v>
      </c>
      <c r="Q22" s="182"/>
      <c r="R22" s="182">
        <v>0</v>
      </c>
      <c r="S22" s="182"/>
      <c r="T22" s="182">
        <v>0</v>
      </c>
      <c r="U22" s="182"/>
      <c r="V22" s="182">
        <v>5343</v>
      </c>
      <c r="W22" s="182"/>
      <c r="X22" s="182">
        <v>-5343</v>
      </c>
      <c r="Y22" s="182"/>
      <c r="Z22" s="182">
        <v>0</v>
      </c>
      <c r="AA22" s="182"/>
      <c r="AB22" s="182">
        <v>0</v>
      </c>
      <c r="AC22" s="182"/>
      <c r="AD22" s="182">
        <f t="shared" ref="AD22" si="1">SUM(H22:AB22)</f>
        <v>0</v>
      </c>
    </row>
    <row r="23" spans="1:31" s="174" customFormat="1" ht="15" x14ac:dyDescent="0.6">
      <c r="A23" s="8" t="s">
        <v>192</v>
      </c>
      <c r="E23" s="174">
        <v>16</v>
      </c>
      <c r="G23" s="176"/>
      <c r="H23" s="182">
        <v>6</v>
      </c>
      <c r="I23" s="182"/>
      <c r="J23" s="182">
        <v>17</v>
      </c>
      <c r="K23" s="182"/>
      <c r="L23" s="182">
        <v>0</v>
      </c>
      <c r="M23" s="182"/>
      <c r="N23" s="182">
        <v>0</v>
      </c>
      <c r="O23" s="182"/>
      <c r="P23" s="182">
        <v>-27498</v>
      </c>
      <c r="Q23" s="182"/>
      <c r="R23" s="182">
        <v>27497</v>
      </c>
      <c r="S23" s="182"/>
      <c r="T23" s="182">
        <v>0</v>
      </c>
      <c r="U23" s="182"/>
      <c r="V23" s="182">
        <v>0</v>
      </c>
      <c r="W23" s="182"/>
      <c r="X23" s="182">
        <v>0</v>
      </c>
      <c r="Y23" s="182"/>
      <c r="Z23" s="182">
        <v>0</v>
      </c>
      <c r="AA23" s="182"/>
      <c r="AB23" s="182">
        <v>0</v>
      </c>
      <c r="AC23" s="182"/>
      <c r="AD23" s="182">
        <f t="shared" si="0"/>
        <v>22</v>
      </c>
    </row>
    <row r="24" spans="1:31" s="8" customFormat="1" ht="15" x14ac:dyDescent="0.6">
      <c r="A24" s="8" t="s">
        <v>174</v>
      </c>
      <c r="E24" s="9"/>
      <c r="G24" s="10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1"/>
    </row>
    <row r="25" spans="1:31" s="8" customFormat="1" ht="15" x14ac:dyDescent="0.6">
      <c r="B25" s="8" t="s">
        <v>115</v>
      </c>
      <c r="E25" s="9"/>
      <c r="G25" s="10"/>
      <c r="H25" s="182">
        <v>0</v>
      </c>
      <c r="I25" s="182"/>
      <c r="J25" s="182">
        <v>0</v>
      </c>
      <c r="K25" s="182"/>
      <c r="L25" s="182">
        <v>0</v>
      </c>
      <c r="M25" s="182"/>
      <c r="N25" s="182">
        <v>0</v>
      </c>
      <c r="O25" s="182"/>
      <c r="P25" s="182">
        <v>0</v>
      </c>
      <c r="Q25" s="182"/>
      <c r="R25" s="182">
        <v>0</v>
      </c>
      <c r="S25" s="182"/>
      <c r="T25" s="182">
        <v>0</v>
      </c>
      <c r="U25" s="182"/>
      <c r="V25" s="182">
        <v>0</v>
      </c>
      <c r="W25" s="182"/>
      <c r="X25" s="182">
        <f>งบกำไรขาดทุนเบ็ดเสร็จ!K26</f>
        <v>120986</v>
      </c>
      <c r="Y25" s="182"/>
      <c r="Z25" s="182">
        <v>0</v>
      </c>
      <c r="AA25" s="182"/>
      <c r="AB25" s="182">
        <v>0</v>
      </c>
      <c r="AC25" s="182"/>
      <c r="AD25" s="182">
        <f t="shared" si="0"/>
        <v>120986</v>
      </c>
      <c r="AE25" s="11"/>
    </row>
    <row r="26" spans="1:31" s="8" customFormat="1" ht="15" x14ac:dyDescent="0.6">
      <c r="B26" s="8" t="s">
        <v>133</v>
      </c>
      <c r="E26" s="9"/>
      <c r="G26" s="10"/>
      <c r="H26" s="182">
        <v>0</v>
      </c>
      <c r="I26" s="182"/>
      <c r="J26" s="182">
        <v>0</v>
      </c>
      <c r="K26" s="182"/>
      <c r="L26" s="182">
        <v>0</v>
      </c>
      <c r="M26" s="182"/>
      <c r="N26" s="182">
        <v>0</v>
      </c>
      <c r="O26" s="182"/>
      <c r="P26" s="182">
        <v>0</v>
      </c>
      <c r="Q26" s="182"/>
      <c r="R26" s="182">
        <v>0</v>
      </c>
      <c r="S26" s="182"/>
      <c r="T26" s="182">
        <v>0</v>
      </c>
      <c r="U26" s="182"/>
      <c r="V26" s="182">
        <v>0</v>
      </c>
      <c r="W26" s="182"/>
      <c r="X26" s="182">
        <v>0</v>
      </c>
      <c r="Y26" s="182"/>
      <c r="Z26" s="182">
        <v>0</v>
      </c>
      <c r="AA26" s="182"/>
      <c r="AB26" s="182">
        <v>0</v>
      </c>
      <c r="AC26" s="182"/>
      <c r="AD26" s="182">
        <f t="shared" si="0"/>
        <v>0</v>
      </c>
      <c r="AE26" s="11"/>
    </row>
    <row r="27" spans="1:31" s="8" customFormat="1" ht="15.6" thickBot="1" x14ac:dyDescent="0.65">
      <c r="A27" s="8" t="s">
        <v>182</v>
      </c>
      <c r="E27" s="9"/>
      <c r="G27" s="10"/>
      <c r="H27" s="194">
        <f>SUM(H20:H26)</f>
        <v>1100006</v>
      </c>
      <c r="I27" s="182"/>
      <c r="J27" s="194">
        <f>SUM(J20:J26)</f>
        <v>45017</v>
      </c>
      <c r="K27" s="182"/>
      <c r="L27" s="194">
        <f>SUM(L20:L26)</f>
        <v>204339</v>
      </c>
      <c r="M27" s="182"/>
      <c r="N27" s="194">
        <f>SUM(N20:N26)</f>
        <v>40122</v>
      </c>
      <c r="O27" s="182"/>
      <c r="P27" s="194">
        <f>SUM(P20:P26)</f>
        <v>0</v>
      </c>
      <c r="Q27" s="182"/>
      <c r="R27" s="194">
        <f>SUM(R20:R26)</f>
        <v>27497</v>
      </c>
      <c r="S27" s="182"/>
      <c r="T27" s="194">
        <f>SUM(T20:T26)</f>
        <v>106475</v>
      </c>
      <c r="U27" s="182"/>
      <c r="V27" s="194">
        <f>SUM(V20:V26)</f>
        <v>5343</v>
      </c>
      <c r="W27" s="182"/>
      <c r="X27" s="194">
        <f>SUM(X20:X26)</f>
        <v>913432</v>
      </c>
      <c r="Y27" s="182"/>
      <c r="Z27" s="194">
        <f>SUM(Z20:Z26)</f>
        <v>880</v>
      </c>
      <c r="AA27" s="182"/>
      <c r="AB27" s="194">
        <f>SUM(AB20:AB26)</f>
        <v>-5343</v>
      </c>
      <c r="AC27" s="182"/>
      <c r="AD27" s="194">
        <f>SUM(AD20:AD26)</f>
        <v>2437768</v>
      </c>
      <c r="AE27" s="11"/>
    </row>
    <row r="28" spans="1:31" s="8" customFormat="1" ht="16.2" thickTop="1" x14ac:dyDescent="0.6">
      <c r="E28" s="9"/>
      <c r="G28" s="10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11"/>
    </row>
    <row r="29" spans="1:31" s="170" customFormat="1" ht="23.4" x14ac:dyDescent="0.6">
      <c r="A29" s="211" t="s">
        <v>85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</row>
    <row r="30" spans="1:31" x14ac:dyDescent="0.5">
      <c r="H30" s="141"/>
      <c r="J30" s="141"/>
      <c r="L30" s="141"/>
      <c r="N30" s="141"/>
      <c r="P30" s="141"/>
      <c r="Q30" s="141"/>
      <c r="R30" s="141"/>
      <c r="T30" s="141"/>
      <c r="V30" s="141"/>
      <c r="X30" s="141"/>
      <c r="Z30" s="141"/>
      <c r="AA30" s="141"/>
      <c r="AB30" s="160"/>
      <c r="AD30" s="141"/>
    </row>
  </sheetData>
  <mergeCells count="10">
    <mergeCell ref="H8:AD8"/>
    <mergeCell ref="T9:X9"/>
    <mergeCell ref="E13:F13"/>
    <mergeCell ref="A29:AC29"/>
    <mergeCell ref="A3:AD3"/>
    <mergeCell ref="A4:AD4"/>
    <mergeCell ref="A5:AD5"/>
    <mergeCell ref="A6:AD6"/>
    <mergeCell ref="H7:AD7"/>
    <mergeCell ref="T10:V10"/>
  </mergeCells>
  <pageMargins left="7.874015748031496E-2" right="7.874015748031496E-2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view="pageBreakPreview" topLeftCell="A38" zoomScaleNormal="120" zoomScaleSheetLayoutView="100" workbookViewId="0">
      <selection activeCell="A40" sqref="A40:N40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875" style="1" customWidth="1"/>
    <col min="6" max="6" width="0.875" style="1" customWidth="1"/>
    <col min="7" max="7" width="1.625" style="1" hidden="1" customWidth="1"/>
    <col min="8" max="8" width="10.625" style="1" customWidth="1"/>
    <col min="9" max="9" width="0.75" style="1" customWidth="1"/>
    <col min="10" max="10" width="10.75" style="1" customWidth="1"/>
    <col min="11" max="11" width="0.75" style="1" customWidth="1"/>
    <col min="12" max="12" width="10.75" style="2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39"/>
      <c r="N1" s="41" t="s">
        <v>91</v>
      </c>
    </row>
    <row r="2" spans="1:14" ht="23.4" customHeight="1" x14ac:dyDescent="0.6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42"/>
      <c r="M2" s="28"/>
      <c r="N2" s="41" t="s">
        <v>92</v>
      </c>
    </row>
    <row r="3" spans="1:14" ht="23.4" customHeight="1" x14ac:dyDescent="0.6">
      <c r="A3" s="216">
        <v>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23.4" customHeight="1" x14ac:dyDescent="0.6">
      <c r="A4" s="217" t="s">
        <v>94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3.4" customHeight="1" x14ac:dyDescent="0.6">
      <c r="A5" s="217" t="s">
        <v>21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3.4" customHeight="1" x14ac:dyDescent="0.6">
      <c r="A6" s="217" t="s">
        <v>179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s="125" customFormat="1" ht="20.100000000000001" customHeight="1" x14ac:dyDescent="0.5">
      <c r="H7" s="218" t="s">
        <v>95</v>
      </c>
      <c r="I7" s="218"/>
      <c r="J7" s="218"/>
      <c r="K7" s="218"/>
      <c r="L7" s="218"/>
      <c r="M7" s="218"/>
      <c r="N7" s="218"/>
    </row>
    <row r="8" spans="1:14" s="125" customFormat="1" ht="20.100000000000001" customHeight="1" x14ac:dyDescent="0.5">
      <c r="H8" s="219" t="s">
        <v>45</v>
      </c>
      <c r="I8" s="219"/>
      <c r="J8" s="219"/>
      <c r="L8" s="219" t="s">
        <v>46</v>
      </c>
      <c r="M8" s="219"/>
      <c r="N8" s="219"/>
    </row>
    <row r="9" spans="1:14" s="125" customFormat="1" ht="20.100000000000001" customHeight="1" x14ac:dyDescent="0.5">
      <c r="F9" s="127"/>
      <c r="H9" s="128" t="s">
        <v>180</v>
      </c>
      <c r="I9" s="129"/>
      <c r="J9" s="128" t="s">
        <v>142</v>
      </c>
      <c r="K9" s="129"/>
      <c r="L9" s="128" t="s">
        <v>180</v>
      </c>
      <c r="M9" s="129"/>
      <c r="N9" s="128" t="s">
        <v>142</v>
      </c>
    </row>
    <row r="10" spans="1:14" s="125" customFormat="1" ht="20.100000000000001" customHeight="1" x14ac:dyDescent="0.5">
      <c r="A10" s="125" t="s">
        <v>22</v>
      </c>
      <c r="F10" s="130"/>
      <c r="G10" s="130"/>
      <c r="H10" s="130"/>
      <c r="I10" s="130"/>
      <c r="J10" s="130"/>
      <c r="L10" s="130"/>
      <c r="N10" s="130"/>
    </row>
    <row r="11" spans="1:14" s="125" customFormat="1" ht="20.100000000000001" customHeight="1" x14ac:dyDescent="0.5">
      <c r="B11" s="125" t="s">
        <v>115</v>
      </c>
      <c r="F11" s="130"/>
      <c r="G11" s="130"/>
      <c r="H11" s="102">
        <f>งบกำไรขาดทุนเบ็ดเสร็จ!G26</f>
        <v>164034</v>
      </c>
      <c r="I11" s="131"/>
      <c r="J11" s="102">
        <v>91711</v>
      </c>
      <c r="K11" s="102"/>
      <c r="L11" s="102">
        <f>งบกำไรขาดทุนเบ็ดเสร็จ!K26</f>
        <v>120986</v>
      </c>
      <c r="M11" s="102"/>
      <c r="N11" s="102">
        <v>61719</v>
      </c>
    </row>
    <row r="12" spans="1:14" s="125" customFormat="1" ht="20.100000000000001" customHeight="1" x14ac:dyDescent="0.5">
      <c r="B12" s="125" t="s">
        <v>88</v>
      </c>
      <c r="F12" s="130"/>
      <c r="G12" s="130"/>
      <c r="H12" s="102"/>
      <c r="I12" s="131"/>
      <c r="J12" s="102"/>
      <c r="K12" s="102"/>
      <c r="L12" s="102"/>
      <c r="M12" s="102"/>
      <c r="N12" s="102"/>
    </row>
    <row r="13" spans="1:14" s="125" customFormat="1" ht="20.100000000000001" customHeight="1" x14ac:dyDescent="0.5">
      <c r="B13" s="125" t="s">
        <v>31</v>
      </c>
      <c r="F13" s="130"/>
      <c r="G13" s="130"/>
      <c r="H13" s="102"/>
      <c r="I13" s="131"/>
      <c r="J13" s="102"/>
      <c r="K13" s="102"/>
      <c r="L13" s="102"/>
      <c r="M13" s="102"/>
      <c r="N13" s="102"/>
    </row>
    <row r="14" spans="1:14" s="125" customFormat="1" ht="20.100000000000001" customHeight="1" x14ac:dyDescent="0.5">
      <c r="C14" s="125" t="s">
        <v>143</v>
      </c>
      <c r="F14" s="130"/>
      <c r="G14" s="130"/>
      <c r="H14" s="102">
        <v>38847</v>
      </c>
      <c r="I14" s="131"/>
      <c r="J14" s="102">
        <v>37314</v>
      </c>
      <c r="K14" s="102"/>
      <c r="L14" s="102">
        <v>26503</v>
      </c>
      <c r="M14" s="102"/>
      <c r="N14" s="102">
        <v>23822</v>
      </c>
    </row>
    <row r="15" spans="1:14" s="125" customFormat="1" ht="20.100000000000001" customHeight="1" x14ac:dyDescent="0.5">
      <c r="C15" s="125" t="s">
        <v>144</v>
      </c>
      <c r="F15" s="130"/>
      <c r="G15" s="130"/>
      <c r="H15" s="102">
        <v>20451</v>
      </c>
      <c r="I15" s="131"/>
      <c r="J15" s="132">
        <v>21219</v>
      </c>
      <c r="K15" s="102"/>
      <c r="L15" s="102">
        <v>8439</v>
      </c>
      <c r="M15" s="102"/>
      <c r="N15" s="102">
        <v>7064</v>
      </c>
    </row>
    <row r="16" spans="1:14" s="125" customFormat="1" ht="20.100000000000001" customHeight="1" x14ac:dyDescent="0.5">
      <c r="C16" s="125" t="s">
        <v>160</v>
      </c>
      <c r="F16" s="130"/>
      <c r="G16" s="130"/>
      <c r="H16" s="102">
        <v>-189</v>
      </c>
      <c r="I16" s="131"/>
      <c r="J16" s="102">
        <v>-498</v>
      </c>
      <c r="K16" s="102"/>
      <c r="L16" s="102">
        <v>58</v>
      </c>
      <c r="M16" s="102"/>
      <c r="N16" s="102">
        <v>251</v>
      </c>
    </row>
    <row r="17" spans="2:14" s="125" customFormat="1" ht="20.100000000000001" customHeight="1" x14ac:dyDescent="0.5">
      <c r="C17" s="125" t="s">
        <v>161</v>
      </c>
      <c r="F17" s="130"/>
      <c r="G17" s="130"/>
      <c r="H17" s="102">
        <v>-20406</v>
      </c>
      <c r="I17" s="131"/>
      <c r="J17" s="102">
        <v>-2354</v>
      </c>
      <c r="K17" s="102"/>
      <c r="L17" s="102">
        <v>-13166</v>
      </c>
      <c r="M17" s="102"/>
      <c r="N17" s="102">
        <v>-1120</v>
      </c>
    </row>
    <row r="18" spans="2:14" s="125" customFormat="1" ht="20.100000000000001" customHeight="1" x14ac:dyDescent="0.5">
      <c r="C18" s="125" t="s">
        <v>151</v>
      </c>
      <c r="F18" s="130"/>
      <c r="G18" s="130"/>
      <c r="H18" s="102">
        <v>-2984</v>
      </c>
      <c r="I18" s="131"/>
      <c r="J18" s="102">
        <v>-11792</v>
      </c>
      <c r="K18" s="102"/>
      <c r="L18" s="102">
        <v>-1250</v>
      </c>
      <c r="M18" s="102"/>
      <c r="N18" s="102">
        <v>-5135</v>
      </c>
    </row>
    <row r="19" spans="2:14" s="125" customFormat="1" ht="20.100000000000001" customHeight="1" x14ac:dyDescent="0.5">
      <c r="C19" s="125" t="s">
        <v>162</v>
      </c>
      <c r="F19" s="130"/>
      <c r="G19" s="130"/>
      <c r="H19" s="102">
        <v>-53936</v>
      </c>
      <c r="I19" s="131"/>
      <c r="J19" s="102">
        <v>-841</v>
      </c>
      <c r="K19" s="102"/>
      <c r="L19" s="102">
        <v>-50831</v>
      </c>
      <c r="M19" s="102"/>
      <c r="N19" s="102">
        <v>-3375</v>
      </c>
    </row>
    <row r="20" spans="2:14" s="125" customFormat="1" ht="20.100000000000001" customHeight="1" x14ac:dyDescent="0.5">
      <c r="C20" s="125" t="s">
        <v>169</v>
      </c>
      <c r="F20" s="130"/>
      <c r="G20" s="130"/>
      <c r="H20" s="102">
        <v>0</v>
      </c>
      <c r="I20" s="131"/>
      <c r="J20" s="102">
        <v>-8</v>
      </c>
      <c r="K20" s="102"/>
      <c r="L20" s="102">
        <v>0</v>
      </c>
      <c r="M20" s="102"/>
      <c r="N20" s="102">
        <v>0</v>
      </c>
    </row>
    <row r="21" spans="2:14" s="125" customFormat="1" ht="20.100000000000001" customHeight="1" x14ac:dyDescent="0.5">
      <c r="C21" s="125" t="s">
        <v>43</v>
      </c>
      <c r="F21" s="130"/>
      <c r="G21" s="130"/>
      <c r="H21" s="102">
        <v>-2267</v>
      </c>
      <c r="I21" s="133"/>
      <c r="J21" s="102">
        <v>240</v>
      </c>
      <c r="K21" s="102"/>
      <c r="L21" s="102">
        <v>-2267</v>
      </c>
      <c r="M21" s="102"/>
      <c r="N21" s="102">
        <v>251</v>
      </c>
    </row>
    <row r="22" spans="2:14" s="125" customFormat="1" ht="20.100000000000001" customHeight="1" x14ac:dyDescent="0.5">
      <c r="C22" s="125" t="s">
        <v>190</v>
      </c>
      <c r="F22" s="130"/>
      <c r="G22" s="130"/>
      <c r="H22" s="102">
        <f>-งบกำไรขาดทุนเบ็ดเสร็จ!G23</f>
        <v>-650</v>
      </c>
      <c r="I22" s="133"/>
      <c r="J22" s="102">
        <v>-1246</v>
      </c>
      <c r="K22" s="102"/>
      <c r="L22" s="102">
        <v>0</v>
      </c>
      <c r="M22" s="102"/>
      <c r="N22" s="132">
        <v>0</v>
      </c>
    </row>
    <row r="23" spans="2:14" s="125" customFormat="1" ht="20.100000000000001" customHeight="1" x14ac:dyDescent="0.5">
      <c r="C23" s="125" t="s">
        <v>64</v>
      </c>
      <c r="F23" s="130"/>
      <c r="G23" s="130"/>
      <c r="H23" s="102">
        <v>2367</v>
      </c>
      <c r="I23" s="133"/>
      <c r="J23" s="102">
        <v>1569</v>
      </c>
      <c r="K23" s="133"/>
      <c r="L23" s="102">
        <v>2289</v>
      </c>
      <c r="M23" s="133"/>
      <c r="N23" s="102">
        <v>1504</v>
      </c>
    </row>
    <row r="24" spans="2:14" s="125" customFormat="1" ht="20.100000000000001" customHeight="1" x14ac:dyDescent="0.5">
      <c r="C24" s="125" t="s">
        <v>194</v>
      </c>
      <c r="F24" s="130"/>
      <c r="G24" s="130"/>
      <c r="H24" s="102">
        <f>งบกำไรขาดทุนเบ็ดเสร็จ!G21</f>
        <v>3546</v>
      </c>
      <c r="I24" s="131"/>
      <c r="J24" s="102">
        <v>5783</v>
      </c>
      <c r="K24" s="131"/>
      <c r="L24" s="102">
        <f>งบกำไรขาดทุนเบ็ดเสร็จ!K21</f>
        <v>3743</v>
      </c>
      <c r="M24" s="131"/>
      <c r="N24" s="102">
        <v>6592</v>
      </c>
    </row>
    <row r="25" spans="2:14" s="125" customFormat="1" ht="20.100000000000001" customHeight="1" x14ac:dyDescent="0.5">
      <c r="C25" s="125" t="s">
        <v>93</v>
      </c>
      <c r="F25" s="130"/>
      <c r="G25" s="130"/>
      <c r="H25" s="107">
        <f>งบกำไรขาดทุนเบ็ดเสร็จ!G25</f>
        <v>41818</v>
      </c>
      <c r="I25" s="131"/>
      <c r="J25" s="107">
        <v>21825</v>
      </c>
      <c r="K25" s="131"/>
      <c r="L25" s="107">
        <f>งบกำไรขาดทุนเบ็ดเสร็จ!K25</f>
        <v>30983</v>
      </c>
      <c r="M25" s="131"/>
      <c r="N25" s="107">
        <v>15486</v>
      </c>
    </row>
    <row r="26" spans="2:14" s="125" customFormat="1" ht="20.100000000000001" customHeight="1" x14ac:dyDescent="0.5">
      <c r="B26" s="125" t="s">
        <v>62</v>
      </c>
      <c r="F26" s="130"/>
      <c r="G26" s="130"/>
      <c r="H26" s="131"/>
      <c r="I26" s="131"/>
      <c r="J26" s="131"/>
      <c r="K26" s="131"/>
      <c r="L26" s="131"/>
      <c r="M26" s="131"/>
      <c r="N26" s="131"/>
    </row>
    <row r="27" spans="2:14" s="125" customFormat="1" ht="20.100000000000001" customHeight="1" x14ac:dyDescent="0.5">
      <c r="C27" s="125" t="s">
        <v>63</v>
      </c>
      <c r="F27" s="130"/>
      <c r="G27" s="130"/>
      <c r="H27" s="102">
        <f>SUM(H11:H25)</f>
        <v>190631</v>
      </c>
      <c r="I27" s="131"/>
      <c r="J27" s="102">
        <f>SUM(J11:J25)</f>
        <v>162922</v>
      </c>
      <c r="K27" s="131"/>
      <c r="L27" s="131">
        <f>SUM(L11:L25)</f>
        <v>125487</v>
      </c>
      <c r="M27" s="131"/>
      <c r="N27" s="102">
        <f>SUM(N11:N25)</f>
        <v>107059</v>
      </c>
    </row>
    <row r="28" spans="2:14" s="125" customFormat="1" ht="20.100000000000001" customHeight="1" x14ac:dyDescent="0.5">
      <c r="B28" s="125" t="s">
        <v>28</v>
      </c>
      <c r="G28" s="130"/>
      <c r="H28" s="102"/>
      <c r="I28" s="131"/>
      <c r="J28" s="102"/>
      <c r="K28" s="131"/>
      <c r="L28" s="102"/>
      <c r="M28" s="131"/>
      <c r="N28" s="102"/>
    </row>
    <row r="29" spans="2:14" s="125" customFormat="1" ht="20.100000000000001" customHeight="1" x14ac:dyDescent="0.5">
      <c r="C29" s="125" t="s">
        <v>73</v>
      </c>
      <c r="F29" s="130"/>
      <c r="G29" s="130"/>
      <c r="H29" s="102">
        <v>6726</v>
      </c>
      <c r="I29" s="131"/>
      <c r="J29" s="102">
        <v>-4289</v>
      </c>
      <c r="K29" s="102"/>
      <c r="L29" s="102">
        <v>-10465</v>
      </c>
      <c r="M29" s="102"/>
      <c r="N29" s="102">
        <v>50323</v>
      </c>
    </row>
    <row r="30" spans="2:14" s="125" customFormat="1" ht="20.100000000000001" customHeight="1" x14ac:dyDescent="0.5">
      <c r="C30" s="125" t="s">
        <v>23</v>
      </c>
      <c r="F30" s="130"/>
      <c r="G30" s="130"/>
      <c r="H30" s="102">
        <v>5654</v>
      </c>
      <c r="I30" s="131"/>
      <c r="J30" s="102">
        <v>29805</v>
      </c>
      <c r="K30" s="131"/>
      <c r="L30" s="102">
        <v>-15922</v>
      </c>
      <c r="M30" s="131"/>
      <c r="N30" s="102">
        <v>-2145</v>
      </c>
    </row>
    <row r="31" spans="2:14" s="125" customFormat="1" ht="20.100000000000001" customHeight="1" x14ac:dyDescent="0.5">
      <c r="C31" s="125" t="s">
        <v>24</v>
      </c>
      <c r="F31" s="130"/>
      <c r="G31" s="130"/>
      <c r="H31" s="102">
        <v>2344</v>
      </c>
      <c r="I31" s="131"/>
      <c r="J31" s="102">
        <v>-5494</v>
      </c>
      <c r="K31" s="131"/>
      <c r="L31" s="102">
        <v>1000</v>
      </c>
      <c r="M31" s="131"/>
      <c r="N31" s="102">
        <v>6743</v>
      </c>
    </row>
    <row r="32" spans="2:14" s="125" customFormat="1" ht="20.100000000000001" customHeight="1" x14ac:dyDescent="0.5">
      <c r="C32" s="125" t="s">
        <v>39</v>
      </c>
      <c r="G32" s="130"/>
      <c r="H32" s="102">
        <v>7923</v>
      </c>
      <c r="I32" s="131"/>
      <c r="J32" s="102">
        <v>9736</v>
      </c>
      <c r="K32" s="102"/>
      <c r="L32" s="102">
        <v>8537</v>
      </c>
      <c r="M32" s="102"/>
      <c r="N32" s="132">
        <v>9603</v>
      </c>
    </row>
    <row r="33" spans="1:14" s="46" customFormat="1" ht="20.100000000000001" customHeight="1" x14ac:dyDescent="0.5">
      <c r="G33" s="47"/>
      <c r="H33" s="44"/>
      <c r="J33" s="44"/>
      <c r="K33" s="48"/>
      <c r="L33" s="49"/>
      <c r="M33" s="49"/>
      <c r="N33" s="44"/>
    </row>
    <row r="34" spans="1:14" s="46" customFormat="1" ht="20.100000000000001" customHeight="1" x14ac:dyDescent="0.5">
      <c r="G34" s="47"/>
      <c r="H34" s="44"/>
      <c r="J34" s="44"/>
      <c r="K34" s="48"/>
      <c r="L34" s="49"/>
      <c r="M34" s="49"/>
      <c r="N34" s="44"/>
    </row>
    <row r="35" spans="1:14" s="46" customFormat="1" ht="20.100000000000001" customHeight="1" x14ac:dyDescent="0.5">
      <c r="G35" s="47"/>
      <c r="H35" s="44"/>
      <c r="J35" s="44"/>
      <c r="K35" s="48"/>
      <c r="L35" s="49"/>
      <c r="M35" s="49"/>
      <c r="N35" s="44"/>
    </row>
    <row r="36" spans="1:14" s="46" customFormat="1" ht="20.100000000000001" customHeight="1" x14ac:dyDescent="0.5">
      <c r="G36" s="47"/>
      <c r="H36" s="44"/>
      <c r="J36" s="44"/>
      <c r="K36" s="48"/>
      <c r="L36" s="49"/>
      <c r="M36" s="49"/>
      <c r="N36" s="44"/>
    </row>
    <row r="37" spans="1:14" ht="22.05" customHeight="1" x14ac:dyDescent="0.6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39"/>
      <c r="N37" s="41" t="s">
        <v>91</v>
      </c>
    </row>
    <row r="38" spans="1:14" ht="22.05" customHeight="1" x14ac:dyDescent="0.6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42"/>
      <c r="M38" s="28"/>
      <c r="N38" s="41" t="s">
        <v>92</v>
      </c>
    </row>
    <row r="39" spans="1:14" ht="22.05" customHeight="1" x14ac:dyDescent="0.6">
      <c r="A39" s="216">
        <v>9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</row>
    <row r="40" spans="1:14" ht="22.05" customHeight="1" x14ac:dyDescent="0.6">
      <c r="A40" s="217" t="s">
        <v>94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ht="22.05" customHeight="1" x14ac:dyDescent="0.6">
      <c r="A41" s="217" t="s">
        <v>25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ht="22.05" customHeight="1" x14ac:dyDescent="0.6">
      <c r="A42" s="217" t="s">
        <v>179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25" customFormat="1" ht="18" customHeight="1" x14ac:dyDescent="0.5">
      <c r="H43" s="218" t="s">
        <v>95</v>
      </c>
      <c r="I43" s="218"/>
      <c r="J43" s="218"/>
      <c r="K43" s="218"/>
      <c r="L43" s="218"/>
      <c r="M43" s="218"/>
      <c r="N43" s="218"/>
    </row>
    <row r="44" spans="1:14" s="125" customFormat="1" ht="18" customHeight="1" x14ac:dyDescent="0.5">
      <c r="H44" s="219" t="s">
        <v>45</v>
      </c>
      <c r="I44" s="219"/>
      <c r="J44" s="219"/>
      <c r="L44" s="219" t="s">
        <v>46</v>
      </c>
      <c r="M44" s="219"/>
      <c r="N44" s="219"/>
    </row>
    <row r="45" spans="1:14" s="125" customFormat="1" ht="18" customHeight="1" x14ac:dyDescent="0.5">
      <c r="F45" s="127"/>
      <c r="H45" s="128" t="s">
        <v>180</v>
      </c>
      <c r="I45" s="129"/>
      <c r="J45" s="128" t="s">
        <v>142</v>
      </c>
      <c r="K45" s="129"/>
      <c r="L45" s="128" t="s">
        <v>180</v>
      </c>
      <c r="M45" s="129"/>
      <c r="N45" s="128" t="s">
        <v>142</v>
      </c>
    </row>
    <row r="46" spans="1:14" s="125" customFormat="1" ht="18" customHeight="1" x14ac:dyDescent="0.5">
      <c r="B46" s="125" t="s">
        <v>29</v>
      </c>
      <c r="G46" s="130"/>
      <c r="H46" s="134"/>
      <c r="J46" s="134"/>
      <c r="L46" s="134"/>
      <c r="N46" s="134"/>
    </row>
    <row r="47" spans="1:14" s="125" customFormat="1" ht="18" customHeight="1" x14ac:dyDescent="0.5">
      <c r="C47" s="125" t="s">
        <v>68</v>
      </c>
      <c r="G47" s="130"/>
      <c r="H47" s="102">
        <v>226997</v>
      </c>
      <c r="I47" s="131"/>
      <c r="J47" s="102">
        <v>7452</v>
      </c>
      <c r="K47" s="131"/>
      <c r="L47" s="102">
        <v>282313</v>
      </c>
      <c r="M47" s="131"/>
      <c r="N47" s="102">
        <f>178061-14015</f>
        <v>164046</v>
      </c>
    </row>
    <row r="48" spans="1:14" s="125" customFormat="1" ht="18" customHeight="1" x14ac:dyDescent="0.5">
      <c r="C48" s="125" t="s">
        <v>69</v>
      </c>
      <c r="F48" s="130"/>
      <c r="G48" s="130"/>
      <c r="H48" s="102">
        <v>-10710</v>
      </c>
      <c r="I48" s="133"/>
      <c r="J48" s="102">
        <v>1732</v>
      </c>
      <c r="K48" s="133"/>
      <c r="L48" s="102">
        <v>857</v>
      </c>
      <c r="M48" s="133"/>
      <c r="N48" s="102">
        <v>2257</v>
      </c>
    </row>
    <row r="49" spans="1:14" s="125" customFormat="1" ht="18" customHeight="1" x14ac:dyDescent="0.5">
      <c r="C49" s="125" t="s">
        <v>74</v>
      </c>
      <c r="F49" s="130"/>
      <c r="G49" s="130"/>
      <c r="H49" s="102">
        <v>-496</v>
      </c>
      <c r="I49" s="133"/>
      <c r="J49" s="102">
        <v>-727</v>
      </c>
      <c r="K49" s="133"/>
      <c r="L49" s="102">
        <v>-496</v>
      </c>
      <c r="M49" s="133"/>
      <c r="N49" s="102">
        <v>-727</v>
      </c>
    </row>
    <row r="50" spans="1:14" s="125" customFormat="1" ht="18" customHeight="1" x14ac:dyDescent="0.5">
      <c r="C50" s="125" t="s">
        <v>70</v>
      </c>
      <c r="F50" s="130"/>
      <c r="G50" s="130"/>
      <c r="H50" s="135">
        <v>225</v>
      </c>
      <c r="I50" s="133"/>
      <c r="J50" s="135">
        <v>-290</v>
      </c>
      <c r="K50" s="131"/>
      <c r="L50" s="135">
        <v>0</v>
      </c>
      <c r="M50" s="131"/>
      <c r="N50" s="135">
        <v>0</v>
      </c>
    </row>
    <row r="51" spans="1:14" s="125" customFormat="1" ht="18" customHeight="1" x14ac:dyDescent="0.5">
      <c r="B51" s="125" t="s">
        <v>78</v>
      </c>
      <c r="F51" s="130"/>
      <c r="G51" s="130"/>
      <c r="H51" s="102">
        <f>SUM(H27:H32,H47:H50)</f>
        <v>429294</v>
      </c>
      <c r="I51" s="131"/>
      <c r="J51" s="102">
        <f>SUM(J27:J32)+SUM(J47:J50)</f>
        <v>200847</v>
      </c>
      <c r="K51" s="131"/>
      <c r="L51" s="102">
        <f>SUM(L27:L32,L47:L50)</f>
        <v>391311</v>
      </c>
      <c r="M51" s="131"/>
      <c r="N51" s="102">
        <f>SUM(N27:N32)+SUM(N47:N50)</f>
        <v>337159</v>
      </c>
    </row>
    <row r="52" spans="1:14" s="125" customFormat="1" ht="18" customHeight="1" x14ac:dyDescent="0.5">
      <c r="B52" s="125" t="s">
        <v>44</v>
      </c>
      <c r="F52" s="130"/>
      <c r="G52" s="130"/>
      <c r="H52" s="107">
        <v>-5398</v>
      </c>
      <c r="I52" s="131"/>
      <c r="J52" s="107">
        <v>-4100</v>
      </c>
      <c r="K52" s="131"/>
      <c r="L52" s="107">
        <v>-3225</v>
      </c>
      <c r="M52" s="131"/>
      <c r="N52" s="107">
        <v>-2243</v>
      </c>
    </row>
    <row r="53" spans="1:14" s="125" customFormat="1" ht="18" customHeight="1" x14ac:dyDescent="0.5">
      <c r="D53" s="215" t="s">
        <v>79</v>
      </c>
      <c r="E53" s="215"/>
      <c r="F53" s="215"/>
      <c r="G53" s="130"/>
      <c r="H53" s="107">
        <f>SUM(H51:H52)</f>
        <v>423896</v>
      </c>
      <c r="I53" s="131"/>
      <c r="J53" s="107">
        <f>SUM(J51:J52)</f>
        <v>196747</v>
      </c>
      <c r="K53" s="131"/>
      <c r="L53" s="107">
        <f>SUM(L51:L52)</f>
        <v>388086</v>
      </c>
      <c r="M53" s="131"/>
      <c r="N53" s="107">
        <f>SUM(N51:N52)</f>
        <v>334916</v>
      </c>
    </row>
    <row r="54" spans="1:14" s="125" customFormat="1" ht="18" customHeight="1" x14ac:dyDescent="0.5">
      <c r="F54" s="137"/>
      <c r="G54" s="130"/>
      <c r="H54" s="102"/>
      <c r="I54" s="131"/>
      <c r="J54" s="102"/>
      <c r="K54" s="131"/>
      <c r="L54" s="102"/>
      <c r="M54" s="131"/>
      <c r="N54" s="102"/>
    </row>
    <row r="55" spans="1:14" s="125" customFormat="1" ht="18" customHeight="1" x14ac:dyDescent="0.5">
      <c r="A55" s="125" t="s">
        <v>32</v>
      </c>
      <c r="F55" s="127"/>
      <c r="H55" s="102"/>
      <c r="I55" s="138"/>
      <c r="J55" s="102"/>
      <c r="K55" s="131"/>
      <c r="L55" s="102"/>
      <c r="M55" s="138"/>
      <c r="N55" s="102"/>
    </row>
    <row r="56" spans="1:14" s="125" customFormat="1" ht="18" customHeight="1" x14ac:dyDescent="0.5">
      <c r="B56" s="125" t="s">
        <v>163</v>
      </c>
      <c r="F56" s="127"/>
      <c r="H56" s="102">
        <v>0</v>
      </c>
      <c r="I56" s="138"/>
      <c r="J56" s="102">
        <v>8</v>
      </c>
      <c r="K56" s="131"/>
      <c r="L56" s="102">
        <v>0</v>
      </c>
      <c r="M56" s="138"/>
      <c r="N56" s="102">
        <v>0</v>
      </c>
    </row>
    <row r="57" spans="1:14" s="125" customFormat="1" ht="18" customHeight="1" x14ac:dyDescent="0.5">
      <c r="B57" s="125" t="s">
        <v>164</v>
      </c>
      <c r="F57" s="127"/>
      <c r="H57" s="132">
        <v>-55977</v>
      </c>
      <c r="I57" s="138"/>
      <c r="J57" s="132">
        <v>-13591</v>
      </c>
      <c r="K57" s="131"/>
      <c r="L57" s="132">
        <v>-49046</v>
      </c>
      <c r="M57" s="138"/>
      <c r="N57" s="132">
        <v>-11990</v>
      </c>
    </row>
    <row r="58" spans="1:14" s="125" customFormat="1" ht="18" customHeight="1" x14ac:dyDescent="0.5">
      <c r="B58" s="125" t="s">
        <v>165</v>
      </c>
      <c r="F58" s="130"/>
      <c r="G58" s="130"/>
      <c r="H58" s="132">
        <v>82946</v>
      </c>
      <c r="I58" s="102"/>
      <c r="J58" s="132">
        <v>13839</v>
      </c>
      <c r="K58" s="131"/>
      <c r="L58" s="132">
        <v>82013</v>
      </c>
      <c r="M58" s="102"/>
      <c r="N58" s="132">
        <v>12286</v>
      </c>
    </row>
    <row r="59" spans="1:14" s="125" customFormat="1" ht="18" customHeight="1" x14ac:dyDescent="0.5">
      <c r="B59" s="125" t="s">
        <v>166</v>
      </c>
      <c r="F59" s="130"/>
      <c r="G59" s="130"/>
      <c r="H59" s="107">
        <v>-6630</v>
      </c>
      <c r="I59" s="102"/>
      <c r="J59" s="107">
        <v>-46641</v>
      </c>
      <c r="K59" s="131"/>
      <c r="L59" s="107">
        <v>-6630</v>
      </c>
      <c r="M59" s="102"/>
      <c r="N59" s="107">
        <v>-46641</v>
      </c>
    </row>
    <row r="60" spans="1:14" s="125" customFormat="1" ht="18" customHeight="1" x14ac:dyDescent="0.5">
      <c r="C60" s="125" t="s">
        <v>206</v>
      </c>
      <c r="F60" s="130"/>
      <c r="G60" s="130"/>
      <c r="H60" s="107">
        <f>SUM(H56:H59)</f>
        <v>20339</v>
      </c>
      <c r="I60" s="102"/>
      <c r="J60" s="107">
        <f>SUM(J56:J59)</f>
        <v>-46385</v>
      </c>
      <c r="K60" s="131"/>
      <c r="L60" s="107">
        <f>SUM(L56:L59)</f>
        <v>26337</v>
      </c>
      <c r="M60" s="102"/>
      <c r="N60" s="107">
        <f>SUM(N56:N59)</f>
        <v>-46345</v>
      </c>
    </row>
    <row r="61" spans="1:14" s="125" customFormat="1" ht="18" customHeight="1" x14ac:dyDescent="0.5">
      <c r="F61" s="130"/>
      <c r="G61" s="130"/>
      <c r="H61" s="102"/>
      <c r="I61" s="131"/>
      <c r="J61" s="102"/>
      <c r="K61" s="131"/>
      <c r="L61" s="102"/>
      <c r="M61" s="131"/>
      <c r="N61" s="102"/>
    </row>
    <row r="62" spans="1:14" s="125" customFormat="1" ht="18" customHeight="1" x14ac:dyDescent="0.5">
      <c r="A62" s="125" t="s">
        <v>26</v>
      </c>
      <c r="F62" s="130"/>
      <c r="G62" s="130"/>
      <c r="H62" s="102"/>
      <c r="I62" s="102"/>
      <c r="J62" s="102"/>
      <c r="K62" s="131"/>
      <c r="L62" s="102"/>
      <c r="M62" s="102"/>
      <c r="N62" s="102"/>
    </row>
    <row r="63" spans="1:14" s="125" customFormat="1" ht="18" customHeight="1" x14ac:dyDescent="0.5">
      <c r="B63" s="125" t="s">
        <v>191</v>
      </c>
      <c r="F63" s="130"/>
      <c r="G63" s="130"/>
      <c r="H63" s="102"/>
      <c r="I63" s="102"/>
      <c r="J63" s="102"/>
      <c r="K63" s="131"/>
      <c r="L63" s="102"/>
      <c r="M63" s="102"/>
      <c r="N63" s="102"/>
    </row>
    <row r="64" spans="1:14" s="125" customFormat="1" ht="18" customHeight="1" x14ac:dyDescent="0.5">
      <c r="C64" s="125" t="s">
        <v>207</v>
      </c>
      <c r="F64" s="130"/>
      <c r="G64" s="130"/>
      <c r="H64" s="102">
        <v>-429677</v>
      </c>
      <c r="I64" s="102"/>
      <c r="J64" s="102">
        <v>10000</v>
      </c>
      <c r="K64" s="131"/>
      <c r="L64" s="102">
        <v>-429677</v>
      </c>
      <c r="M64" s="102"/>
      <c r="N64" s="102">
        <v>10000</v>
      </c>
    </row>
    <row r="65" spans="1:14" s="125" customFormat="1" ht="18" customHeight="1" x14ac:dyDescent="0.5">
      <c r="B65" s="125" t="s">
        <v>170</v>
      </c>
      <c r="F65" s="130"/>
      <c r="G65" s="130"/>
      <c r="H65" s="102">
        <v>0</v>
      </c>
      <c r="I65" s="102"/>
      <c r="J65" s="102">
        <v>0</v>
      </c>
      <c r="K65" s="131"/>
      <c r="L65" s="102">
        <v>32000</v>
      </c>
      <c r="M65" s="102"/>
      <c r="N65" s="102">
        <v>-175000</v>
      </c>
    </row>
    <row r="66" spans="1:14" s="125" customFormat="1" ht="18" customHeight="1" x14ac:dyDescent="0.5">
      <c r="B66" s="125" t="s">
        <v>167</v>
      </c>
      <c r="F66" s="130"/>
      <c r="G66" s="130"/>
      <c r="H66" s="102">
        <v>0</v>
      </c>
      <c r="I66" s="102"/>
      <c r="J66" s="102">
        <v>-77938</v>
      </c>
      <c r="K66" s="131"/>
      <c r="L66" s="102">
        <v>0</v>
      </c>
      <c r="M66" s="102"/>
      <c r="N66" s="102">
        <v>-77938</v>
      </c>
    </row>
    <row r="67" spans="1:14" s="125" customFormat="1" ht="18" customHeight="1" x14ac:dyDescent="0.5">
      <c r="B67" s="125" t="s">
        <v>172</v>
      </c>
      <c r="F67" s="130"/>
      <c r="G67" s="130"/>
      <c r="H67" s="102">
        <v>3114</v>
      </c>
      <c r="I67" s="102"/>
      <c r="J67" s="102">
        <v>559</v>
      </c>
      <c r="K67" s="131"/>
      <c r="L67" s="102">
        <v>3114</v>
      </c>
      <c r="M67" s="102"/>
      <c r="N67" s="102">
        <v>559</v>
      </c>
    </row>
    <row r="68" spans="1:14" s="125" customFormat="1" ht="18" customHeight="1" x14ac:dyDescent="0.5">
      <c r="B68" s="125" t="s">
        <v>189</v>
      </c>
      <c r="F68" s="130"/>
      <c r="G68" s="130"/>
      <c r="H68" s="102">
        <v>-3377</v>
      </c>
      <c r="I68" s="102"/>
      <c r="J68" s="102">
        <v>0</v>
      </c>
      <c r="K68" s="131"/>
      <c r="L68" s="102">
        <v>-3377</v>
      </c>
      <c r="M68" s="102"/>
      <c r="N68" s="102">
        <v>0</v>
      </c>
    </row>
    <row r="69" spans="1:14" s="125" customFormat="1" ht="18" customHeight="1" x14ac:dyDescent="0.5">
      <c r="B69" s="125" t="s">
        <v>81</v>
      </c>
      <c r="F69" s="130"/>
      <c r="G69" s="130"/>
      <c r="H69" s="102">
        <v>-18</v>
      </c>
      <c r="I69" s="102"/>
      <c r="J69" s="102">
        <v>-21</v>
      </c>
      <c r="K69" s="131"/>
      <c r="L69" s="102">
        <v>-18</v>
      </c>
      <c r="M69" s="102"/>
      <c r="N69" s="102">
        <v>-21</v>
      </c>
    </row>
    <row r="70" spans="1:14" s="125" customFormat="1" ht="18" customHeight="1" x14ac:dyDescent="0.5">
      <c r="B70" s="125" t="s">
        <v>168</v>
      </c>
      <c r="F70" s="130"/>
      <c r="G70" s="130"/>
      <c r="H70" s="107">
        <v>-3289</v>
      </c>
      <c r="I70" s="102"/>
      <c r="J70" s="107">
        <v>-6237</v>
      </c>
      <c r="K70" s="131"/>
      <c r="L70" s="107">
        <v>-3411</v>
      </c>
      <c r="M70" s="102"/>
      <c r="N70" s="107">
        <v>-7049</v>
      </c>
    </row>
    <row r="71" spans="1:14" s="125" customFormat="1" ht="18" customHeight="1" x14ac:dyDescent="0.5">
      <c r="C71" s="215" t="s">
        <v>80</v>
      </c>
      <c r="D71" s="215"/>
      <c r="E71" s="215"/>
      <c r="F71" s="215"/>
      <c r="G71" s="130"/>
      <c r="H71" s="107">
        <f>SUM(H64:H70)</f>
        <v>-433247</v>
      </c>
      <c r="I71" s="102"/>
      <c r="J71" s="107">
        <f>SUM(J64:J70)</f>
        <v>-73637</v>
      </c>
      <c r="K71" s="131"/>
      <c r="L71" s="107">
        <f>SUM(L64:L70)</f>
        <v>-401369</v>
      </c>
      <c r="M71" s="102"/>
      <c r="N71" s="107">
        <f>SUM(N64:N70)</f>
        <v>-249449</v>
      </c>
    </row>
    <row r="72" spans="1:14" s="125" customFormat="1" ht="18" customHeight="1" x14ac:dyDescent="0.5">
      <c r="C72" s="136"/>
      <c r="D72" s="136"/>
      <c r="E72" s="136"/>
      <c r="F72" s="136"/>
      <c r="G72" s="130"/>
      <c r="H72" s="139"/>
      <c r="I72" s="101"/>
      <c r="J72" s="139"/>
      <c r="L72" s="139"/>
      <c r="M72" s="101"/>
      <c r="N72" s="139"/>
    </row>
    <row r="73" spans="1:14" s="125" customFormat="1" ht="18" customHeight="1" x14ac:dyDescent="0.5">
      <c r="A73" s="125" t="s">
        <v>36</v>
      </c>
      <c r="C73" s="136"/>
      <c r="D73" s="136"/>
      <c r="E73" s="136"/>
      <c r="F73" s="136"/>
      <c r="G73" s="130"/>
      <c r="H73" s="104">
        <f>H53+H60+H71</f>
        <v>10988</v>
      </c>
      <c r="I73" s="102"/>
      <c r="J73" s="104">
        <f>J53+J60+J71</f>
        <v>76725</v>
      </c>
      <c r="K73" s="131"/>
      <c r="L73" s="104">
        <f>L53+L60+L71</f>
        <v>13054</v>
      </c>
      <c r="M73" s="126"/>
      <c r="N73" s="104">
        <f>N53+N60+N71</f>
        <v>39122</v>
      </c>
    </row>
    <row r="74" spans="1:14" s="125" customFormat="1" ht="18" customHeight="1" x14ac:dyDescent="0.5">
      <c r="A74" s="125" t="s">
        <v>89</v>
      </c>
      <c r="H74" s="107">
        <v>453020</v>
      </c>
      <c r="I74" s="131"/>
      <c r="J74" s="107">
        <v>389737</v>
      </c>
      <c r="K74" s="131"/>
      <c r="L74" s="107">
        <v>171269</v>
      </c>
      <c r="M74" s="126"/>
      <c r="N74" s="107">
        <v>172150</v>
      </c>
    </row>
    <row r="75" spans="1:14" s="125" customFormat="1" ht="18" customHeight="1" thickBot="1" x14ac:dyDescent="0.55000000000000004">
      <c r="A75" s="125" t="s">
        <v>90</v>
      </c>
      <c r="H75" s="140">
        <f>SUM(H73:H74)</f>
        <v>464008</v>
      </c>
      <c r="I75" s="104"/>
      <c r="J75" s="140">
        <f>SUM(J73:J74)</f>
        <v>466462</v>
      </c>
      <c r="K75" s="104"/>
      <c r="L75" s="140">
        <f>SUM(L73:L74)</f>
        <v>184323</v>
      </c>
      <c r="M75" s="126"/>
      <c r="N75" s="140">
        <f>SUM(N73:N74)</f>
        <v>211272</v>
      </c>
    </row>
    <row r="76" spans="1:14" ht="19.05" customHeight="1" thickTop="1" x14ac:dyDescent="0.6">
      <c r="H76" s="143"/>
    </row>
  </sheetData>
  <mergeCells count="16">
    <mergeCell ref="C71:F71"/>
    <mergeCell ref="D53:F53"/>
    <mergeCell ref="A3:N3"/>
    <mergeCell ref="A39:N39"/>
    <mergeCell ref="A40:N40"/>
    <mergeCell ref="A4:N4"/>
    <mergeCell ref="A6:N6"/>
    <mergeCell ref="H7:N7"/>
    <mergeCell ref="A5:N5"/>
    <mergeCell ref="H43:N43"/>
    <mergeCell ref="H44:J44"/>
    <mergeCell ref="L8:N8"/>
    <mergeCell ref="L44:N44"/>
    <mergeCell ref="A41:N41"/>
    <mergeCell ref="A42:N42"/>
    <mergeCell ref="H8:J8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2019-05-13T04:31:39Z</cp:lastPrinted>
  <dcterms:created xsi:type="dcterms:W3CDTF">2003-10-16T04:11:37Z</dcterms:created>
  <dcterms:modified xsi:type="dcterms:W3CDTF">2019-05-13T06:56:06Z</dcterms:modified>
</cp:coreProperties>
</file>