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19\Q1'19\"/>
    </mc:Choice>
  </mc:AlternateContent>
  <bookViews>
    <workbookView xWindow="9420" yWindow="2565" windowWidth="12000" windowHeight="9465" firstSheet="2" activeTab="6"/>
  </bookViews>
  <sheets>
    <sheet name="NAV000" sheetId="1" state="hidden" r:id="rId1"/>
    <sheet name="000000" sheetId="2" state="veryHidden" r:id="rId2"/>
    <sheet name="BS" sheetId="10" r:id="rId3"/>
    <sheet name="PL" sheetId="11" r:id="rId4"/>
    <sheet name="conso" sheetId="7" r:id="rId5"/>
    <sheet name="company" sheetId="8" r:id="rId6"/>
    <sheet name="cashflow" sheetId="9" r:id="rId7"/>
    <sheet name="000" sheetId="4" state="veryHidden" r:id="rId8"/>
  </sheets>
  <definedNames>
    <definedName name="_xlnm.Print_Area" localSheetId="2">BS!$A$1:$J$110</definedName>
  </definedNames>
  <calcPr calcId="171027"/>
</workbook>
</file>

<file path=xl/calcChain.xml><?xml version="1.0" encoding="utf-8"?>
<calcChain xmlns="http://schemas.openxmlformats.org/spreadsheetml/2006/main">
  <c r="J73" i="11" l="1"/>
  <c r="H73" i="11"/>
  <c r="F73" i="11"/>
  <c r="D73" i="11"/>
  <c r="J60" i="11"/>
  <c r="H60" i="11"/>
  <c r="F60" i="11"/>
  <c r="D60" i="11"/>
  <c r="Y27" i="8"/>
  <c r="W27" i="8"/>
  <c r="U27" i="8"/>
  <c r="S27" i="8"/>
  <c r="Q27" i="8"/>
  <c r="O27" i="8"/>
  <c r="M27" i="8"/>
  <c r="K27" i="8"/>
  <c r="I27" i="8"/>
  <c r="G27" i="8"/>
  <c r="E27" i="8"/>
  <c r="AD29" i="7"/>
  <c r="AB29" i="7"/>
  <c r="Z29" i="7"/>
  <c r="X29" i="7"/>
  <c r="V29" i="7"/>
  <c r="T29" i="7"/>
  <c r="R29" i="7"/>
  <c r="P29" i="7"/>
  <c r="N29" i="7"/>
  <c r="L29" i="7"/>
  <c r="J29" i="7"/>
  <c r="H29" i="7"/>
  <c r="F29" i="7"/>
  <c r="J77" i="9" l="1"/>
  <c r="H77" i="9"/>
  <c r="F77" i="9"/>
  <c r="D77" i="9"/>
  <c r="J67" i="9"/>
  <c r="H67" i="9"/>
  <c r="F67" i="9"/>
  <c r="D67" i="9"/>
  <c r="J10" i="9"/>
  <c r="H10" i="9"/>
  <c r="H29" i="9" s="1"/>
  <c r="H42" i="9" s="1"/>
  <c r="H44" i="9" s="1"/>
  <c r="H79" i="9" s="1"/>
  <c r="F10" i="9"/>
  <c r="D10" i="9"/>
  <c r="J29" i="9"/>
  <c r="J42" i="9" s="1"/>
  <c r="J44" i="9" s="1"/>
  <c r="J79" i="9" s="1"/>
  <c r="F29" i="9"/>
  <c r="F42" i="9" s="1"/>
  <c r="F44" i="9" s="1"/>
  <c r="F79" i="9" s="1"/>
  <c r="D29" i="9"/>
  <c r="D42" i="9" s="1"/>
  <c r="D44" i="9" s="1"/>
  <c r="K29" i="8"/>
  <c r="K28" i="8"/>
  <c r="G28" i="8"/>
  <c r="E28" i="8"/>
  <c r="M24" i="8"/>
  <c r="M28" i="8"/>
  <c r="U26" i="8"/>
  <c r="O26" i="8"/>
  <c r="K26" i="8"/>
  <c r="I26" i="8"/>
  <c r="G26" i="8"/>
  <c r="G29" i="8" s="1"/>
  <c r="E26" i="8"/>
  <c r="S26" i="8"/>
  <c r="Q26" i="8"/>
  <c r="W24" i="8"/>
  <c r="M26" i="8"/>
  <c r="E29" i="8"/>
  <c r="W23" i="8"/>
  <c r="M23" i="8"/>
  <c r="W19" i="8"/>
  <c r="Y19" i="8" s="1"/>
  <c r="Y28" i="8" s="1"/>
  <c r="M14" i="8"/>
  <c r="AB30" i="7"/>
  <c r="X27" i="7"/>
  <c r="Z27" i="7" s="1"/>
  <c r="AD27" i="7" s="1"/>
  <c r="X26" i="7"/>
  <c r="Z26" i="7" s="1"/>
  <c r="AD26" i="7" s="1"/>
  <c r="N26" i="7"/>
  <c r="N28" i="7" s="1"/>
  <c r="N30" i="7"/>
  <c r="L30" i="7"/>
  <c r="V28" i="7"/>
  <c r="L28" i="7"/>
  <c r="J28" i="7"/>
  <c r="H28" i="7"/>
  <c r="F28" i="7"/>
  <c r="T28" i="7"/>
  <c r="R28" i="7"/>
  <c r="P28" i="7"/>
  <c r="AB28" i="7"/>
  <c r="N25" i="7"/>
  <c r="Z25" i="7" s="1"/>
  <c r="AD25" i="7" s="1"/>
  <c r="X21" i="7"/>
  <c r="AB18" i="7"/>
  <c r="AB19" i="7" s="1"/>
  <c r="V18" i="7"/>
  <c r="V19" i="7" s="1"/>
  <c r="T18" i="7"/>
  <c r="T19" i="7" s="1"/>
  <c r="R18" i="7"/>
  <c r="R19" i="7" s="1"/>
  <c r="P18" i="7"/>
  <c r="P19" i="7" s="1"/>
  <c r="N18" i="7"/>
  <c r="N19" i="7" s="1"/>
  <c r="L18" i="7"/>
  <c r="L19" i="7" s="1"/>
  <c r="J18" i="7"/>
  <c r="J19" i="7" s="1"/>
  <c r="H18" i="7"/>
  <c r="H19" i="7" s="1"/>
  <c r="F18" i="7"/>
  <c r="F19" i="7" s="1"/>
  <c r="X17" i="7"/>
  <c r="Z17" i="7" s="1"/>
  <c r="AD17" i="7" s="1"/>
  <c r="X16" i="7"/>
  <c r="X15" i="7"/>
  <c r="J71" i="11"/>
  <c r="H71" i="11"/>
  <c r="F71" i="11"/>
  <c r="F72" i="11" s="1"/>
  <c r="D71" i="11"/>
  <c r="D72" i="11" s="1"/>
  <c r="D79" i="9" l="1"/>
  <c r="Y23" i="8"/>
  <c r="W28" i="8"/>
  <c r="X18" i="7"/>
  <c r="X19" i="7" s="1"/>
  <c r="F31" i="7"/>
  <c r="Z16" i="7"/>
  <c r="Z18" i="7" s="1"/>
  <c r="Z21" i="7"/>
  <c r="H31" i="7"/>
  <c r="X30" i="7"/>
  <c r="J81" i="9"/>
  <c r="H81" i="9"/>
  <c r="H82" i="9" s="1"/>
  <c r="F81" i="9"/>
  <c r="D81" i="9"/>
  <c r="D82" i="9" s="1"/>
  <c r="M29" i="8"/>
  <c r="Y24" i="8"/>
  <c r="Y26" i="8" s="1"/>
  <c r="Y29" i="8" s="1"/>
  <c r="AB31" i="7"/>
  <c r="N31" i="7"/>
  <c r="L31" i="7"/>
  <c r="Z15" i="7"/>
  <c r="AD16" i="7"/>
  <c r="AD18" i="7" s="1"/>
  <c r="H76" i="11"/>
  <c r="H79" i="11" s="1"/>
  <c r="J76" i="11"/>
  <c r="J79" i="11"/>
  <c r="D76" i="11"/>
  <c r="D78" i="11" s="1"/>
  <c r="D79" i="11" s="1"/>
  <c r="F76" i="11"/>
  <c r="F78" i="11" s="1"/>
  <c r="F79" i="11" s="1"/>
  <c r="Z30" i="7" l="1"/>
  <c r="AD21" i="7"/>
  <c r="W26" i="8"/>
  <c r="W29" i="8" s="1"/>
  <c r="AD28" i="7"/>
  <c r="Z28" i="7"/>
  <c r="Z31" i="7" s="1"/>
  <c r="AD15" i="7"/>
  <c r="AD19" i="7" s="1"/>
  <c r="Z19" i="7"/>
  <c r="X28" i="7"/>
  <c r="X31" i="7" s="1"/>
  <c r="AD30" i="7" l="1"/>
  <c r="AD31" i="7"/>
  <c r="J29" i="11"/>
  <c r="H29" i="11"/>
  <c r="F29" i="11"/>
  <c r="D29" i="11"/>
  <c r="J19" i="11"/>
  <c r="J32" i="11" s="1"/>
  <c r="J35" i="11" s="1"/>
  <c r="J37" i="11" s="1"/>
  <c r="J39" i="11" s="1"/>
  <c r="J42" i="11" s="1"/>
  <c r="H19" i="11"/>
  <c r="H32" i="11" s="1"/>
  <c r="H35" i="11" s="1"/>
  <c r="H37" i="11" s="1"/>
  <c r="H39" i="11" s="1"/>
  <c r="H42" i="11" s="1"/>
  <c r="F19" i="11"/>
  <c r="F32" i="11" s="1"/>
  <c r="F35" i="11" s="1"/>
  <c r="F37" i="11" s="1"/>
  <c r="F39" i="11" s="1"/>
  <c r="F42" i="11" s="1"/>
  <c r="D19" i="11"/>
  <c r="D32" i="11" s="1"/>
  <c r="D35" i="11" s="1"/>
  <c r="D37" i="11" s="1"/>
  <c r="D39" i="11" s="1"/>
  <c r="D42" i="11" s="1"/>
  <c r="J99" i="10"/>
  <c r="J101" i="10" s="1"/>
  <c r="J102" i="10" s="1"/>
  <c r="J103" i="10" s="1"/>
  <c r="H99" i="10"/>
  <c r="H101" i="10" s="1"/>
  <c r="H102" i="10" s="1"/>
  <c r="H103" i="10" s="1"/>
  <c r="F99" i="10"/>
  <c r="F101" i="10" s="1"/>
  <c r="F102" i="10" s="1"/>
  <c r="F103" i="10" s="1"/>
  <c r="D99" i="10"/>
  <c r="D101" i="10" s="1"/>
  <c r="D102" i="10" s="1"/>
  <c r="D103" i="10" s="1"/>
  <c r="J74" i="10"/>
  <c r="H74" i="10"/>
  <c r="F74" i="10"/>
  <c r="D74" i="10"/>
  <c r="J65" i="10"/>
  <c r="J75" i="10" s="1"/>
  <c r="H65" i="10"/>
  <c r="H75" i="10" s="1"/>
  <c r="F65" i="10"/>
  <c r="F75" i="10" s="1"/>
  <c r="D65" i="10"/>
  <c r="D75" i="10" s="1"/>
  <c r="H64" i="10"/>
  <c r="J38" i="10"/>
  <c r="H38" i="10"/>
  <c r="J37" i="10"/>
  <c r="H37" i="10"/>
  <c r="F37" i="10"/>
  <c r="H35" i="10"/>
  <c r="D35" i="10"/>
  <c r="D38" i="10" s="1"/>
  <c r="H25" i="10"/>
  <c r="J22" i="10"/>
  <c r="H22" i="10"/>
  <c r="F22" i="10"/>
  <c r="F38" i="10" s="1"/>
  <c r="D22" i="10"/>
  <c r="F45" i="11" l="1"/>
  <c r="F44" i="11"/>
  <c r="D45" i="11"/>
  <c r="D44" i="11"/>
  <c r="D37" i="10"/>
  <c r="I16" i="8" l="1"/>
  <c r="I17" i="8" s="1"/>
  <c r="U16" i="8" l="1"/>
  <c r="U17" i="8" s="1"/>
  <c r="S16" i="8"/>
  <c r="S17" i="8" s="1"/>
  <c r="Q16" i="8"/>
  <c r="Q17" i="8" s="1"/>
  <c r="O16" i="8"/>
  <c r="O17" i="8" s="1"/>
  <c r="M16" i="8"/>
  <c r="M17" i="8" s="1"/>
  <c r="K16" i="8"/>
  <c r="K17" i="8" s="1"/>
  <c r="G16" i="8"/>
  <c r="G17" i="8" s="1"/>
  <c r="E16" i="8"/>
  <c r="E17" i="8" s="1"/>
  <c r="W15" i="8"/>
  <c r="Y15" i="8" s="1"/>
  <c r="W14" i="8"/>
  <c r="Y14" i="8" s="1"/>
  <c r="W13" i="8"/>
  <c r="Y13" i="8" s="1"/>
  <c r="Y16" i="8" l="1"/>
  <c r="Y17" i="8" s="1"/>
  <c r="W16" i="8"/>
  <c r="W17" i="8" s="1"/>
  <c r="H30" i="7" l="1"/>
  <c r="F30" i="7"/>
</calcChain>
</file>

<file path=xl/sharedStrings.xml><?xml version="1.0" encoding="utf-8"?>
<sst xmlns="http://schemas.openxmlformats.org/spreadsheetml/2006/main" count="448" uniqueCount="270">
  <si>
    <t>Note</t>
  </si>
  <si>
    <t>The accompanying notes are an integral part of the financial statements.</t>
  </si>
  <si>
    <t>Issued and paid-up</t>
  </si>
  <si>
    <t>share capital</t>
  </si>
  <si>
    <t>Premium on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</si>
  <si>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</si>
  <si>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</si>
  <si>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</si>
  <si>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</si>
  <si>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</si>
  <si>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ordinary shares</t>
  </si>
  <si>
    <t>Unappropriated</t>
  </si>
  <si>
    <t>and paid-up</t>
  </si>
  <si>
    <t>Issued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</si>
  <si>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</si>
  <si>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</si>
  <si>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</si>
  <si>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</si>
  <si>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</si>
  <si>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</si>
  <si>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</si>
  <si>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</si>
  <si>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</si>
  <si>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</si>
  <si>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</si>
  <si>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</si>
  <si>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</si>
  <si>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</si>
  <si>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</si>
  <si>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</si>
  <si>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</si>
  <si>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</si>
  <si>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</si>
  <si>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</si>
  <si>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</si>
  <si>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</si>
  <si>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</si>
  <si>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</si>
  <si>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</si>
  <si>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</si>
  <si>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</si>
  <si>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</si>
  <si>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</si>
  <si>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</si>
  <si>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</si>
  <si>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</si>
  <si>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</si>
  <si>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</si>
  <si>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</si>
  <si>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</si>
  <si>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</si>
  <si>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</si>
  <si>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</si>
  <si>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</si>
  <si>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</si>
  <si>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</si>
  <si>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</si>
  <si>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</si>
  <si>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Dividend received from associates</t>
  </si>
  <si>
    <t>Non-cash items</t>
  </si>
  <si>
    <t>Premium on ordinary shares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</si>
  <si>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</si>
  <si>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</si>
  <si>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</si>
  <si>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</si>
  <si>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</si>
  <si>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</si>
  <si>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</si>
  <si>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</si>
  <si>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</si>
  <si>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</si>
  <si>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</si>
  <si>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>Other long-term investments</t>
  </si>
  <si>
    <t xml:space="preserve">Land held for development </t>
  </si>
  <si>
    <t>Investment properties</t>
  </si>
  <si>
    <t xml:space="preserve">Property, plant and equipment </t>
  </si>
  <si>
    <t xml:space="preserve">Leasehold rights </t>
  </si>
  <si>
    <t>Trade and other payables</t>
  </si>
  <si>
    <t>Advance received from customers</t>
  </si>
  <si>
    <t>Other components of shareholders' equity</t>
  </si>
  <si>
    <t>Non-controlling interests of subsidiaries</t>
  </si>
  <si>
    <t>Equity attributable to the shareholders of the Company</t>
  </si>
  <si>
    <t>Other comprehensive income</t>
  </si>
  <si>
    <t>Exchange</t>
  </si>
  <si>
    <t>differences on</t>
  </si>
  <si>
    <t>Premium on share</t>
  </si>
  <si>
    <t>translation of</t>
  </si>
  <si>
    <t>Total other</t>
  </si>
  <si>
    <t>Appropriated -</t>
  </si>
  <si>
    <t>capital of</t>
  </si>
  <si>
    <t>of available-for-</t>
  </si>
  <si>
    <t>financial statements</t>
  </si>
  <si>
    <t>components of</t>
  </si>
  <si>
    <t>the shareholders</t>
  </si>
  <si>
    <t>shareholders'</t>
  </si>
  <si>
    <t>Statutory reserve</t>
  </si>
  <si>
    <t>associates</t>
  </si>
  <si>
    <t>sale investments</t>
  </si>
  <si>
    <t>in foreign currency</t>
  </si>
  <si>
    <t>shareholders' equity</t>
  </si>
  <si>
    <t>of the Company</t>
  </si>
  <si>
    <t>equity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</si>
  <si>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</si>
  <si>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</si>
  <si>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</si>
  <si>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</si>
  <si>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</si>
  <si>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</si>
  <si>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</si>
  <si>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 xml:space="preserve">As at 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</si>
  <si>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</si>
  <si>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</si>
  <si>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</si>
  <si>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</si>
  <si>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</si>
  <si>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</si>
  <si>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Provision for legal cases</t>
  </si>
  <si>
    <t>Cash paid for debentures repayment</t>
  </si>
  <si>
    <t>Cash received from drawdown loans</t>
  </si>
  <si>
    <t>Share of other</t>
  </si>
  <si>
    <t>comprehensive</t>
  </si>
  <si>
    <t xml:space="preserve">   Provision for after-sale maintenance expenses</t>
  </si>
  <si>
    <t xml:space="preserve">   Provision for public utilities maintenance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</si>
  <si>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</si>
  <si>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</si>
  <si>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</si>
  <si>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</si>
  <si>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</si>
  <si>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</si>
  <si>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</si>
  <si>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</si>
  <si>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</si>
  <si>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</si>
  <si>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</si>
  <si>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</si>
  <si>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</si>
  <si>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Sales income</t>
  </si>
  <si>
    <t>Rental and services income</t>
  </si>
  <si>
    <t>Other income</t>
  </si>
  <si>
    <t xml:space="preserve">   Infrastructure service income</t>
  </si>
  <si>
    <t xml:space="preserve">   Others</t>
  </si>
  <si>
    <t>Total revenues</t>
  </si>
  <si>
    <t>Expenses</t>
  </si>
  <si>
    <t>Cost of sales and services</t>
  </si>
  <si>
    <t>Cost of rental and services</t>
  </si>
  <si>
    <t>Selling expenses</t>
  </si>
  <si>
    <t>Specific business tax and transfer fee</t>
  </si>
  <si>
    <t>Administrative expenses</t>
  </si>
  <si>
    <t>Other expenses</t>
  </si>
  <si>
    <t>Total expenses</t>
  </si>
  <si>
    <t>Share of profit from investments in associates</t>
  </si>
  <si>
    <t>Profit before finance cost and income tax expenses</t>
  </si>
  <si>
    <t>Finance cost</t>
  </si>
  <si>
    <t>Income tax expenses</t>
  </si>
  <si>
    <t>Net income attributable to: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</si>
  <si>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</si>
  <si>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</si>
  <si>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</si>
  <si>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</si>
  <si>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</si>
  <si>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</si>
  <si>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</si>
  <si>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</si>
  <si>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Total comprehensive income attributable to:</t>
  </si>
  <si>
    <t xml:space="preserve">   - net of income taxes</t>
  </si>
  <si>
    <t xml:space="preserve">      12,031,105,828 ordinary shares of Baht 1 each</t>
  </si>
  <si>
    <t>change in value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</si>
  <si>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</si>
  <si>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</si>
  <si>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</si>
  <si>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 xml:space="preserve">   Provision for compensation for Housing Estate Juristic Persons</t>
  </si>
  <si>
    <t>Exchange differences on translation of financial statements in foreign currency</t>
  </si>
  <si>
    <t xml:space="preserve">      recorded as liabilities</t>
  </si>
  <si>
    <t xml:space="preserve">   Purchases of building and equipment and leasehold rights</t>
  </si>
  <si>
    <t xml:space="preserve">      available-for-sale investments - net of income taxes</t>
  </si>
  <si>
    <t xml:space="preserve">      in foreign currency</t>
  </si>
  <si>
    <t>Interest paid</t>
  </si>
  <si>
    <t>Deposits for purchase of land and others</t>
  </si>
  <si>
    <t>Deferred tax liabilities</t>
  </si>
  <si>
    <t>Proceed from sales of property, plant and equipment</t>
  </si>
  <si>
    <t>Current portion of financial lease liabilities</t>
  </si>
  <si>
    <t>Financial lease liabilities - net of current portion</t>
  </si>
  <si>
    <t xml:space="preserve">   Loss (gain) on sales of property, plant and equipment</t>
  </si>
  <si>
    <t xml:space="preserve">   Interest expenses recorded as leasehold rights</t>
  </si>
  <si>
    <t>Other comprehensive income to be reclassified to</t>
  </si>
  <si>
    <t>Current investments</t>
  </si>
  <si>
    <t>Short-term loans and accrued interest receivables</t>
  </si>
  <si>
    <t xml:space="preserve">   - related parties</t>
  </si>
  <si>
    <t>Long-term loans and accrued interest</t>
  </si>
  <si>
    <t xml:space="preserve">   receivables - related party</t>
  </si>
  <si>
    <t xml:space="preserve">Short-term loans and accrued interest payables </t>
  </si>
  <si>
    <t xml:space="preserve">   profit or loss in subsequent periods:</t>
  </si>
  <si>
    <t>Cash paid for financial lease liabilities</t>
  </si>
  <si>
    <t>Provisions</t>
  </si>
  <si>
    <t>Cash paid for purchase of investment properties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</si>
  <si>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</si>
  <si>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</si>
  <si>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</si>
  <si>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</si>
  <si>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</si>
  <si>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</si>
  <si>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</si>
  <si>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</si>
  <si>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</si>
  <si>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   Loss on exchange rate</t>
  </si>
  <si>
    <t xml:space="preserve">Share of  other </t>
  </si>
  <si>
    <t>Net cash flows used in investing activities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</si>
  <si>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</si>
  <si>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</si>
  <si>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</si>
  <si>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 xml:space="preserve">   Gain on sales of property, plant and equipment </t>
  </si>
  <si>
    <t xml:space="preserve">   Loss on sales of property, plant and equipment</t>
  </si>
  <si>
    <t xml:space="preserve">   in subsidiaries and associates, finance cost</t>
  </si>
  <si>
    <t xml:space="preserve">   and income tax expenses</t>
  </si>
  <si>
    <t>2018</t>
  </si>
  <si>
    <t>Balance as at 31 March 2018</t>
  </si>
  <si>
    <t>Restricted bank deposit</t>
  </si>
  <si>
    <t>Balance as at 1 January 2018</t>
  </si>
  <si>
    <t xml:space="preserve">   Amortisation of withholding tax deducted at source</t>
  </si>
  <si>
    <t xml:space="preserve">Cash received from share reduction of subsidiary </t>
  </si>
  <si>
    <t>Cash received from issuance of debentures</t>
  </si>
  <si>
    <t xml:space="preserve">Cash paid for long-term loans repayment </t>
  </si>
  <si>
    <t>Surplus on</t>
  </si>
  <si>
    <t>Increase in short-term loans from financial institution</t>
  </si>
  <si>
    <t xml:space="preserve">Total comprehensive income for the period </t>
  </si>
  <si>
    <t>Cash paid for purchase of property, plant, equipment,</t>
  </si>
  <si>
    <t xml:space="preserve">   leasehold rights and intangible assets</t>
  </si>
  <si>
    <t xml:space="preserve">   Gain on investment </t>
  </si>
  <si>
    <t xml:space="preserve">Exchange differences on translation of </t>
  </si>
  <si>
    <t>Share of other comprehensive income from subsidiaries</t>
  </si>
  <si>
    <t>Share of other comprehensive income from associates</t>
  </si>
  <si>
    <t>income from</t>
  </si>
  <si>
    <t xml:space="preserve">Profit for the period </t>
  </si>
  <si>
    <t xml:space="preserve">   Current investments</t>
  </si>
  <si>
    <t xml:space="preserve">   Exchange differences on translation of financial statements</t>
  </si>
  <si>
    <t xml:space="preserve">   Share of other comprehensive income from subsidiaries</t>
  </si>
  <si>
    <t xml:space="preserve">   Share of other comprehensive income from associates</t>
  </si>
  <si>
    <t>For the three-month period ended 31 March 2019</t>
  </si>
  <si>
    <t>2019</t>
  </si>
  <si>
    <t>Balance as at 1 January 2019</t>
  </si>
  <si>
    <t>Balance as at 31 March 2019</t>
  </si>
  <si>
    <t xml:space="preserve">For the three-month period ended 31 March 2019 </t>
  </si>
  <si>
    <t>As at 31 March 2019</t>
  </si>
  <si>
    <t>31 March 2019</t>
  </si>
  <si>
    <t>31 December 2018</t>
  </si>
  <si>
    <t>Bank overdrafts and short-term loans from</t>
  </si>
  <si>
    <t xml:space="preserve">   financial institution</t>
  </si>
  <si>
    <t>Long-term loans - related party</t>
  </si>
  <si>
    <t>Cost to obtain contracts with customers</t>
  </si>
  <si>
    <t xml:space="preserve">      11,949,713,176 ordinary shares of Baht 1 each</t>
  </si>
  <si>
    <t xml:space="preserve">Cumulative effects of the change in </t>
  </si>
  <si>
    <t xml:space="preserve">   accounting policies due to the </t>
  </si>
  <si>
    <t xml:space="preserve">   adoption of new financial reporting</t>
  </si>
  <si>
    <t xml:space="preserve">   standard</t>
  </si>
  <si>
    <t>Increase in restricted bank deposit</t>
  </si>
  <si>
    <t>-</t>
  </si>
  <si>
    <t xml:space="preserve">Profit before share of profit from investments </t>
  </si>
  <si>
    <t>Share of profit from investments in subsidiaries</t>
  </si>
  <si>
    <t>Gain on change in value of available-for-sale investments</t>
  </si>
  <si>
    <t xml:space="preserve">   Inventories decrease from transfer to cost of sales</t>
  </si>
  <si>
    <t xml:space="preserve">   Share of profit from investments in subsidiaries</t>
  </si>
  <si>
    <t>Net cash flows from (used in) operating activities</t>
  </si>
  <si>
    <t>Decrease (increase) in short-term loans to related parties</t>
  </si>
  <si>
    <t>Decrease (increase) in long-term loan to related party</t>
  </si>
  <si>
    <t>Increase (decrease) in short-term loans from related parties</t>
  </si>
  <si>
    <t>Net cash flows from (used in) financing activities</t>
  </si>
  <si>
    <t>Net increase (decrease) in cash and cash equivalents</t>
  </si>
  <si>
    <t xml:space="preserve">   Increase in revaluation surplus on change in value of</t>
  </si>
  <si>
    <t xml:space="preserve">   Dividend receivable from associates</t>
  </si>
  <si>
    <t xml:space="preserve">   -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</si>
</sst>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.000_);_(* \(#,##0.000\);_(* &quot;-&quot;_);_(@_)"/>
  </numFmts>
  <fonts count="22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10"/>
      <name val="ApFont"/>
      <charset val="22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i/>
      <sz val="1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55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distributed" vertical="center"/>
    </xf>
    <xf numFmtId="0" fontId="10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distributed" vertical="center"/>
    </xf>
    <xf numFmtId="37" fontId="7" fillId="0" borderId="0" xfId="0" applyNumberFormat="1" applyFont="1" applyFill="1" applyAlignment="1">
      <alignment vertical="center"/>
    </xf>
    <xf numFmtId="41" fontId="7" fillId="0" borderId="0" xfId="10" applyNumberFormat="1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horizontal="distributed" vertical="center"/>
    </xf>
    <xf numFmtId="37" fontId="1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3" xfId="0" quotePrefix="1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vertical="center"/>
    </xf>
    <xf numFmtId="37" fontId="3" fillId="0" borderId="7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vertical="center"/>
    </xf>
    <xf numFmtId="37" fontId="7" fillId="0" borderId="3" xfId="0" quotePrefix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0" fontId="7" fillId="0" borderId="5" xfId="0" applyFont="1" applyFill="1" applyBorder="1" applyAlignment="1">
      <alignment horizontal="centerContinuous" vertical="center"/>
    </xf>
    <xf numFmtId="0" fontId="8" fillId="0" borderId="5" xfId="0" applyFont="1" applyFill="1" applyBorder="1" applyAlignment="1">
      <alignment horizontal="centerContinuous" vertical="center"/>
    </xf>
    <xf numFmtId="0" fontId="8" fillId="0" borderId="8" xfId="0" applyFont="1" applyFill="1" applyBorder="1" applyAlignment="1">
      <alignment vertical="center"/>
    </xf>
    <xf numFmtId="41" fontId="15" fillId="0" borderId="0" xfId="0" applyNumberFormat="1" applyFont="1" applyFill="1" applyBorder="1" applyAlignment="1">
      <alignment vertical="center"/>
    </xf>
    <xf numFmtId="43" fontId="7" fillId="0" borderId="0" xfId="11" applyFont="1" applyFill="1" applyAlignment="1">
      <alignment horizontal="center" vertical="center"/>
    </xf>
    <xf numFmtId="41" fontId="15" fillId="0" borderId="0" xfId="1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center" vertical="center"/>
    </xf>
    <xf numFmtId="41" fontId="7" fillId="0" borderId="6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9" fontId="7" fillId="0" borderId="6" xfId="0" applyNumberFormat="1" applyFont="1" applyFill="1" applyBorder="1" applyAlignment="1">
      <alignment horizontal="right" vertical="center"/>
    </xf>
    <xf numFmtId="39" fontId="7" fillId="0" borderId="0" xfId="0" applyNumberFormat="1" applyFont="1" applyFill="1" applyAlignment="1">
      <alignment horizontal="right" vertical="center"/>
    </xf>
    <xf numFmtId="37" fontId="7" fillId="0" borderId="5" xfId="0" quotePrefix="1" applyNumberFormat="1" applyFont="1" applyFill="1" applyBorder="1" applyAlignment="1">
      <alignment horizontal="center" vertical="center"/>
    </xf>
    <xf numFmtId="37" fontId="7" fillId="0" borderId="0" xfId="0" quotePrefix="1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9" fontId="18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horizontal="right" vertical="center"/>
    </xf>
    <xf numFmtId="41" fontId="15" fillId="0" borderId="3" xfId="0" applyNumberFormat="1" applyFont="1" applyFill="1" applyBorder="1" applyAlignment="1">
      <alignment vertical="center"/>
    </xf>
    <xf numFmtId="41" fontId="15" fillId="0" borderId="6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5" fillId="0" borderId="6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41" fontId="15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Border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41" fontId="7" fillId="0" borderId="4" xfId="1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distributed" vertical="center"/>
    </xf>
    <xf numFmtId="37" fontId="3" fillId="0" borderId="0" xfId="0" applyNumberFormat="1" applyFont="1" applyAlignment="1">
      <alignment horizontal="right" vertical="center"/>
    </xf>
    <xf numFmtId="0" fontId="12" fillId="0" borderId="3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distributed" vertical="center"/>
    </xf>
    <xf numFmtId="0" fontId="19" fillId="0" borderId="0" xfId="0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horizontal="distributed" vertical="center"/>
    </xf>
    <xf numFmtId="41" fontId="3" fillId="0" borderId="0" xfId="1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3" fillId="0" borderId="4" xfId="10" applyNumberFormat="1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170" fontId="3" fillId="0" borderId="0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9" fontId="7" fillId="0" borderId="0" xfId="12" applyFont="1" applyFill="1" applyBorder="1" applyAlignment="1">
      <alignment vertical="center"/>
    </xf>
    <xf numFmtId="43" fontId="7" fillId="0" borderId="0" xfId="11" applyFont="1" applyFill="1" applyBorder="1" applyAlignment="1">
      <alignment vertical="center"/>
    </xf>
    <xf numFmtId="41" fontId="17" fillId="0" borderId="0" xfId="0" applyNumberFormat="1" applyFont="1" applyFill="1" applyAlignment="1">
      <alignment vertical="top"/>
    </xf>
    <xf numFmtId="41" fontId="17" fillId="0" borderId="0" xfId="0" applyNumberFormat="1" applyFont="1" applyFill="1" applyAlignment="1">
      <alignment horizontal="right" vertical="top"/>
    </xf>
    <xf numFmtId="41" fontId="15" fillId="0" borderId="0" xfId="0" applyNumberFormat="1" applyFont="1" applyFill="1" applyAlignment="1">
      <alignment vertical="top"/>
    </xf>
    <xf numFmtId="41" fontId="15" fillId="0" borderId="0" xfId="0" applyNumberFormat="1" applyFont="1" applyFill="1" applyBorder="1" applyAlignment="1">
      <alignment vertical="top"/>
    </xf>
    <xf numFmtId="41" fontId="15" fillId="0" borderId="5" xfId="0" applyNumberFormat="1" applyFont="1" applyFill="1" applyBorder="1" applyAlignment="1">
      <alignment horizontal="right" vertical="center"/>
    </xf>
    <xf numFmtId="41" fontId="20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horizontal="right" vertical="center"/>
    </xf>
    <xf numFmtId="41" fontId="7" fillId="0" borderId="9" xfId="10" applyNumberFormat="1" applyFont="1" applyFill="1" applyBorder="1" applyAlignment="1">
      <alignment vertical="center"/>
    </xf>
    <xf numFmtId="41" fontId="7" fillId="0" borderId="10" xfId="10" applyNumberFormat="1" applyFont="1" applyFill="1" applyBorder="1" applyAlignment="1">
      <alignment vertical="center"/>
    </xf>
    <xf numFmtId="41" fontId="7" fillId="0" borderId="10" xfId="10" applyNumberFormat="1" applyFont="1" applyFill="1" applyBorder="1" applyAlignment="1">
      <alignment horizontal="center" vertical="center"/>
    </xf>
    <xf numFmtId="41" fontId="3" fillId="0" borderId="9" xfId="10" applyNumberFormat="1" applyFont="1" applyFill="1" applyBorder="1" applyAlignment="1">
      <alignment vertical="center"/>
    </xf>
    <xf numFmtId="41" fontId="3" fillId="0" borderId="10" xfId="10" applyNumberFormat="1" applyFont="1" applyFill="1" applyBorder="1" applyAlignment="1">
      <alignment horizontal="center" vertical="center"/>
    </xf>
    <xf numFmtId="41" fontId="3" fillId="0" borderId="10" xfId="10" applyNumberFormat="1" applyFont="1" applyFill="1" applyBorder="1" applyAlignment="1">
      <alignment vertical="center"/>
    </xf>
    <xf numFmtId="41" fontId="3" fillId="0" borderId="9" xfId="0" applyNumberFormat="1" applyFont="1" applyFill="1" applyBorder="1" applyAlignment="1">
      <alignment vertical="center"/>
    </xf>
    <xf numFmtId="41" fontId="3" fillId="0" borderId="10" xfId="0" applyNumberFormat="1" applyFont="1" applyFill="1" applyBorder="1" applyAlignment="1">
      <alignment vertical="center"/>
    </xf>
    <xf numFmtId="37" fontId="12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13">
    <cellStyle name="Comma" xfId="11" builtinId="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2" xfId="10"/>
    <cellStyle name="Percent" xfId="12" builtinId="5"/>
    <cellStyle name="Percent [2]" xfId="8"/>
    <cellStyle name="Quantity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showGridLines="0" topLeftCell="A43" zoomScale="70" zoomScaleNormal="70" zoomScaleSheetLayoutView="100" workbookViewId="0">
      <selection activeCell="F37" sqref="F37"/>
    </sheetView>
  </sheetViews>
  <sheetFormatPr defaultColWidth="10.7109375" defaultRowHeight="19.5" customHeight="1"/>
  <cols>
    <col min="1" max="1" width="44.85546875" style="23" customWidth="1"/>
    <col min="2" max="2" width="6.28515625" style="23" customWidth="1"/>
    <col min="3" max="3" width="1.28515625" style="23" customWidth="1"/>
    <col min="4" max="4" width="16.5703125" style="23" customWidth="1"/>
    <col min="5" max="5" width="1.5703125" style="23" customWidth="1"/>
    <col min="6" max="6" width="16.5703125" style="23" customWidth="1"/>
    <col min="7" max="7" width="1.5703125" style="23" customWidth="1"/>
    <col min="8" max="8" width="16.5703125" style="23" customWidth="1"/>
    <col min="9" max="9" width="1.5703125" style="23" customWidth="1"/>
    <col min="10" max="10" width="16.5703125" style="23" customWidth="1"/>
    <col min="11" max="11" width="1.5703125" style="23" customWidth="1"/>
    <col min="12" max="16384" width="10.7109375" style="23"/>
  </cols>
  <sheetData>
    <row r="1" spans="1:11" s="22" customFormat="1" ht="19.5" customHeight="1">
      <c r="A1" s="22" t="s">
        <v>28</v>
      </c>
    </row>
    <row r="2" spans="1:11" s="22" customFormat="1" ht="19.5" customHeight="1">
      <c r="A2" s="22" t="s">
        <v>108</v>
      </c>
    </row>
    <row r="3" spans="1:11" s="22" customFormat="1" ht="19.5" customHeight="1">
      <c r="A3" s="22" t="s">
        <v>242</v>
      </c>
    </row>
    <row r="4" spans="1:11" s="22" customFormat="1" ht="19.5" customHeight="1">
      <c r="J4" s="53" t="s">
        <v>195</v>
      </c>
    </row>
    <row r="5" spans="1:11" s="22" customFormat="1" ht="19.5" customHeight="1">
      <c r="B5" s="25"/>
      <c r="C5" s="26"/>
      <c r="D5" s="149" t="s">
        <v>26</v>
      </c>
      <c r="E5" s="149"/>
      <c r="F5" s="149"/>
      <c r="G5" s="24"/>
      <c r="H5" s="149" t="s">
        <v>27</v>
      </c>
      <c r="I5" s="149"/>
      <c r="J5" s="149"/>
      <c r="K5" s="23"/>
    </row>
    <row r="6" spans="1:11" s="22" customFormat="1" ht="19.5" customHeight="1">
      <c r="B6" s="25"/>
      <c r="C6" s="26"/>
      <c r="D6" s="27" t="s">
        <v>109</v>
      </c>
      <c r="E6" s="25"/>
      <c r="F6" s="27" t="s">
        <v>109</v>
      </c>
      <c r="G6" s="25"/>
      <c r="H6" s="27" t="s">
        <v>109</v>
      </c>
      <c r="I6" s="25"/>
      <c r="J6" s="27" t="s">
        <v>109</v>
      </c>
      <c r="K6" s="28"/>
    </row>
    <row r="7" spans="1:11" s="22" customFormat="1" ht="19.5" customHeight="1">
      <c r="B7" s="29" t="s">
        <v>0</v>
      </c>
      <c r="C7" s="26"/>
      <c r="D7" s="30" t="s">
        <v>243</v>
      </c>
      <c r="E7" s="31"/>
      <c r="F7" s="30" t="s">
        <v>244</v>
      </c>
      <c r="G7" s="32"/>
      <c r="H7" s="30" t="s">
        <v>243</v>
      </c>
      <c r="I7" s="31"/>
      <c r="J7" s="30" t="s">
        <v>244</v>
      </c>
    </row>
    <row r="8" spans="1:11" s="22" customFormat="1" ht="19.5" customHeight="1">
      <c r="B8" s="27"/>
      <c r="C8" s="26"/>
      <c r="D8" s="32" t="s">
        <v>196</v>
      </c>
      <c r="E8" s="31"/>
      <c r="F8" s="32" t="s">
        <v>198</v>
      </c>
      <c r="G8" s="32"/>
      <c r="H8" s="32" t="s">
        <v>196</v>
      </c>
      <c r="I8" s="31"/>
      <c r="J8" s="32" t="s">
        <v>198</v>
      </c>
    </row>
    <row r="9" spans="1:11" s="22" customFormat="1" ht="19.5" customHeight="1">
      <c r="B9" s="27"/>
      <c r="C9" s="26"/>
      <c r="D9" s="32" t="s">
        <v>197</v>
      </c>
      <c r="E9" s="31"/>
      <c r="F9" s="32"/>
      <c r="G9" s="32"/>
      <c r="H9" s="32" t="s">
        <v>197</v>
      </c>
      <c r="I9" s="31"/>
      <c r="J9" s="32"/>
    </row>
    <row r="10" spans="1:11" ht="19.5" customHeight="1">
      <c r="A10" s="22" t="s">
        <v>33</v>
      </c>
    </row>
    <row r="11" spans="1:11" ht="19.5" customHeight="1">
      <c r="A11" s="22" t="s">
        <v>15</v>
      </c>
      <c r="B11" s="24"/>
      <c r="C11" s="24"/>
    </row>
    <row r="12" spans="1:11" ht="19.5" customHeight="1">
      <c r="A12" s="23" t="s">
        <v>34</v>
      </c>
      <c r="B12" s="33">
        <v>4</v>
      </c>
      <c r="C12" s="24"/>
      <c r="D12" s="34">
        <v>6025269</v>
      </c>
      <c r="E12" s="35"/>
      <c r="F12" s="34">
        <v>7131804</v>
      </c>
      <c r="G12" s="35"/>
      <c r="H12" s="34">
        <v>4952420</v>
      </c>
      <c r="I12" s="35"/>
      <c r="J12" s="34">
        <v>5654174</v>
      </c>
    </row>
    <row r="13" spans="1:11" ht="19.5" customHeight="1">
      <c r="A13" s="23" t="s">
        <v>185</v>
      </c>
      <c r="B13" s="33">
        <v>5</v>
      </c>
      <c r="C13" s="24"/>
      <c r="D13" s="36">
        <v>1007784</v>
      </c>
      <c r="E13" s="36"/>
      <c r="F13" s="36">
        <v>700632</v>
      </c>
      <c r="G13" s="36"/>
      <c r="H13" s="36">
        <v>502139</v>
      </c>
      <c r="I13" s="36"/>
      <c r="J13" s="36">
        <v>500390</v>
      </c>
    </row>
    <row r="14" spans="1:11" ht="19.5" customHeight="1">
      <c r="A14" s="23" t="s">
        <v>67</v>
      </c>
      <c r="B14" s="33">
        <v>6</v>
      </c>
      <c r="C14" s="24"/>
      <c r="D14" s="36">
        <v>246348</v>
      </c>
      <c r="E14" s="37"/>
      <c r="F14" s="36">
        <v>228567</v>
      </c>
      <c r="G14" s="37"/>
      <c r="H14" s="36">
        <v>108383</v>
      </c>
      <c r="I14" s="37"/>
      <c r="J14" s="36">
        <v>55487</v>
      </c>
    </row>
    <row r="15" spans="1:11" s="39" customFormat="1" ht="19.5" customHeight="1">
      <c r="A15" s="23" t="s">
        <v>186</v>
      </c>
      <c r="B15" s="33"/>
      <c r="C15" s="24"/>
      <c r="D15" s="36"/>
      <c r="E15" s="37"/>
      <c r="F15" s="36"/>
      <c r="G15" s="37"/>
      <c r="H15" s="36"/>
      <c r="I15" s="37"/>
      <c r="J15" s="36"/>
    </row>
    <row r="16" spans="1:11" ht="19.5" customHeight="1">
      <c r="A16" s="23" t="s">
        <v>187</v>
      </c>
      <c r="B16" s="33">
        <v>3</v>
      </c>
      <c r="C16" s="27"/>
      <c r="D16" s="36">
        <v>5520</v>
      </c>
      <c r="E16" s="36"/>
      <c r="F16" s="36">
        <v>57525</v>
      </c>
      <c r="G16" s="36"/>
      <c r="H16" s="36">
        <v>4193295</v>
      </c>
      <c r="I16" s="36"/>
      <c r="J16" s="36">
        <v>3249644</v>
      </c>
    </row>
    <row r="17" spans="1:10" s="39" customFormat="1" ht="19.5" customHeight="1">
      <c r="A17" s="23" t="s">
        <v>68</v>
      </c>
      <c r="B17" s="33">
        <v>7</v>
      </c>
      <c r="C17" s="24"/>
      <c r="D17" s="36">
        <v>49787051</v>
      </c>
      <c r="E17" s="35"/>
      <c r="F17" s="36">
        <v>48243273</v>
      </c>
      <c r="G17" s="35"/>
      <c r="H17" s="36">
        <v>46458320</v>
      </c>
      <c r="I17" s="35"/>
      <c r="J17" s="36">
        <v>45900336</v>
      </c>
    </row>
    <row r="18" spans="1:10" s="39" customFormat="1" ht="19.5" customHeight="1">
      <c r="A18" s="39" t="s">
        <v>69</v>
      </c>
      <c r="B18" s="27"/>
      <c r="C18" s="27"/>
      <c r="D18" s="40">
        <v>658597</v>
      </c>
      <c r="E18" s="38"/>
      <c r="F18" s="40">
        <v>670809</v>
      </c>
      <c r="G18" s="38"/>
      <c r="H18" s="40">
        <v>647593</v>
      </c>
      <c r="I18" s="38"/>
      <c r="J18" s="40">
        <v>658494</v>
      </c>
    </row>
    <row r="19" spans="1:10" ht="19.5" customHeight="1">
      <c r="A19" s="39" t="s">
        <v>177</v>
      </c>
      <c r="B19" s="27"/>
      <c r="C19" s="27"/>
      <c r="D19" s="40">
        <v>334865</v>
      </c>
      <c r="E19" s="38"/>
      <c r="F19" s="40">
        <v>54774</v>
      </c>
      <c r="G19" s="38"/>
      <c r="H19" s="40">
        <v>151621</v>
      </c>
      <c r="I19" s="38"/>
      <c r="J19" s="40">
        <v>51352</v>
      </c>
    </row>
    <row r="20" spans="1:10" ht="19.5" customHeight="1">
      <c r="A20" s="39" t="s">
        <v>248</v>
      </c>
      <c r="B20" s="27"/>
      <c r="C20" s="27"/>
      <c r="D20" s="40">
        <v>139638</v>
      </c>
      <c r="E20" s="38"/>
      <c r="F20" s="40">
        <v>0</v>
      </c>
      <c r="G20" s="38"/>
      <c r="H20" s="40">
        <v>139638</v>
      </c>
      <c r="I20" s="38"/>
      <c r="J20" s="40">
        <v>0</v>
      </c>
    </row>
    <row r="21" spans="1:10" ht="19.5" customHeight="1">
      <c r="A21" s="23" t="s">
        <v>35</v>
      </c>
      <c r="B21" s="24"/>
      <c r="C21" s="24"/>
      <c r="D21" s="34">
        <v>752861</v>
      </c>
      <c r="E21" s="35"/>
      <c r="F21" s="34">
        <v>636653</v>
      </c>
      <c r="G21" s="35"/>
      <c r="H21" s="34">
        <v>379998</v>
      </c>
      <c r="I21" s="35"/>
      <c r="J21" s="34">
        <v>261825</v>
      </c>
    </row>
    <row r="22" spans="1:10" ht="19.5" customHeight="1">
      <c r="A22" s="22" t="s">
        <v>16</v>
      </c>
      <c r="B22" s="24"/>
      <c r="C22" s="24"/>
      <c r="D22" s="41">
        <f>SUM(D12:D21)</f>
        <v>58957933</v>
      </c>
      <c r="E22" s="35"/>
      <c r="F22" s="41">
        <f>SUM(F12:F21)</f>
        <v>57724037</v>
      </c>
      <c r="G22" s="35"/>
      <c r="H22" s="41">
        <f>SUM(H12:H21)</f>
        <v>57533407</v>
      </c>
      <c r="I22" s="35"/>
      <c r="J22" s="41">
        <f>SUM(J12:J21)</f>
        <v>56331702</v>
      </c>
    </row>
    <row r="23" spans="1:10" s="39" customFormat="1" ht="19.5" customHeight="1">
      <c r="A23" s="22" t="s">
        <v>17</v>
      </c>
      <c r="B23" s="24"/>
      <c r="C23" s="24"/>
      <c r="D23" s="37"/>
      <c r="E23" s="35"/>
      <c r="F23" s="37"/>
      <c r="G23" s="35"/>
      <c r="H23" s="37"/>
      <c r="I23" s="35"/>
      <c r="J23" s="37"/>
    </row>
    <row r="24" spans="1:10" s="39" customFormat="1" ht="19.5" customHeight="1">
      <c r="A24" s="39" t="s">
        <v>216</v>
      </c>
      <c r="B24" s="42">
        <v>8</v>
      </c>
      <c r="C24" s="24"/>
      <c r="D24" s="37">
        <v>10219</v>
      </c>
      <c r="E24" s="35"/>
      <c r="F24" s="37">
        <v>10183</v>
      </c>
      <c r="G24" s="35"/>
      <c r="H24" s="37">
        <v>0</v>
      </c>
      <c r="I24" s="35"/>
      <c r="J24" s="37">
        <v>0</v>
      </c>
    </row>
    <row r="25" spans="1:10" s="39" customFormat="1" ht="19.5" customHeight="1">
      <c r="A25" s="39" t="s">
        <v>70</v>
      </c>
      <c r="B25" s="42">
        <v>9</v>
      </c>
      <c r="C25" s="27"/>
      <c r="D25" s="36">
        <v>0</v>
      </c>
      <c r="E25" s="38"/>
      <c r="F25" s="36">
        <v>0</v>
      </c>
      <c r="G25" s="38"/>
      <c r="H25" s="36">
        <f>6539220</f>
        <v>6539220</v>
      </c>
      <c r="I25" s="38"/>
      <c r="J25" s="36">
        <v>6347638</v>
      </c>
    </row>
    <row r="26" spans="1:10" s="39" customFormat="1" ht="19.5" customHeight="1">
      <c r="A26" s="39" t="s">
        <v>71</v>
      </c>
      <c r="B26" s="42">
        <v>10</v>
      </c>
      <c r="C26" s="27"/>
      <c r="D26" s="36">
        <v>24634468</v>
      </c>
      <c r="E26" s="38"/>
      <c r="F26" s="36">
        <v>23572974</v>
      </c>
      <c r="G26" s="38"/>
      <c r="H26" s="36">
        <v>24634468</v>
      </c>
      <c r="I26" s="38"/>
      <c r="J26" s="36">
        <v>23572974</v>
      </c>
    </row>
    <row r="27" spans="1:10" s="39" customFormat="1" ht="19.5" customHeight="1">
      <c r="A27" s="39" t="s">
        <v>72</v>
      </c>
      <c r="B27" s="42">
        <v>11</v>
      </c>
      <c r="C27" s="27"/>
      <c r="D27" s="36">
        <v>6415578</v>
      </c>
      <c r="E27" s="38"/>
      <c r="F27" s="36">
        <v>5707515</v>
      </c>
      <c r="G27" s="38"/>
      <c r="H27" s="36">
        <v>4285429</v>
      </c>
      <c r="I27" s="38"/>
      <c r="J27" s="36">
        <v>3751743</v>
      </c>
    </row>
    <row r="28" spans="1:10" s="39" customFormat="1" ht="19.5" customHeight="1">
      <c r="A28" s="39" t="s">
        <v>188</v>
      </c>
      <c r="B28" s="42"/>
      <c r="C28" s="27"/>
      <c r="D28" s="36"/>
      <c r="E28" s="38"/>
      <c r="F28" s="36"/>
      <c r="G28" s="38"/>
      <c r="H28" s="36"/>
      <c r="I28" s="38"/>
      <c r="J28" s="36"/>
    </row>
    <row r="29" spans="1:10" s="39" customFormat="1" ht="19.5" customHeight="1">
      <c r="A29" s="39" t="s">
        <v>189</v>
      </c>
      <c r="B29" s="33">
        <v>3</v>
      </c>
      <c r="C29" s="27"/>
      <c r="D29" s="36">
        <v>565990</v>
      </c>
      <c r="E29" s="36"/>
      <c r="F29" s="36">
        <v>560000</v>
      </c>
      <c r="G29" s="36"/>
      <c r="H29" s="36">
        <v>9507515</v>
      </c>
      <c r="I29" s="36"/>
      <c r="J29" s="36">
        <v>9611142</v>
      </c>
    </row>
    <row r="30" spans="1:10" ht="19.5" customHeight="1">
      <c r="A30" s="23" t="s">
        <v>73</v>
      </c>
      <c r="B30" s="33">
        <v>12</v>
      </c>
      <c r="C30" s="27"/>
      <c r="D30" s="36">
        <v>1337202</v>
      </c>
      <c r="E30" s="38"/>
      <c r="F30" s="36">
        <v>1337202</v>
      </c>
      <c r="G30" s="38"/>
      <c r="H30" s="36">
        <v>1207660</v>
      </c>
      <c r="I30" s="38"/>
      <c r="J30" s="36">
        <v>1207660</v>
      </c>
    </row>
    <row r="31" spans="1:10" ht="19.5" customHeight="1">
      <c r="A31" s="23" t="s">
        <v>74</v>
      </c>
      <c r="B31" s="33">
        <v>13</v>
      </c>
      <c r="C31" s="24"/>
      <c r="D31" s="40">
        <v>14091301</v>
      </c>
      <c r="E31" s="35"/>
      <c r="F31" s="40">
        <v>14406733</v>
      </c>
      <c r="G31" s="35"/>
      <c r="H31" s="40">
        <v>211432</v>
      </c>
      <c r="I31" s="35"/>
      <c r="J31" s="40">
        <v>211432</v>
      </c>
    </row>
    <row r="32" spans="1:10" ht="19.5" customHeight="1">
      <c r="A32" s="23" t="s">
        <v>75</v>
      </c>
      <c r="B32" s="33">
        <v>14</v>
      </c>
      <c r="C32" s="24"/>
      <c r="D32" s="40">
        <v>849240</v>
      </c>
      <c r="E32" s="35"/>
      <c r="F32" s="40">
        <v>863090</v>
      </c>
      <c r="G32" s="35"/>
      <c r="H32" s="40">
        <v>334282</v>
      </c>
      <c r="I32" s="35"/>
      <c r="J32" s="40">
        <v>330119</v>
      </c>
    </row>
    <row r="33" spans="1:11" ht="19.5" customHeight="1">
      <c r="A33" s="23" t="s">
        <v>76</v>
      </c>
      <c r="B33" s="33">
        <v>15</v>
      </c>
      <c r="C33" s="24"/>
      <c r="D33" s="36">
        <v>6684736</v>
      </c>
      <c r="E33" s="35"/>
      <c r="F33" s="36">
        <v>6652601</v>
      </c>
      <c r="G33" s="35"/>
      <c r="H33" s="37">
        <v>0</v>
      </c>
      <c r="I33" s="35"/>
      <c r="J33" s="37">
        <v>0</v>
      </c>
    </row>
    <row r="34" spans="1:11" ht="19.5" customHeight="1">
      <c r="A34" s="23" t="s">
        <v>104</v>
      </c>
      <c r="B34" s="33">
        <v>16</v>
      </c>
      <c r="C34" s="24"/>
      <c r="D34" s="40">
        <v>42802</v>
      </c>
      <c r="E34" s="35"/>
      <c r="F34" s="40">
        <v>45286</v>
      </c>
      <c r="G34" s="35"/>
      <c r="H34" s="40">
        <v>16065</v>
      </c>
      <c r="I34" s="35"/>
      <c r="J34" s="40">
        <v>16645</v>
      </c>
    </row>
    <row r="35" spans="1:11" s="39" customFormat="1" ht="19.5" customHeight="1">
      <c r="A35" s="23" t="s">
        <v>133</v>
      </c>
      <c r="B35" s="33"/>
      <c r="C35" s="24"/>
      <c r="D35" s="40">
        <f>480310-27928</f>
        <v>452382</v>
      </c>
      <c r="E35" s="35"/>
      <c r="F35" s="40">
        <v>583201</v>
      </c>
      <c r="G35" s="35"/>
      <c r="H35" s="40">
        <f>451192-27928</f>
        <v>423264</v>
      </c>
      <c r="I35" s="35"/>
      <c r="J35" s="40">
        <v>551718</v>
      </c>
    </row>
    <row r="36" spans="1:11" s="39" customFormat="1" ht="19.5" customHeight="1">
      <c r="A36" s="23" t="s">
        <v>36</v>
      </c>
      <c r="B36" s="42"/>
      <c r="C36" s="27"/>
      <c r="D36" s="40">
        <v>18243</v>
      </c>
      <c r="E36" s="38"/>
      <c r="F36" s="40">
        <v>18066</v>
      </c>
      <c r="G36" s="38"/>
      <c r="H36" s="40">
        <v>12389</v>
      </c>
      <c r="I36" s="38"/>
      <c r="J36" s="40">
        <v>12381</v>
      </c>
    </row>
    <row r="37" spans="1:11" ht="19.5" customHeight="1">
      <c r="A37" s="22" t="s">
        <v>18</v>
      </c>
      <c r="B37" s="42"/>
      <c r="C37" s="27"/>
      <c r="D37" s="41">
        <f>SUM(D24:D36)</f>
        <v>55102161</v>
      </c>
      <c r="E37" s="38"/>
      <c r="F37" s="41">
        <f>SUM(F24:F36)</f>
        <v>53756851</v>
      </c>
      <c r="G37" s="38"/>
      <c r="H37" s="41">
        <f>SUM(H24:H36)</f>
        <v>47171724</v>
      </c>
      <c r="I37" s="38"/>
      <c r="J37" s="41">
        <f>SUM(J24:J36)</f>
        <v>45613452</v>
      </c>
    </row>
    <row r="38" spans="1:11" ht="19.5" customHeight="1" thickBot="1">
      <c r="A38" s="22" t="s">
        <v>29</v>
      </c>
      <c r="B38" s="24"/>
      <c r="C38" s="24"/>
      <c r="D38" s="43">
        <f>SUM(D22:D36)</f>
        <v>114060094</v>
      </c>
      <c r="E38" s="35"/>
      <c r="F38" s="43">
        <f>SUM(F22:F36)</f>
        <v>111480888</v>
      </c>
      <c r="G38" s="35"/>
      <c r="H38" s="43">
        <f>SUM(H22:H36)</f>
        <v>104705131</v>
      </c>
      <c r="I38" s="35"/>
      <c r="J38" s="43">
        <f>SUM(J22:J36)</f>
        <v>101945154</v>
      </c>
    </row>
    <row r="39" spans="1:11" ht="19.5" customHeight="1" thickTop="1">
      <c r="A39" s="22"/>
      <c r="B39" s="24"/>
      <c r="C39" s="24"/>
      <c r="D39" s="40"/>
      <c r="E39" s="35"/>
      <c r="F39" s="40"/>
      <c r="G39" s="35"/>
      <c r="H39" s="40"/>
      <c r="I39" s="35"/>
      <c r="J39" s="40"/>
    </row>
    <row r="40" spans="1:11" ht="19.5" customHeight="1">
      <c r="A40" s="23" t="s">
        <v>1</v>
      </c>
      <c r="B40" s="24"/>
      <c r="C40" s="24"/>
      <c r="D40" s="24"/>
      <c r="E40" s="24"/>
      <c r="F40" s="24"/>
      <c r="G40" s="24"/>
    </row>
    <row r="41" spans="1:11" s="22" customFormat="1" ht="19.5" customHeight="1">
      <c r="A41" s="22" t="s">
        <v>28</v>
      </c>
    </row>
    <row r="42" spans="1:11" s="22" customFormat="1" ht="19.5" customHeight="1">
      <c r="A42" s="22" t="s">
        <v>110</v>
      </c>
    </row>
    <row r="43" spans="1:11" s="22" customFormat="1" ht="19.5" customHeight="1">
      <c r="A43" s="22" t="s">
        <v>242</v>
      </c>
    </row>
    <row r="44" spans="1:11" s="22" customFormat="1" ht="19.5" customHeight="1">
      <c r="J44" s="53" t="s">
        <v>195</v>
      </c>
    </row>
    <row r="45" spans="1:11" s="22" customFormat="1" ht="19.5" customHeight="1">
      <c r="B45" s="25"/>
      <c r="C45" s="26"/>
      <c r="D45" s="149" t="s">
        <v>26</v>
      </c>
      <c r="E45" s="149"/>
      <c r="F45" s="149"/>
      <c r="G45" s="24"/>
      <c r="H45" s="149" t="s">
        <v>27</v>
      </c>
      <c r="I45" s="149"/>
      <c r="J45" s="149"/>
      <c r="K45" s="23"/>
    </row>
    <row r="46" spans="1:11" s="22" customFormat="1" ht="19.5" customHeight="1">
      <c r="B46" s="25"/>
      <c r="C46" s="26"/>
      <c r="D46" s="27" t="s">
        <v>109</v>
      </c>
      <c r="E46" s="25"/>
      <c r="F46" s="27" t="s">
        <v>109</v>
      </c>
      <c r="G46" s="25"/>
      <c r="H46" s="27" t="s">
        <v>109</v>
      </c>
      <c r="I46" s="25"/>
      <c r="J46" s="27" t="s">
        <v>109</v>
      </c>
      <c r="K46" s="28"/>
    </row>
    <row r="47" spans="1:11" s="22" customFormat="1" ht="19.5" customHeight="1">
      <c r="B47" s="29" t="s">
        <v>0</v>
      </c>
      <c r="C47" s="26"/>
      <c r="D47" s="30" t="s">
        <v>243</v>
      </c>
      <c r="E47" s="31"/>
      <c r="F47" s="30" t="s">
        <v>244</v>
      </c>
      <c r="G47" s="32"/>
      <c r="H47" s="30" t="s">
        <v>243</v>
      </c>
      <c r="I47" s="31"/>
      <c r="J47" s="30" t="s">
        <v>244</v>
      </c>
    </row>
    <row r="48" spans="1:11" s="22" customFormat="1" ht="19.5" customHeight="1">
      <c r="B48" s="27"/>
      <c r="C48" s="26"/>
      <c r="D48" s="32" t="s">
        <v>196</v>
      </c>
      <c r="E48" s="31"/>
      <c r="F48" s="32" t="s">
        <v>198</v>
      </c>
      <c r="G48" s="32"/>
      <c r="H48" s="32" t="s">
        <v>196</v>
      </c>
      <c r="I48" s="31"/>
      <c r="J48" s="32" t="s">
        <v>198</v>
      </c>
    </row>
    <row r="49" spans="1:10" s="22" customFormat="1" ht="19.5" customHeight="1">
      <c r="B49" s="27"/>
      <c r="C49" s="26"/>
      <c r="D49" s="32" t="s">
        <v>197</v>
      </c>
      <c r="E49" s="31"/>
      <c r="F49" s="32"/>
      <c r="G49" s="32"/>
      <c r="H49" s="32" t="s">
        <v>197</v>
      </c>
      <c r="I49" s="31"/>
      <c r="J49" s="32"/>
    </row>
    <row r="50" spans="1:10" ht="19.5" customHeight="1">
      <c r="A50" s="22" t="s">
        <v>64</v>
      </c>
      <c r="B50" s="44"/>
      <c r="D50" s="45"/>
      <c r="E50" s="46"/>
      <c r="F50" s="45"/>
      <c r="G50" s="45"/>
      <c r="H50" s="47"/>
      <c r="I50" s="47"/>
      <c r="J50" s="47"/>
    </row>
    <row r="51" spans="1:10" ht="19.5" customHeight="1">
      <c r="A51" s="22" t="s">
        <v>19</v>
      </c>
      <c r="B51" s="24"/>
      <c r="C51" s="24"/>
      <c r="D51" s="24"/>
      <c r="E51" s="24"/>
      <c r="F51" s="24"/>
      <c r="G51" s="24"/>
    </row>
    <row r="52" spans="1:10" ht="19.5" customHeight="1">
      <c r="A52" s="23" t="s">
        <v>245</v>
      </c>
    </row>
    <row r="53" spans="1:10" ht="19.5" customHeight="1">
      <c r="A53" s="23" t="s">
        <v>246</v>
      </c>
      <c r="B53" s="33">
        <v>17</v>
      </c>
      <c r="C53" s="24"/>
      <c r="D53" s="37">
        <v>609000</v>
      </c>
      <c r="E53" s="37"/>
      <c r="F53" s="37">
        <v>609000</v>
      </c>
      <c r="G53" s="37"/>
      <c r="H53" s="37">
        <v>0</v>
      </c>
      <c r="I53" s="37"/>
      <c r="J53" s="37">
        <v>0</v>
      </c>
    </row>
    <row r="54" spans="1:10" ht="19.5" customHeight="1">
      <c r="A54" s="23" t="s">
        <v>77</v>
      </c>
      <c r="B54" s="33">
        <v>18</v>
      </c>
      <c r="C54" s="24"/>
      <c r="D54" s="37">
        <v>3463826</v>
      </c>
      <c r="E54" s="37"/>
      <c r="F54" s="37">
        <v>3701207</v>
      </c>
      <c r="G54" s="37"/>
      <c r="H54" s="37">
        <v>2554591</v>
      </c>
      <c r="I54" s="37"/>
      <c r="J54" s="37">
        <v>2670677</v>
      </c>
    </row>
    <row r="55" spans="1:10" s="39" customFormat="1" ht="19.5" customHeight="1">
      <c r="A55" s="23" t="s">
        <v>105</v>
      </c>
      <c r="B55" s="42"/>
      <c r="C55" s="27"/>
      <c r="D55" s="36">
        <v>398312</v>
      </c>
      <c r="E55" s="36"/>
      <c r="F55" s="36">
        <v>566318</v>
      </c>
      <c r="G55" s="36"/>
      <c r="H55" s="36">
        <v>303684</v>
      </c>
      <c r="I55" s="36"/>
      <c r="J55" s="36">
        <v>385972</v>
      </c>
    </row>
    <row r="56" spans="1:10" ht="19.5" customHeight="1">
      <c r="A56" s="23" t="s">
        <v>190</v>
      </c>
    </row>
    <row r="57" spans="1:10" ht="19.5" customHeight="1">
      <c r="A57" s="23" t="s">
        <v>269</v>
      </c>
      <c r="B57" s="33">
        <v>3</v>
      </c>
      <c r="C57" s="24"/>
      <c r="D57" s="37" t="s">
        <v>255</v>
      </c>
      <c r="E57" s="37"/>
      <c r="F57" s="37">
        <v>0</v>
      </c>
      <c r="G57" s="37"/>
      <c r="H57" s="37">
        <v>1569</v>
      </c>
      <c r="I57" s="37"/>
      <c r="J57" s="37">
        <v>42074</v>
      </c>
    </row>
    <row r="58" spans="1:10" ht="19.5" customHeight="1">
      <c r="A58" s="23" t="s">
        <v>180</v>
      </c>
      <c r="B58" s="33"/>
      <c r="C58" s="24"/>
      <c r="D58" s="37">
        <v>4003</v>
      </c>
      <c r="E58" s="37"/>
      <c r="F58" s="37">
        <v>3961</v>
      </c>
      <c r="G58" s="37"/>
      <c r="H58" s="37">
        <v>0</v>
      </c>
      <c r="I58" s="37"/>
      <c r="J58" s="37">
        <v>0</v>
      </c>
    </row>
    <row r="59" spans="1:10" ht="19.5" customHeight="1">
      <c r="A59" s="23" t="s">
        <v>37</v>
      </c>
      <c r="B59" s="33">
        <v>19</v>
      </c>
      <c r="C59" s="24"/>
      <c r="D59" s="37">
        <v>59996</v>
      </c>
      <c r="E59" s="37"/>
      <c r="F59" s="37">
        <v>24166</v>
      </c>
      <c r="G59" s="37"/>
      <c r="H59" s="37">
        <v>0</v>
      </c>
      <c r="I59" s="37"/>
      <c r="J59" s="37">
        <v>0</v>
      </c>
    </row>
    <row r="60" spans="1:10" ht="19.5" customHeight="1">
      <c r="A60" s="23" t="s">
        <v>38</v>
      </c>
      <c r="B60" s="33">
        <v>20</v>
      </c>
      <c r="C60" s="24"/>
      <c r="D60" s="37">
        <v>14250000</v>
      </c>
      <c r="E60" s="37"/>
      <c r="F60" s="37">
        <v>14250000</v>
      </c>
      <c r="G60" s="37"/>
      <c r="H60" s="37">
        <v>14250000</v>
      </c>
      <c r="I60" s="37"/>
      <c r="J60" s="37">
        <v>14250000</v>
      </c>
    </row>
    <row r="61" spans="1:10" ht="19.5" customHeight="1">
      <c r="A61" s="39" t="s">
        <v>66</v>
      </c>
      <c r="B61" s="42"/>
      <c r="C61" s="27"/>
      <c r="D61" s="36">
        <v>798144</v>
      </c>
      <c r="E61" s="36"/>
      <c r="F61" s="36">
        <v>581787</v>
      </c>
      <c r="G61" s="36"/>
      <c r="H61" s="36">
        <v>663258</v>
      </c>
      <c r="I61" s="36"/>
      <c r="J61" s="36">
        <v>496861</v>
      </c>
    </row>
    <row r="62" spans="1:10" s="39" customFormat="1" ht="19.5" customHeight="1">
      <c r="A62" s="23" t="s">
        <v>193</v>
      </c>
      <c r="B62" s="33"/>
      <c r="C62" s="24"/>
      <c r="D62" s="37">
        <v>1426376</v>
      </c>
      <c r="E62" s="37"/>
      <c r="F62" s="37">
        <v>1413379</v>
      </c>
      <c r="G62" s="37"/>
      <c r="H62" s="37">
        <v>1399959</v>
      </c>
      <c r="I62" s="37"/>
      <c r="J62" s="37">
        <v>1386305</v>
      </c>
    </row>
    <row r="63" spans="1:10" ht="19.5" customHeight="1">
      <c r="A63" s="39" t="s">
        <v>78</v>
      </c>
      <c r="B63" s="42"/>
      <c r="C63" s="27"/>
      <c r="D63" s="37">
        <v>1305200</v>
      </c>
      <c r="E63" s="36"/>
      <c r="F63" s="37">
        <v>1200707</v>
      </c>
      <c r="G63" s="36"/>
      <c r="H63" s="37">
        <v>1238482</v>
      </c>
      <c r="I63" s="36"/>
      <c r="J63" s="37">
        <v>1124819</v>
      </c>
    </row>
    <row r="64" spans="1:10" ht="19.5" customHeight="1">
      <c r="A64" s="48" t="s">
        <v>39</v>
      </c>
      <c r="B64" s="33"/>
      <c r="C64" s="24"/>
      <c r="D64" s="36">
        <v>237631</v>
      </c>
      <c r="E64" s="37"/>
      <c r="F64" s="36">
        <v>280022</v>
      </c>
      <c r="G64" s="37"/>
      <c r="H64" s="36">
        <f>158080+1</f>
        <v>158081</v>
      </c>
      <c r="I64" s="37"/>
      <c r="J64" s="36">
        <v>185439</v>
      </c>
    </row>
    <row r="65" spans="1:10" ht="19.5" customHeight="1">
      <c r="A65" s="22" t="s">
        <v>20</v>
      </c>
      <c r="B65" s="24"/>
      <c r="C65" s="24"/>
      <c r="D65" s="41">
        <f>SUM(D53:D64)</f>
        <v>22552488</v>
      </c>
      <c r="E65" s="35"/>
      <c r="F65" s="41">
        <f>SUM(F53:F64)</f>
        <v>22630547</v>
      </c>
      <c r="G65" s="35"/>
      <c r="H65" s="41">
        <f>SUM(H53:H64)</f>
        <v>20569624</v>
      </c>
      <c r="I65" s="35"/>
      <c r="J65" s="41">
        <f>SUM(J53:J64)</f>
        <v>20542147</v>
      </c>
    </row>
    <row r="66" spans="1:10" ht="19.5" customHeight="1">
      <c r="A66" s="22" t="s">
        <v>21</v>
      </c>
      <c r="B66" s="24"/>
      <c r="C66" s="24"/>
      <c r="D66" s="40"/>
      <c r="E66" s="35"/>
      <c r="F66" s="40"/>
      <c r="G66" s="35"/>
      <c r="H66" s="40"/>
      <c r="I66" s="35"/>
      <c r="J66" s="40"/>
    </row>
    <row r="67" spans="1:10" ht="19.5" customHeight="1">
      <c r="A67" s="23" t="s">
        <v>181</v>
      </c>
      <c r="B67" s="42"/>
      <c r="C67" s="24"/>
      <c r="D67" s="40">
        <v>10873</v>
      </c>
      <c r="E67" s="35"/>
      <c r="F67" s="40">
        <v>11890</v>
      </c>
      <c r="G67" s="35"/>
      <c r="H67" s="40">
        <v>0</v>
      </c>
      <c r="I67" s="35"/>
      <c r="J67" s="40">
        <v>0</v>
      </c>
    </row>
    <row r="68" spans="1:10" ht="19.5" customHeight="1">
      <c r="A68" s="23" t="s">
        <v>247</v>
      </c>
      <c r="B68" s="42">
        <v>3</v>
      </c>
      <c r="C68" s="24"/>
      <c r="D68" s="40">
        <v>0</v>
      </c>
      <c r="E68" s="35"/>
      <c r="F68" s="40">
        <v>0</v>
      </c>
      <c r="G68" s="35"/>
      <c r="H68" s="40">
        <v>840000</v>
      </c>
      <c r="I68" s="35"/>
      <c r="J68" s="40">
        <v>840000</v>
      </c>
    </row>
    <row r="69" spans="1:10" ht="19.5" customHeight="1">
      <c r="A69" s="23" t="s">
        <v>40</v>
      </c>
      <c r="B69" s="42">
        <v>19</v>
      </c>
      <c r="C69" s="24"/>
      <c r="D69" s="40">
        <v>9479357</v>
      </c>
      <c r="E69" s="35"/>
      <c r="F69" s="40">
        <v>9581152</v>
      </c>
      <c r="G69" s="35"/>
      <c r="H69" s="40">
        <v>4000000</v>
      </c>
      <c r="I69" s="35"/>
      <c r="J69" s="40">
        <v>4000000</v>
      </c>
    </row>
    <row r="70" spans="1:10" ht="19.5" customHeight="1">
      <c r="A70" s="23" t="s">
        <v>41</v>
      </c>
      <c r="B70" s="42">
        <v>20</v>
      </c>
      <c r="C70" s="24"/>
      <c r="D70" s="40">
        <v>26200000</v>
      </c>
      <c r="E70" s="35"/>
      <c r="F70" s="40">
        <v>26200000</v>
      </c>
      <c r="G70" s="35"/>
      <c r="H70" s="40">
        <v>26200000</v>
      </c>
      <c r="I70" s="35"/>
      <c r="J70" s="40">
        <v>26200000</v>
      </c>
    </row>
    <row r="71" spans="1:10" ht="19.5" customHeight="1">
      <c r="A71" s="23" t="s">
        <v>132</v>
      </c>
      <c r="B71" s="42"/>
      <c r="C71" s="24"/>
      <c r="D71" s="40">
        <v>528920</v>
      </c>
      <c r="E71" s="35"/>
      <c r="F71" s="40">
        <v>508831</v>
      </c>
      <c r="G71" s="35"/>
      <c r="H71" s="40">
        <v>395681</v>
      </c>
      <c r="I71" s="35"/>
      <c r="J71" s="40">
        <v>380348</v>
      </c>
    </row>
    <row r="72" spans="1:10" ht="19.5" customHeight="1">
      <c r="A72" s="23" t="s">
        <v>178</v>
      </c>
      <c r="B72" s="42"/>
      <c r="C72" s="24"/>
      <c r="D72" s="40">
        <v>1430315</v>
      </c>
      <c r="E72" s="35"/>
      <c r="F72" s="40">
        <v>1412899</v>
      </c>
      <c r="G72" s="35"/>
      <c r="H72" s="40">
        <v>0</v>
      </c>
      <c r="I72" s="35"/>
      <c r="J72" s="40">
        <v>0</v>
      </c>
    </row>
    <row r="73" spans="1:10" ht="19.5" customHeight="1">
      <c r="A73" s="23" t="s">
        <v>42</v>
      </c>
      <c r="B73" s="33"/>
      <c r="C73" s="24"/>
      <c r="D73" s="49">
        <v>384180</v>
      </c>
      <c r="E73" s="38"/>
      <c r="F73" s="49">
        <v>383848</v>
      </c>
      <c r="G73" s="38"/>
      <c r="H73" s="49">
        <v>0</v>
      </c>
      <c r="I73" s="38"/>
      <c r="J73" s="49">
        <v>0</v>
      </c>
    </row>
    <row r="74" spans="1:10" ht="19.5" customHeight="1">
      <c r="A74" s="22" t="s">
        <v>22</v>
      </c>
      <c r="B74" s="33"/>
      <c r="C74" s="24"/>
      <c r="D74" s="49">
        <f>SUM(D67:D73)</f>
        <v>38033645</v>
      </c>
      <c r="E74" s="35"/>
      <c r="F74" s="49">
        <f>SUM(F67:F73)</f>
        <v>38098620</v>
      </c>
      <c r="G74" s="35"/>
      <c r="H74" s="49">
        <f>SUM(H67:H73)</f>
        <v>31435681</v>
      </c>
      <c r="I74" s="35"/>
      <c r="J74" s="49">
        <f>SUM(J67:J73)</f>
        <v>31420348</v>
      </c>
    </row>
    <row r="75" spans="1:10" ht="19.5" customHeight="1">
      <c r="A75" s="22" t="s">
        <v>30</v>
      </c>
      <c r="B75" s="33"/>
      <c r="C75" s="24"/>
      <c r="D75" s="49">
        <f>SUM(D65,D74)</f>
        <v>60586133</v>
      </c>
      <c r="E75" s="35"/>
      <c r="F75" s="49">
        <f>SUM(F65,F74)</f>
        <v>60729167</v>
      </c>
      <c r="G75" s="35"/>
      <c r="H75" s="49">
        <f>SUM(H65,H74)</f>
        <v>52005305</v>
      </c>
      <c r="I75" s="35"/>
      <c r="J75" s="49">
        <f>SUM(J65,J74)</f>
        <v>51962495</v>
      </c>
    </row>
    <row r="76" spans="1:10" ht="19.5" customHeight="1">
      <c r="A76" s="22"/>
      <c r="B76" s="33"/>
      <c r="C76" s="24"/>
    </row>
    <row r="77" spans="1:10" ht="19.5" customHeight="1">
      <c r="A77" s="23" t="s">
        <v>1</v>
      </c>
      <c r="B77" s="24"/>
      <c r="C77" s="24"/>
    </row>
    <row r="78" spans="1:10" s="22" customFormat="1" ht="19.5" customHeight="1">
      <c r="A78" s="22" t="s">
        <v>28</v>
      </c>
    </row>
    <row r="79" spans="1:10" s="22" customFormat="1" ht="19.5" customHeight="1">
      <c r="A79" s="22" t="s">
        <v>110</v>
      </c>
    </row>
    <row r="80" spans="1:10" s="22" customFormat="1" ht="19.5" customHeight="1">
      <c r="A80" s="22" t="s">
        <v>242</v>
      </c>
    </row>
    <row r="81" spans="1:11" s="22" customFormat="1" ht="19.5" customHeight="1">
      <c r="J81" s="53" t="s">
        <v>195</v>
      </c>
    </row>
    <row r="82" spans="1:11" s="22" customFormat="1" ht="19.5" customHeight="1">
      <c r="B82" s="25"/>
      <c r="C82" s="26"/>
      <c r="D82" s="149" t="s">
        <v>26</v>
      </c>
      <c r="E82" s="149"/>
      <c r="F82" s="149"/>
      <c r="G82" s="24"/>
      <c r="H82" s="149" t="s">
        <v>27</v>
      </c>
      <c r="I82" s="149"/>
      <c r="J82" s="149"/>
      <c r="K82" s="23"/>
    </row>
    <row r="83" spans="1:11" s="22" customFormat="1" ht="19.5" customHeight="1">
      <c r="B83" s="25"/>
      <c r="C83" s="26"/>
      <c r="D83" s="27" t="s">
        <v>109</v>
      </c>
      <c r="E83" s="25"/>
      <c r="F83" s="27" t="s">
        <v>109</v>
      </c>
      <c r="G83" s="25"/>
      <c r="H83" s="27" t="s">
        <v>109</v>
      </c>
      <c r="I83" s="25"/>
      <c r="J83" s="27" t="s">
        <v>109</v>
      </c>
      <c r="K83" s="28"/>
    </row>
    <row r="84" spans="1:11" s="22" customFormat="1" ht="19.5" customHeight="1">
      <c r="C84" s="26"/>
      <c r="D84" s="30" t="s">
        <v>243</v>
      </c>
      <c r="E84" s="31"/>
      <c r="F84" s="30" t="s">
        <v>244</v>
      </c>
      <c r="G84" s="32"/>
      <c r="H84" s="30" t="s">
        <v>243</v>
      </c>
      <c r="I84" s="31"/>
      <c r="J84" s="30" t="s">
        <v>244</v>
      </c>
    </row>
    <row r="85" spans="1:11" s="22" customFormat="1" ht="19.5" customHeight="1">
      <c r="B85" s="27"/>
      <c r="C85" s="26"/>
      <c r="D85" s="32" t="s">
        <v>196</v>
      </c>
      <c r="E85" s="31"/>
      <c r="F85" s="32" t="s">
        <v>198</v>
      </c>
      <c r="G85" s="32"/>
      <c r="H85" s="32" t="s">
        <v>196</v>
      </c>
      <c r="I85" s="31"/>
      <c r="J85" s="32" t="s">
        <v>198</v>
      </c>
    </row>
    <row r="86" spans="1:11" s="22" customFormat="1" ht="19.5" customHeight="1">
      <c r="B86" s="27"/>
      <c r="C86" s="26"/>
      <c r="D86" s="32" t="s">
        <v>197</v>
      </c>
      <c r="E86" s="31"/>
      <c r="F86" s="32"/>
      <c r="G86" s="32"/>
      <c r="H86" s="32" t="s">
        <v>197</v>
      </c>
      <c r="I86" s="31"/>
      <c r="J86" s="32"/>
    </row>
    <row r="87" spans="1:11" ht="19.5" customHeight="1">
      <c r="A87" s="22" t="s">
        <v>23</v>
      </c>
      <c r="B87" s="33"/>
      <c r="C87" s="24"/>
      <c r="E87" s="24"/>
    </row>
    <row r="88" spans="1:11" ht="19.5" customHeight="1">
      <c r="A88" s="23" t="s">
        <v>43</v>
      </c>
      <c r="B88" s="33"/>
      <c r="C88" s="24"/>
      <c r="E88" s="24"/>
    </row>
    <row r="89" spans="1:11" ht="19.5" customHeight="1">
      <c r="A89" s="23" t="s">
        <v>44</v>
      </c>
      <c r="B89" s="33"/>
      <c r="C89" s="24"/>
      <c r="E89" s="24"/>
    </row>
    <row r="90" spans="1:11" ht="19.5" customHeight="1" thickBot="1">
      <c r="A90" s="23" t="s">
        <v>165</v>
      </c>
      <c r="B90" s="33"/>
      <c r="C90" s="24"/>
      <c r="D90" s="43">
        <v>12031106</v>
      </c>
      <c r="E90" s="35"/>
      <c r="F90" s="43">
        <v>12031106</v>
      </c>
      <c r="G90" s="35"/>
      <c r="H90" s="43">
        <v>12031106</v>
      </c>
      <c r="I90" s="35"/>
      <c r="J90" s="43">
        <v>12031106</v>
      </c>
    </row>
    <row r="91" spans="1:11" ht="19.5" customHeight="1" thickTop="1">
      <c r="A91" s="23" t="s">
        <v>45</v>
      </c>
      <c r="B91" s="33"/>
      <c r="C91" s="24"/>
      <c r="D91" s="34"/>
      <c r="E91" s="34"/>
      <c r="F91" s="34"/>
      <c r="G91" s="34"/>
      <c r="H91" s="34"/>
      <c r="I91" s="34"/>
      <c r="J91" s="34"/>
    </row>
    <row r="92" spans="1:11" ht="19.5" customHeight="1">
      <c r="A92" s="23" t="s">
        <v>249</v>
      </c>
      <c r="B92" s="33"/>
      <c r="C92" s="24"/>
      <c r="D92" s="40">
        <v>11949713</v>
      </c>
      <c r="E92" s="35"/>
      <c r="F92" s="40">
        <v>11949713</v>
      </c>
      <c r="G92" s="35"/>
      <c r="H92" s="40">
        <v>11949713</v>
      </c>
      <c r="I92" s="35"/>
      <c r="J92" s="40">
        <v>11949713</v>
      </c>
    </row>
    <row r="93" spans="1:11" ht="19.5" customHeight="1">
      <c r="A93" s="23" t="s">
        <v>60</v>
      </c>
      <c r="B93" s="33"/>
      <c r="C93" s="24"/>
      <c r="D93" s="40">
        <v>15452854</v>
      </c>
      <c r="E93" s="35"/>
      <c r="F93" s="40">
        <v>15452854</v>
      </c>
      <c r="G93" s="35"/>
      <c r="H93" s="40">
        <v>15452854</v>
      </c>
      <c r="I93" s="35"/>
      <c r="J93" s="40">
        <v>15452854</v>
      </c>
    </row>
    <row r="94" spans="1:11" ht="19.5" customHeight="1">
      <c r="A94" s="23" t="s">
        <v>107</v>
      </c>
      <c r="B94" s="33"/>
      <c r="C94" s="24"/>
      <c r="D94" s="40">
        <v>1227782</v>
      </c>
      <c r="E94" s="35"/>
      <c r="F94" s="40">
        <v>1227782</v>
      </c>
      <c r="G94" s="35"/>
      <c r="H94" s="40">
        <v>1227782</v>
      </c>
      <c r="I94" s="35"/>
      <c r="J94" s="40">
        <v>1227782</v>
      </c>
    </row>
    <row r="95" spans="1:11" ht="19.5" customHeight="1">
      <c r="A95" s="23" t="s">
        <v>5</v>
      </c>
      <c r="B95" s="33"/>
      <c r="C95" s="24"/>
      <c r="D95" s="36"/>
      <c r="E95" s="35"/>
      <c r="F95" s="36"/>
      <c r="G95" s="35"/>
      <c r="H95" s="36"/>
      <c r="I95" s="35"/>
      <c r="J95" s="36"/>
    </row>
    <row r="96" spans="1:11" ht="19.5" customHeight="1">
      <c r="A96" s="23" t="s">
        <v>46</v>
      </c>
      <c r="B96" s="33"/>
      <c r="C96" s="24"/>
      <c r="D96" s="36">
        <v>1203111</v>
      </c>
      <c r="E96" s="35"/>
      <c r="F96" s="36">
        <v>1203111</v>
      </c>
      <c r="G96" s="35"/>
      <c r="H96" s="36">
        <v>1203111</v>
      </c>
      <c r="I96" s="35"/>
      <c r="J96" s="36">
        <v>1203111</v>
      </c>
    </row>
    <row r="97" spans="1:10" ht="19.5" customHeight="1">
      <c r="A97" s="23" t="s">
        <v>47</v>
      </c>
      <c r="B97" s="33"/>
      <c r="C97" s="24"/>
      <c r="D97" s="36">
        <v>21214379</v>
      </c>
      <c r="E97" s="38"/>
      <c r="F97" s="36">
        <v>19291705</v>
      </c>
      <c r="G97" s="38"/>
      <c r="H97" s="36">
        <v>21214379</v>
      </c>
      <c r="I97" s="38"/>
      <c r="J97" s="36">
        <v>19291705</v>
      </c>
    </row>
    <row r="98" spans="1:10" ht="19.5" customHeight="1">
      <c r="A98" s="23" t="s">
        <v>79</v>
      </c>
      <c r="B98" s="33"/>
      <c r="C98" s="24"/>
      <c r="D98" s="50">
        <v>1651987</v>
      </c>
      <c r="E98" s="38"/>
      <c r="F98" s="50">
        <v>857494</v>
      </c>
      <c r="G98" s="38"/>
      <c r="H98" s="50">
        <v>1651987</v>
      </c>
      <c r="I98" s="38"/>
      <c r="J98" s="50">
        <v>857494</v>
      </c>
    </row>
    <row r="99" spans="1:10" ht="19.5" customHeight="1">
      <c r="A99" s="23" t="s">
        <v>81</v>
      </c>
      <c r="B99" s="33"/>
      <c r="C99" s="24"/>
      <c r="D99" s="40">
        <f>SUM(D92:D98)</f>
        <v>52699826</v>
      </c>
      <c r="E99" s="35"/>
      <c r="F99" s="40">
        <f>SUM(F92:F98)</f>
        <v>49982659</v>
      </c>
      <c r="G99" s="35"/>
      <c r="H99" s="40">
        <f>SUM(H92:H98)</f>
        <v>52699826</v>
      </c>
      <c r="I99" s="35"/>
      <c r="J99" s="40">
        <f>SUM(J92:J98)</f>
        <v>49982659</v>
      </c>
    </row>
    <row r="100" spans="1:10" ht="19.5" customHeight="1">
      <c r="A100" s="23" t="s">
        <v>80</v>
      </c>
      <c r="B100" s="33"/>
      <c r="C100" s="24"/>
      <c r="D100" s="49">
        <v>774135</v>
      </c>
      <c r="E100" s="35"/>
      <c r="F100" s="49">
        <v>769062</v>
      </c>
      <c r="G100" s="35"/>
      <c r="H100" s="49">
        <v>0</v>
      </c>
      <c r="I100" s="35"/>
      <c r="J100" s="49">
        <v>0</v>
      </c>
    </row>
    <row r="101" spans="1:10" ht="19.5" customHeight="1">
      <c r="A101" s="22" t="s">
        <v>24</v>
      </c>
      <c r="B101" s="33"/>
      <c r="C101" s="24"/>
      <c r="D101" s="49">
        <f>SUM(D99:D100)</f>
        <v>53473961</v>
      </c>
      <c r="E101" s="35"/>
      <c r="F101" s="49">
        <f>SUM(F99:F100)</f>
        <v>50751721</v>
      </c>
      <c r="G101" s="35"/>
      <c r="H101" s="49">
        <f>SUM(H99:H100)</f>
        <v>52699826</v>
      </c>
      <c r="I101" s="34"/>
      <c r="J101" s="49">
        <f>SUM(J99:J100)</f>
        <v>49982659</v>
      </c>
    </row>
    <row r="102" spans="1:10" ht="19.5" customHeight="1" thickBot="1">
      <c r="A102" s="22" t="s">
        <v>31</v>
      </c>
      <c r="B102" s="33"/>
      <c r="C102" s="24"/>
      <c r="D102" s="51">
        <f>SUM(D75,D101)</f>
        <v>114060094</v>
      </c>
      <c r="E102" s="35"/>
      <c r="F102" s="51">
        <f>SUM(F101,F75)</f>
        <v>111480888</v>
      </c>
      <c r="G102" s="35"/>
      <c r="H102" s="51">
        <f>SUM(H101,H75)</f>
        <v>104705131</v>
      </c>
      <c r="I102" s="34"/>
      <c r="J102" s="51">
        <f>SUM(J101,J75)</f>
        <v>101945154</v>
      </c>
    </row>
    <row r="103" spans="1:10" ht="19.5" customHeight="1" thickTop="1">
      <c r="B103" s="24"/>
      <c r="C103" s="24"/>
      <c r="D103" s="129">
        <f>D102-D38</f>
        <v>0</v>
      </c>
      <c r="E103" s="40"/>
      <c r="F103" s="129">
        <f>F102-F38</f>
        <v>0</v>
      </c>
      <c r="G103" s="40"/>
      <c r="H103" s="129">
        <f>H102-H38</f>
        <v>0</v>
      </c>
      <c r="I103" s="40"/>
      <c r="J103" s="129">
        <f>J102-J38</f>
        <v>0</v>
      </c>
    </row>
    <row r="104" spans="1:10" ht="19.5" customHeight="1">
      <c r="A104" s="23" t="s">
        <v>1</v>
      </c>
      <c r="B104" s="24"/>
      <c r="C104" s="24"/>
      <c r="D104" s="47"/>
      <c r="E104" s="47"/>
      <c r="F104" s="47"/>
      <c r="G104" s="47"/>
      <c r="H104" s="47"/>
      <c r="I104" s="47"/>
      <c r="J104" s="47"/>
    </row>
    <row r="105" spans="1:10" ht="19.5" customHeight="1">
      <c r="B105" s="24"/>
      <c r="C105" s="24"/>
      <c r="D105" s="47"/>
      <c r="E105" s="47"/>
      <c r="F105" s="47"/>
      <c r="G105" s="47"/>
      <c r="H105" s="47"/>
      <c r="I105" s="47"/>
      <c r="J105" s="47"/>
    </row>
    <row r="106" spans="1:10" ht="19.5" customHeight="1">
      <c r="B106" s="24"/>
      <c r="C106" s="24"/>
      <c r="D106" s="47"/>
      <c r="E106" s="47"/>
      <c r="F106" s="47"/>
      <c r="G106" s="47"/>
      <c r="H106" s="47"/>
      <c r="I106" s="47"/>
      <c r="J106" s="47"/>
    </row>
    <row r="107" spans="1:10" ht="19.5" customHeight="1">
      <c r="A107" s="52"/>
      <c r="B107" s="24"/>
      <c r="C107" s="24"/>
      <c r="D107" s="47"/>
      <c r="E107" s="47"/>
      <c r="F107" s="47"/>
      <c r="G107" s="47"/>
      <c r="H107" s="47"/>
      <c r="I107" s="47"/>
      <c r="J107" s="47"/>
    </row>
    <row r="108" spans="1:10" ht="19.5" customHeight="1">
      <c r="A108" s="39"/>
      <c r="B108" s="24"/>
      <c r="C108" s="24"/>
      <c r="D108" s="47"/>
      <c r="E108" s="47"/>
      <c r="F108" s="47"/>
      <c r="G108" s="47"/>
      <c r="H108" s="47"/>
      <c r="I108" s="47"/>
      <c r="J108" s="47"/>
    </row>
    <row r="109" spans="1:10" ht="19.5" customHeight="1">
      <c r="B109" s="24" t="s">
        <v>32</v>
      </c>
      <c r="C109" s="24"/>
      <c r="D109" s="24"/>
      <c r="E109" s="24"/>
      <c r="F109" s="24"/>
      <c r="G109" s="24"/>
    </row>
    <row r="110" spans="1:10" ht="19.5" customHeight="1">
      <c r="A110" s="52"/>
      <c r="B110" s="24"/>
      <c r="C110" s="24"/>
      <c r="D110" s="24"/>
      <c r="E110" s="24"/>
      <c r="F110" s="24"/>
      <c r="G110" s="24"/>
    </row>
  </sheetData>
  <mergeCells count="6">
    <mergeCell ref="D5:F5"/>
    <mergeCell ref="H5:J5"/>
    <mergeCell ref="D45:F45"/>
    <mergeCell ref="H45:J45"/>
    <mergeCell ref="D82:F82"/>
    <mergeCell ref="H82:J82"/>
  </mergeCells>
  <printOptions gridLinesSet="0"/>
  <pageMargins left="0.78740157480314965" right="0.19685039370078741" top="0.78740157480314965" bottom="0.19685039370078741" header="0.19685039370078741" footer="0.19685039370078741"/>
  <pageSetup paperSize="9" scale="74" orientation="portrait" r:id="rId1"/>
  <headerFooter alignWithMargins="0">
    <oddFooter>&amp;R&amp;P</oddFooter>
  </headerFooter>
  <rowBreaks count="2" manualBreakCount="2">
    <brk id="40" max="16383" man="1"/>
    <brk id="77" max="16383" man="1"/>
  </rowBreaks>
  <colBreaks count="1" manualBreakCount="1">
    <brk id="10" max="9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showGridLines="0" topLeftCell="A51" zoomScale="80" zoomScaleNormal="80" zoomScaleSheetLayoutView="100" workbookViewId="0">
      <selection activeCell="H60" sqref="H60"/>
    </sheetView>
  </sheetViews>
  <sheetFormatPr defaultColWidth="10.7109375" defaultRowHeight="15" customHeight="1"/>
  <cols>
    <col min="1" max="1" width="42.7109375" style="19" customWidth="1"/>
    <col min="2" max="2" width="7.140625" style="19" customWidth="1"/>
    <col min="3" max="3" width="1.7109375" style="19" customWidth="1"/>
    <col min="4" max="4" width="12.5703125" style="19" customWidth="1"/>
    <col min="5" max="5" width="1.28515625" style="19" customWidth="1"/>
    <col min="6" max="6" width="12.5703125" style="19" customWidth="1"/>
    <col min="7" max="7" width="1.28515625" style="19" customWidth="1"/>
    <col min="8" max="8" width="12.5703125" style="19" customWidth="1"/>
    <col min="9" max="9" width="1.28515625" style="19" customWidth="1"/>
    <col min="10" max="10" width="12.5703125" style="19" customWidth="1"/>
    <col min="11" max="11" width="0.85546875" style="19" customWidth="1"/>
    <col min="12" max="16384" width="10.7109375" style="19"/>
  </cols>
  <sheetData>
    <row r="1" spans="1:10" s="54" customFormat="1" ht="15" customHeight="1">
      <c r="J1" s="56" t="s">
        <v>199</v>
      </c>
    </row>
    <row r="2" spans="1:10" s="54" customFormat="1" ht="15" customHeight="1">
      <c r="A2" s="54" t="s">
        <v>28</v>
      </c>
    </row>
    <row r="3" spans="1:10" s="54" customFormat="1" ht="15" customHeight="1">
      <c r="A3" s="54" t="s">
        <v>134</v>
      </c>
    </row>
    <row r="4" spans="1:10" s="54" customFormat="1" ht="15" customHeight="1">
      <c r="A4" s="3" t="s">
        <v>237</v>
      </c>
    </row>
    <row r="5" spans="1:10" ht="15" customHeight="1">
      <c r="A5" s="55"/>
      <c r="B5" s="55"/>
      <c r="C5" s="55"/>
      <c r="D5" s="55"/>
      <c r="E5" s="55"/>
      <c r="F5" s="55"/>
      <c r="G5" s="55"/>
      <c r="H5" s="55"/>
      <c r="I5" s="55"/>
      <c r="J5" s="56" t="s">
        <v>209</v>
      </c>
    </row>
    <row r="6" spans="1:10" s="16" customFormat="1" ht="15" customHeight="1">
      <c r="D6" s="57"/>
      <c r="E6" s="57" t="s">
        <v>26</v>
      </c>
      <c r="F6" s="57"/>
      <c r="G6" s="54"/>
      <c r="H6" s="58"/>
      <c r="I6" s="57" t="s">
        <v>27</v>
      </c>
      <c r="J6" s="58"/>
    </row>
    <row r="7" spans="1:10" s="16" customFormat="1" ht="15" customHeight="1">
      <c r="B7" s="79" t="s">
        <v>0</v>
      </c>
      <c r="D7" s="59" t="s">
        <v>238</v>
      </c>
      <c r="E7" s="60"/>
      <c r="F7" s="59" t="s">
        <v>214</v>
      </c>
      <c r="G7" s="61"/>
      <c r="H7" s="59" t="s">
        <v>238</v>
      </c>
      <c r="I7" s="60"/>
      <c r="J7" s="59" t="s">
        <v>214</v>
      </c>
    </row>
    <row r="8" spans="1:10" s="16" customFormat="1" ht="15" customHeight="1">
      <c r="B8" s="83"/>
      <c r="D8" s="90"/>
      <c r="E8" s="60"/>
      <c r="F8" s="90"/>
      <c r="G8" s="61"/>
      <c r="H8" s="90"/>
      <c r="I8" s="60"/>
      <c r="J8" s="90"/>
    </row>
    <row r="9" spans="1:10" ht="15" customHeight="1">
      <c r="A9" s="54" t="s">
        <v>135</v>
      </c>
      <c r="B9" s="16"/>
      <c r="C9" s="16"/>
      <c r="D9" s="16"/>
      <c r="E9" s="16"/>
      <c r="F9" s="16"/>
    </row>
    <row r="10" spans="1:10" ht="15" customHeight="1">
      <c r="A10" s="19" t="s">
        <v>136</v>
      </c>
      <c r="B10" s="80"/>
      <c r="C10" s="16"/>
      <c r="D10" s="62">
        <v>5698245</v>
      </c>
      <c r="E10" s="62"/>
      <c r="F10" s="62">
        <v>7974515</v>
      </c>
      <c r="G10" s="62"/>
      <c r="H10" s="62">
        <v>5612893</v>
      </c>
      <c r="I10" s="62"/>
      <c r="J10" s="62">
        <v>7610643</v>
      </c>
    </row>
    <row r="11" spans="1:10" ht="15" customHeight="1">
      <c r="A11" s="19" t="s">
        <v>137</v>
      </c>
      <c r="B11" s="80"/>
      <c r="C11" s="16"/>
      <c r="D11" s="62">
        <v>1250486</v>
      </c>
      <c r="E11" s="62"/>
      <c r="F11" s="62">
        <v>923506</v>
      </c>
      <c r="G11" s="62"/>
      <c r="H11" s="62">
        <v>0</v>
      </c>
      <c r="I11" s="62"/>
      <c r="J11" s="62">
        <v>0</v>
      </c>
    </row>
    <row r="12" spans="1:10" ht="15" customHeight="1">
      <c r="A12" s="19" t="s">
        <v>138</v>
      </c>
      <c r="B12" s="80"/>
      <c r="C12" s="16"/>
      <c r="D12" s="64"/>
      <c r="E12" s="62"/>
      <c r="F12" s="64"/>
      <c r="G12" s="62"/>
      <c r="H12" s="64"/>
      <c r="I12" s="62"/>
      <c r="J12" s="64"/>
    </row>
    <row r="13" spans="1:10" ht="15" customHeight="1">
      <c r="A13" s="19" t="s">
        <v>200</v>
      </c>
      <c r="B13" s="80"/>
      <c r="C13" s="16"/>
      <c r="D13" s="63">
        <v>43343</v>
      </c>
      <c r="E13" s="62"/>
      <c r="F13" s="63">
        <v>34856</v>
      </c>
      <c r="G13" s="62"/>
      <c r="H13" s="64">
        <v>16358</v>
      </c>
      <c r="I13" s="62"/>
      <c r="J13" s="64">
        <v>10498</v>
      </c>
    </row>
    <row r="14" spans="1:10" ht="15" customHeight="1">
      <c r="A14" s="19" t="s">
        <v>48</v>
      </c>
      <c r="B14" s="80"/>
      <c r="C14" s="16"/>
      <c r="D14" s="64">
        <v>19977</v>
      </c>
      <c r="E14" s="62"/>
      <c r="F14" s="64">
        <v>10410</v>
      </c>
      <c r="G14" s="62"/>
      <c r="H14" s="63">
        <v>125016</v>
      </c>
      <c r="I14" s="62"/>
      <c r="J14" s="63">
        <v>129608</v>
      </c>
    </row>
    <row r="15" spans="1:10" ht="15" customHeight="1">
      <c r="A15" s="19" t="s">
        <v>139</v>
      </c>
      <c r="B15" s="80" t="s">
        <v>14</v>
      </c>
      <c r="C15" s="16"/>
      <c r="D15" s="64">
        <v>95135</v>
      </c>
      <c r="E15" s="62"/>
      <c r="F15" s="64">
        <v>93199</v>
      </c>
      <c r="G15" s="62"/>
      <c r="H15" s="63">
        <v>87240</v>
      </c>
      <c r="I15" s="62"/>
      <c r="J15" s="63">
        <v>86302</v>
      </c>
    </row>
    <row r="16" spans="1:10" ht="15" customHeight="1">
      <c r="A16" s="19" t="s">
        <v>227</v>
      </c>
      <c r="B16" s="80"/>
      <c r="C16" s="16"/>
      <c r="D16" s="64">
        <v>1749</v>
      </c>
      <c r="E16" s="62"/>
      <c r="F16" s="64">
        <v>1334</v>
      </c>
      <c r="G16" s="62"/>
      <c r="H16" s="63">
        <v>1749</v>
      </c>
      <c r="I16" s="62"/>
      <c r="J16" s="63">
        <v>1334</v>
      </c>
    </row>
    <row r="17" spans="1:10" ht="15" customHeight="1">
      <c r="A17" s="19" t="s">
        <v>210</v>
      </c>
      <c r="B17" s="80"/>
      <c r="C17" s="16"/>
      <c r="D17" s="62">
        <v>722</v>
      </c>
      <c r="E17" s="62"/>
      <c r="F17" s="62">
        <v>0</v>
      </c>
      <c r="G17" s="62"/>
      <c r="H17" s="62">
        <v>722</v>
      </c>
      <c r="I17" s="62"/>
      <c r="J17" s="62">
        <v>0</v>
      </c>
    </row>
    <row r="18" spans="1:10" ht="15" customHeight="1">
      <c r="A18" s="19" t="s">
        <v>140</v>
      </c>
      <c r="B18" s="80"/>
      <c r="C18" s="16"/>
      <c r="D18" s="65">
        <v>18149</v>
      </c>
      <c r="E18" s="66"/>
      <c r="F18" s="65">
        <v>69534</v>
      </c>
      <c r="G18" s="66"/>
      <c r="H18" s="65">
        <v>7778</v>
      </c>
      <c r="I18" s="66"/>
      <c r="J18" s="65">
        <v>69147</v>
      </c>
    </row>
    <row r="19" spans="1:10" ht="15" customHeight="1">
      <c r="A19" s="54" t="s">
        <v>141</v>
      </c>
      <c r="B19" s="16"/>
      <c r="C19" s="16"/>
      <c r="D19" s="65">
        <f>SUM(D10:D18)</f>
        <v>7127806</v>
      </c>
      <c r="E19" s="62"/>
      <c r="F19" s="65">
        <f>SUM(F10:F18)</f>
        <v>9107354</v>
      </c>
      <c r="G19" s="62"/>
      <c r="H19" s="65">
        <f>SUM(H10:H18)</f>
        <v>5851756</v>
      </c>
      <c r="I19" s="62"/>
      <c r="J19" s="65">
        <f>SUM(J10:J18)</f>
        <v>7907532</v>
      </c>
    </row>
    <row r="20" spans="1:10" ht="15" customHeight="1">
      <c r="A20" s="54" t="s">
        <v>142</v>
      </c>
      <c r="B20" s="16"/>
      <c r="C20" s="16"/>
      <c r="D20" s="62"/>
      <c r="E20" s="62"/>
      <c r="F20" s="62"/>
      <c r="G20" s="62"/>
      <c r="H20" s="62"/>
      <c r="I20" s="62"/>
      <c r="J20" s="62"/>
    </row>
    <row r="21" spans="1:10" ht="15" customHeight="1">
      <c r="A21" s="19" t="s">
        <v>143</v>
      </c>
      <c r="B21" s="80"/>
      <c r="C21" s="16"/>
      <c r="D21" s="62">
        <v>3856883</v>
      </c>
      <c r="E21" s="62"/>
      <c r="F21" s="62">
        <v>5015030</v>
      </c>
      <c r="G21" s="62"/>
      <c r="H21" s="62">
        <v>3810783</v>
      </c>
      <c r="I21" s="62"/>
      <c r="J21" s="62">
        <v>4768343</v>
      </c>
    </row>
    <row r="22" spans="1:10" ht="15" customHeight="1">
      <c r="A22" s="19" t="s">
        <v>144</v>
      </c>
      <c r="B22" s="80"/>
      <c r="C22" s="16"/>
      <c r="D22" s="62">
        <v>870466</v>
      </c>
      <c r="E22" s="62"/>
      <c r="F22" s="62">
        <v>704712</v>
      </c>
      <c r="G22" s="62"/>
      <c r="H22" s="62">
        <v>0</v>
      </c>
      <c r="I22" s="62"/>
      <c r="J22" s="62">
        <v>0</v>
      </c>
    </row>
    <row r="23" spans="1:10" ht="15" customHeight="1">
      <c r="A23" s="19" t="s">
        <v>145</v>
      </c>
      <c r="C23" s="16"/>
      <c r="D23" s="62">
        <v>167034</v>
      </c>
      <c r="E23" s="62"/>
      <c r="F23" s="62">
        <v>234746</v>
      </c>
      <c r="G23" s="62"/>
      <c r="H23" s="62">
        <v>112051</v>
      </c>
      <c r="I23" s="62"/>
      <c r="J23" s="62">
        <v>199394</v>
      </c>
    </row>
    <row r="24" spans="1:10" ht="15" customHeight="1">
      <c r="A24" s="19" t="s">
        <v>146</v>
      </c>
      <c r="B24" s="80"/>
      <c r="C24" s="16"/>
      <c r="D24" s="62">
        <v>218417</v>
      </c>
      <c r="E24" s="62"/>
      <c r="F24" s="62">
        <v>307195</v>
      </c>
      <c r="G24" s="62"/>
      <c r="H24" s="62">
        <v>214882</v>
      </c>
      <c r="I24" s="62"/>
      <c r="J24" s="62">
        <v>292605</v>
      </c>
    </row>
    <row r="25" spans="1:10" ht="15" customHeight="1">
      <c r="A25" s="19" t="s">
        <v>147</v>
      </c>
      <c r="B25" s="16"/>
      <c r="C25" s="16"/>
      <c r="D25" s="19">
        <v>585930</v>
      </c>
      <c r="E25" s="62"/>
      <c r="F25" s="19">
        <v>557092</v>
      </c>
      <c r="G25" s="62"/>
      <c r="H25" s="62">
        <v>467570</v>
      </c>
      <c r="I25" s="62"/>
      <c r="J25" s="62">
        <v>440181</v>
      </c>
    </row>
    <row r="26" spans="1:10" ht="15" customHeight="1">
      <c r="A26" s="19" t="s">
        <v>148</v>
      </c>
      <c r="D26" s="66"/>
      <c r="E26" s="66"/>
      <c r="F26" s="66"/>
      <c r="G26" s="66"/>
      <c r="H26" s="66"/>
      <c r="I26" s="66"/>
      <c r="J26" s="66"/>
    </row>
    <row r="27" spans="1:10" ht="15" customHeight="1">
      <c r="A27" s="19" t="s">
        <v>211</v>
      </c>
      <c r="B27" s="80"/>
      <c r="C27" s="16"/>
      <c r="D27" s="67">
        <v>0</v>
      </c>
      <c r="E27" s="66"/>
      <c r="F27" s="67">
        <v>772</v>
      </c>
      <c r="G27" s="66"/>
      <c r="H27" s="62">
        <v>0</v>
      </c>
      <c r="I27" s="67"/>
      <c r="J27" s="62">
        <v>764</v>
      </c>
    </row>
    <row r="28" spans="1:10" ht="15" customHeight="1">
      <c r="A28" s="19" t="s">
        <v>204</v>
      </c>
      <c r="B28" s="16"/>
      <c r="C28" s="16"/>
      <c r="D28" s="68">
        <v>2710</v>
      </c>
      <c r="E28" s="66"/>
      <c r="F28" s="68">
        <v>124131</v>
      </c>
      <c r="G28" s="66"/>
      <c r="H28" s="65">
        <v>1203</v>
      </c>
      <c r="I28" s="67"/>
      <c r="J28" s="65">
        <v>124131</v>
      </c>
    </row>
    <row r="29" spans="1:10" ht="15" customHeight="1">
      <c r="A29" s="54" t="s">
        <v>149</v>
      </c>
      <c r="B29" s="16"/>
      <c r="C29" s="16"/>
      <c r="D29" s="65">
        <f>SUM(D21:D28)</f>
        <v>5701440</v>
      </c>
      <c r="E29" s="62"/>
      <c r="F29" s="65">
        <f>SUM(F21:F28)</f>
        <v>6943678</v>
      </c>
      <c r="G29" s="62"/>
      <c r="H29" s="65">
        <f>SUM(H21:H28)</f>
        <v>4606489</v>
      </c>
      <c r="I29" s="62"/>
      <c r="J29" s="65">
        <f>SUM(J21:J28)</f>
        <v>5825418</v>
      </c>
    </row>
    <row r="30" spans="1:10" ht="15" customHeight="1">
      <c r="A30" s="54" t="s">
        <v>256</v>
      </c>
      <c r="B30" s="16"/>
      <c r="C30" s="16"/>
      <c r="D30" s="66"/>
      <c r="E30" s="62"/>
      <c r="F30" s="66"/>
      <c r="G30" s="62"/>
      <c r="H30" s="66"/>
      <c r="I30" s="62"/>
      <c r="J30" s="66"/>
    </row>
    <row r="31" spans="1:10" ht="15" customHeight="1">
      <c r="A31" s="54" t="s">
        <v>212</v>
      </c>
      <c r="B31" s="16"/>
      <c r="C31" s="16"/>
    </row>
    <row r="32" spans="1:10" ht="15" customHeight="1">
      <c r="A32" s="54" t="s">
        <v>213</v>
      </c>
      <c r="B32" s="16"/>
      <c r="C32" s="16"/>
      <c r="D32" s="66">
        <f>D19-D29</f>
        <v>1426366</v>
      </c>
      <c r="E32" s="62"/>
      <c r="F32" s="66">
        <f>F19-F29</f>
        <v>2163676</v>
      </c>
      <c r="G32" s="62"/>
      <c r="H32" s="66">
        <f>H19-H29</f>
        <v>1245267</v>
      </c>
      <c r="I32" s="62"/>
      <c r="J32" s="66">
        <f>J19-J29</f>
        <v>2082114</v>
      </c>
    </row>
    <row r="33" spans="1:10" ht="15" customHeight="1">
      <c r="A33" s="19" t="s">
        <v>257</v>
      </c>
      <c r="B33" s="80">
        <v>9</v>
      </c>
      <c r="C33" s="16"/>
      <c r="D33" s="66">
        <v>0</v>
      </c>
      <c r="E33" s="62"/>
      <c r="F33" s="66">
        <v>0</v>
      </c>
      <c r="G33" s="62"/>
      <c r="H33" s="66">
        <v>81081</v>
      </c>
      <c r="I33" s="62"/>
      <c r="J33" s="66">
        <v>135886</v>
      </c>
    </row>
    <row r="34" spans="1:10" ht="15" customHeight="1">
      <c r="A34" s="19" t="s">
        <v>150</v>
      </c>
      <c r="B34" s="80">
        <v>10</v>
      </c>
      <c r="C34" s="16"/>
      <c r="D34" s="65">
        <v>857810</v>
      </c>
      <c r="E34" s="66"/>
      <c r="F34" s="65">
        <v>778236</v>
      </c>
      <c r="G34" s="66"/>
      <c r="H34" s="65">
        <v>857810</v>
      </c>
      <c r="I34" s="66"/>
      <c r="J34" s="65">
        <v>778236</v>
      </c>
    </row>
    <row r="35" spans="1:10" ht="15" customHeight="1">
      <c r="A35" s="54" t="s">
        <v>151</v>
      </c>
      <c r="B35" s="80"/>
      <c r="C35" s="16"/>
      <c r="D35" s="14">
        <f>SUM(D32:D34)</f>
        <v>2284176</v>
      </c>
      <c r="E35" s="66"/>
      <c r="F35" s="14">
        <f>SUM(F32:F34)</f>
        <v>2941912</v>
      </c>
      <c r="G35" s="66"/>
      <c r="H35" s="14">
        <f>SUM(H32:H34)</f>
        <v>2184158</v>
      </c>
      <c r="I35" s="66"/>
      <c r="J35" s="14">
        <f>SUM(J32:J34)</f>
        <v>2996236</v>
      </c>
    </row>
    <row r="36" spans="1:10" ht="15" customHeight="1">
      <c r="A36" s="19" t="s">
        <v>152</v>
      </c>
      <c r="B36" s="80"/>
      <c r="C36" s="16"/>
      <c r="D36" s="69">
        <v>-176517</v>
      </c>
      <c r="E36" s="66"/>
      <c r="F36" s="69">
        <v>-193076</v>
      </c>
      <c r="G36" s="66"/>
      <c r="H36" s="69">
        <v>-132904</v>
      </c>
      <c r="I36" s="66"/>
      <c r="J36" s="69">
        <v>-137317</v>
      </c>
    </row>
    <row r="37" spans="1:10" ht="15" customHeight="1">
      <c r="A37" s="54" t="s">
        <v>111</v>
      </c>
      <c r="B37" s="80"/>
      <c r="C37" s="16"/>
      <c r="D37" s="14">
        <f>SUM(D35:D36)</f>
        <v>2107659</v>
      </c>
      <c r="E37" s="66"/>
      <c r="F37" s="14">
        <f>SUM(F35:F36)</f>
        <v>2748836</v>
      </c>
      <c r="G37" s="66"/>
      <c r="H37" s="14">
        <f>SUM(H35:H36)</f>
        <v>2051254</v>
      </c>
      <c r="I37" s="66"/>
      <c r="J37" s="14">
        <f>SUM(J35:J36)</f>
        <v>2858919</v>
      </c>
    </row>
    <row r="38" spans="1:10" ht="15" customHeight="1">
      <c r="A38" s="19" t="s">
        <v>153</v>
      </c>
      <c r="B38" s="80">
        <v>22</v>
      </c>
      <c r="C38" s="16"/>
      <c r="D38" s="69">
        <v>-276783</v>
      </c>
      <c r="E38" s="64"/>
      <c r="F38" s="69">
        <v>-275400</v>
      </c>
      <c r="G38" s="64"/>
      <c r="H38" s="69">
        <v>-225451</v>
      </c>
      <c r="I38" s="64"/>
      <c r="J38" s="69">
        <v>-393242</v>
      </c>
    </row>
    <row r="39" spans="1:10" ht="15" customHeight="1" thickBot="1">
      <c r="A39" s="54" t="s">
        <v>201</v>
      </c>
      <c r="C39" s="16"/>
      <c r="D39" s="82">
        <f>SUM(D37:D38)</f>
        <v>1830876</v>
      </c>
      <c r="E39" s="62"/>
      <c r="F39" s="82">
        <f>SUM(F37:F38)</f>
        <v>2473436</v>
      </c>
      <c r="G39" s="62"/>
      <c r="H39" s="82">
        <f>SUM(H37:H38)</f>
        <v>1825803</v>
      </c>
      <c r="I39" s="62"/>
      <c r="J39" s="82">
        <f>SUM(J37:J38)</f>
        <v>2465677</v>
      </c>
    </row>
    <row r="40" spans="1:10" ht="15" customHeight="1" thickTop="1">
      <c r="B40" s="16"/>
      <c r="C40" s="16"/>
      <c r="D40" s="16"/>
      <c r="E40" s="16"/>
      <c r="F40" s="16"/>
    </row>
    <row r="41" spans="1:10" ht="15" customHeight="1">
      <c r="A41" s="54" t="s">
        <v>154</v>
      </c>
      <c r="B41" s="80"/>
      <c r="C41" s="16"/>
      <c r="D41" s="132"/>
      <c r="E41" s="15"/>
      <c r="F41" s="132"/>
      <c r="G41" s="15"/>
      <c r="H41" s="132"/>
      <c r="I41" s="15"/>
      <c r="J41" s="132"/>
    </row>
    <row r="42" spans="1:10" ht="15" customHeight="1" thickBot="1">
      <c r="A42" s="19" t="s">
        <v>155</v>
      </c>
      <c r="B42" s="80"/>
      <c r="C42" s="16"/>
      <c r="D42" s="15">
        <f>D39-D43</f>
        <v>1825803</v>
      </c>
      <c r="E42" s="15"/>
      <c r="F42" s="15">
        <f>F39-F43</f>
        <v>2465677</v>
      </c>
      <c r="G42" s="15"/>
      <c r="H42" s="84">
        <f>H39</f>
        <v>1825803</v>
      </c>
      <c r="I42" s="15"/>
      <c r="J42" s="84">
        <f>J39</f>
        <v>2465677</v>
      </c>
    </row>
    <row r="43" spans="1:10" ht="15" customHeight="1" thickTop="1">
      <c r="A43" s="19" t="s">
        <v>156</v>
      </c>
      <c r="B43" s="81"/>
      <c r="C43" s="16"/>
      <c r="D43" s="85">
        <v>5073</v>
      </c>
      <c r="E43" s="15"/>
      <c r="F43" s="85">
        <v>7759</v>
      </c>
      <c r="G43" s="15"/>
      <c r="H43" s="15"/>
      <c r="I43" s="15"/>
      <c r="J43" s="15"/>
    </row>
    <row r="44" spans="1:10" ht="15" customHeight="1" thickBot="1">
      <c r="B44" s="80"/>
      <c r="C44" s="16"/>
      <c r="D44" s="84">
        <f>SUM(D42:D43)</f>
        <v>1830876</v>
      </c>
      <c r="E44" s="15"/>
      <c r="F44" s="84">
        <f>SUM(F42:F43)</f>
        <v>2473436</v>
      </c>
      <c r="G44" s="15"/>
      <c r="H44" s="15"/>
      <c r="I44" s="15"/>
      <c r="J44" s="15"/>
    </row>
    <row r="45" spans="1:10" ht="15" customHeight="1" thickTop="1">
      <c r="B45" s="80"/>
      <c r="C45" s="16"/>
      <c r="D45" s="133">
        <f>D42-H42</f>
        <v>0</v>
      </c>
      <c r="E45" s="15"/>
      <c r="F45" s="133">
        <f>F42-J42</f>
        <v>0</v>
      </c>
      <c r="G45" s="15"/>
      <c r="H45" s="15"/>
      <c r="I45" s="15"/>
      <c r="J45" s="15"/>
    </row>
    <row r="46" spans="1:10" ht="15" customHeight="1">
      <c r="A46" s="86" t="s">
        <v>157</v>
      </c>
      <c r="B46" s="80">
        <v>23</v>
      </c>
      <c r="C46" s="16"/>
      <c r="G46" s="15"/>
      <c r="H46" s="15"/>
      <c r="I46" s="15"/>
      <c r="J46" s="15"/>
    </row>
    <row r="47" spans="1:10" ht="15" customHeight="1">
      <c r="A47" s="86" t="s">
        <v>158</v>
      </c>
      <c r="B47" s="80"/>
      <c r="C47" s="16"/>
      <c r="D47" s="83"/>
      <c r="E47" s="83"/>
      <c r="F47" s="83"/>
      <c r="G47" s="15"/>
      <c r="H47" s="15"/>
      <c r="I47" s="15"/>
      <c r="J47" s="15"/>
    </row>
    <row r="48" spans="1:10" ht="15" customHeight="1" thickBot="1">
      <c r="A48" s="19" t="s">
        <v>159</v>
      </c>
      <c r="B48" s="16"/>
      <c r="C48" s="16"/>
      <c r="D48" s="87">
        <v>0.15279061582222528</v>
      </c>
      <c r="E48" s="88"/>
      <c r="F48" s="87">
        <v>0.21</v>
      </c>
      <c r="G48" s="106"/>
      <c r="H48" s="87">
        <v>0.15279061582222528</v>
      </c>
      <c r="I48" s="106"/>
      <c r="J48" s="87">
        <v>0.21</v>
      </c>
    </row>
    <row r="49" spans="1:10" ht="15" customHeight="1" thickTop="1">
      <c r="B49" s="16"/>
      <c r="C49" s="16"/>
    </row>
    <row r="50" spans="1:10" ht="15" customHeight="1">
      <c r="A50" s="19" t="s">
        <v>1</v>
      </c>
      <c r="B50" s="16"/>
      <c r="C50" s="16"/>
      <c r="D50" s="16"/>
      <c r="E50" s="16"/>
      <c r="F50" s="16"/>
    </row>
    <row r="51" spans="1:10" s="54" customFormat="1" ht="15" customHeight="1">
      <c r="J51" s="56" t="s">
        <v>199</v>
      </c>
    </row>
    <row r="52" spans="1:10" s="54" customFormat="1" ht="15" customHeight="1">
      <c r="A52" s="54" t="s">
        <v>28</v>
      </c>
    </row>
    <row r="53" spans="1:10" s="54" customFormat="1" ht="15" customHeight="1">
      <c r="A53" s="54" t="s">
        <v>160</v>
      </c>
    </row>
    <row r="54" spans="1:10" s="54" customFormat="1" ht="15" customHeight="1">
      <c r="A54" s="3" t="s">
        <v>237</v>
      </c>
    </row>
    <row r="55" spans="1:10" ht="15" customHeight="1">
      <c r="A55" s="55"/>
      <c r="B55" s="55"/>
      <c r="C55" s="55"/>
      <c r="D55" s="55"/>
      <c r="E55" s="55"/>
      <c r="F55" s="55"/>
      <c r="G55" s="55"/>
      <c r="H55" s="55"/>
      <c r="I55" s="55"/>
      <c r="J55" s="56" t="s">
        <v>195</v>
      </c>
    </row>
    <row r="56" spans="1:10" s="16" customFormat="1" ht="15" customHeight="1">
      <c r="D56" s="57"/>
      <c r="E56" s="57" t="s">
        <v>26</v>
      </c>
      <c r="F56" s="57"/>
      <c r="G56" s="54"/>
      <c r="H56" s="58"/>
      <c r="I56" s="57" t="s">
        <v>27</v>
      </c>
      <c r="J56" s="58"/>
    </row>
    <row r="57" spans="1:10" s="16" customFormat="1" ht="15" customHeight="1">
      <c r="B57" s="59" t="s">
        <v>0</v>
      </c>
      <c r="D57" s="89" t="s">
        <v>238</v>
      </c>
      <c r="E57" s="60"/>
      <c r="F57" s="89" t="s">
        <v>214</v>
      </c>
      <c r="G57" s="61"/>
      <c r="H57" s="89" t="s">
        <v>238</v>
      </c>
      <c r="I57" s="60"/>
      <c r="J57" s="89" t="s">
        <v>214</v>
      </c>
    </row>
    <row r="58" spans="1:10" s="16" customFormat="1" ht="15" customHeight="1">
      <c r="B58" s="90"/>
      <c r="D58" s="90"/>
      <c r="E58" s="60"/>
      <c r="F58" s="90"/>
      <c r="G58" s="61"/>
      <c r="H58" s="90"/>
      <c r="I58" s="60"/>
      <c r="J58" s="90"/>
    </row>
    <row r="59" spans="1:10" s="16" customFormat="1" ht="15" customHeight="1">
      <c r="B59" s="83"/>
      <c r="D59" s="90"/>
      <c r="E59" s="60"/>
      <c r="F59" s="90"/>
      <c r="G59" s="61"/>
      <c r="H59" s="90"/>
      <c r="I59" s="60"/>
      <c r="J59" s="90"/>
    </row>
    <row r="60" spans="1:10" ht="15" customHeight="1" thickBot="1">
      <c r="A60" s="91" t="s">
        <v>201</v>
      </c>
      <c r="B60" s="80"/>
      <c r="C60" s="16"/>
      <c r="D60" s="100">
        <f>D44</f>
        <v>1830876</v>
      </c>
      <c r="E60" s="92"/>
      <c r="F60" s="100">
        <f>F44</f>
        <v>2473436</v>
      </c>
      <c r="G60" s="93"/>
      <c r="H60" s="100">
        <f>H42</f>
        <v>1825803</v>
      </c>
      <c r="I60" s="94"/>
      <c r="J60" s="100">
        <f>J42</f>
        <v>2465677</v>
      </c>
    </row>
    <row r="61" spans="1:10" ht="15" customHeight="1" thickTop="1">
      <c r="A61" s="95"/>
      <c r="B61" s="16"/>
      <c r="C61" s="16"/>
      <c r="D61" s="94"/>
      <c r="E61" s="96"/>
      <c r="F61" s="94"/>
      <c r="G61" s="94"/>
      <c r="H61" s="96"/>
      <c r="I61" s="94"/>
      <c r="J61" s="96"/>
    </row>
    <row r="62" spans="1:10" ht="15" customHeight="1">
      <c r="A62" s="91" t="s">
        <v>161</v>
      </c>
      <c r="B62" s="16"/>
      <c r="C62" s="16"/>
      <c r="D62" s="93"/>
      <c r="E62" s="92"/>
      <c r="F62" s="93"/>
      <c r="G62" s="93"/>
      <c r="H62" s="92"/>
      <c r="I62" s="94"/>
      <c r="J62" s="92"/>
    </row>
    <row r="63" spans="1:10" ht="15" customHeight="1">
      <c r="A63" s="97" t="s">
        <v>184</v>
      </c>
      <c r="B63" s="16"/>
      <c r="C63" s="16"/>
      <c r="D63" s="134"/>
      <c r="E63" s="135"/>
      <c r="F63" s="134"/>
      <c r="G63" s="134"/>
      <c r="H63" s="135"/>
      <c r="I63" s="136"/>
      <c r="J63" s="135"/>
    </row>
    <row r="64" spans="1:10" ht="15" customHeight="1">
      <c r="A64" s="97" t="s">
        <v>191</v>
      </c>
      <c r="B64" s="16"/>
      <c r="C64" s="16"/>
      <c r="D64" s="134"/>
      <c r="E64" s="135"/>
      <c r="F64" s="134"/>
      <c r="G64" s="134"/>
      <c r="H64" s="135"/>
      <c r="I64" s="136"/>
      <c r="J64" s="135"/>
    </row>
    <row r="65" spans="1:10" ht="15" customHeight="1">
      <c r="A65" s="95" t="s">
        <v>258</v>
      </c>
      <c r="B65" s="16"/>
      <c r="C65" s="16"/>
    </row>
    <row r="66" spans="1:10" ht="15" customHeight="1">
      <c r="A66" s="95" t="s">
        <v>164</v>
      </c>
      <c r="B66" s="80">
        <v>21</v>
      </c>
      <c r="C66" s="16"/>
      <c r="D66" s="96">
        <v>566450</v>
      </c>
      <c r="E66" s="96"/>
      <c r="F66" s="96">
        <v>2399026</v>
      </c>
      <c r="G66" s="96"/>
      <c r="H66" s="136">
        <v>426949</v>
      </c>
      <c r="I66" s="94"/>
      <c r="J66" s="136">
        <v>2363487</v>
      </c>
    </row>
    <row r="67" spans="1:10" ht="15" customHeight="1">
      <c r="A67" s="95" t="s">
        <v>228</v>
      </c>
      <c r="B67" s="80"/>
      <c r="C67" s="16"/>
      <c r="D67" s="96"/>
      <c r="E67" s="96"/>
      <c r="F67" s="96"/>
      <c r="G67" s="96"/>
      <c r="H67" s="96"/>
      <c r="I67" s="94"/>
      <c r="J67" s="96"/>
    </row>
    <row r="68" spans="1:10" ht="15" customHeight="1">
      <c r="A68" s="95" t="s">
        <v>162</v>
      </c>
      <c r="B68" s="80"/>
      <c r="C68" s="16"/>
      <c r="D68" s="76">
        <v>-29000</v>
      </c>
      <c r="E68" s="98"/>
      <c r="F68" s="76">
        <v>-27307</v>
      </c>
      <c r="G68" s="98"/>
      <c r="H68" s="137">
        <v>0</v>
      </c>
      <c r="I68" s="76"/>
      <c r="J68" s="137">
        <v>0</v>
      </c>
    </row>
    <row r="69" spans="1:10" ht="15" customHeight="1">
      <c r="A69" s="95" t="s">
        <v>229</v>
      </c>
      <c r="B69" s="80">
        <v>9</v>
      </c>
      <c r="C69" s="16"/>
      <c r="D69" s="137">
        <v>0</v>
      </c>
      <c r="E69" s="98"/>
      <c r="F69" s="76">
        <v>0</v>
      </c>
      <c r="G69" s="98"/>
      <c r="H69" s="137">
        <v>110501</v>
      </c>
      <c r="I69" s="76"/>
      <c r="J69" s="137">
        <v>8232</v>
      </c>
    </row>
    <row r="70" spans="1:10" ht="15" customHeight="1">
      <c r="A70" s="95" t="s">
        <v>230</v>
      </c>
      <c r="B70" s="80">
        <v>10</v>
      </c>
      <c r="C70" s="16"/>
      <c r="D70" s="99">
        <v>257043</v>
      </c>
      <c r="E70" s="96"/>
      <c r="F70" s="99">
        <v>-12260</v>
      </c>
      <c r="G70" s="96"/>
      <c r="H70" s="99">
        <v>257043</v>
      </c>
      <c r="I70" s="94"/>
      <c r="J70" s="99">
        <v>-12260</v>
      </c>
    </row>
    <row r="71" spans="1:10" ht="15" customHeight="1">
      <c r="A71" s="91" t="s">
        <v>202</v>
      </c>
      <c r="B71" s="16"/>
      <c r="C71" s="16"/>
      <c r="D71" s="138">
        <f>SUM(D66:D70)</f>
        <v>794493</v>
      </c>
      <c r="E71" s="96"/>
      <c r="F71" s="138">
        <f>SUM(F66:F70)</f>
        <v>2359459</v>
      </c>
      <c r="G71" s="96"/>
      <c r="H71" s="138">
        <f>SUM(H66:H70)</f>
        <v>794493</v>
      </c>
      <c r="I71" s="94"/>
      <c r="J71" s="138">
        <f>SUM(J66:J70)</f>
        <v>2359459</v>
      </c>
    </row>
    <row r="72" spans="1:10" ht="15" customHeight="1">
      <c r="A72" s="95"/>
      <c r="B72" s="16"/>
      <c r="C72" s="16"/>
      <c r="D72" s="139">
        <f>D71-H71</f>
        <v>0</v>
      </c>
      <c r="E72" s="140"/>
      <c r="F72" s="139">
        <f>F71-J71</f>
        <v>0</v>
      </c>
      <c r="G72" s="96"/>
      <c r="H72" s="93"/>
      <c r="I72" s="93"/>
      <c r="J72" s="93"/>
    </row>
    <row r="73" spans="1:10" ht="15" customHeight="1" thickBot="1">
      <c r="A73" s="91" t="s">
        <v>203</v>
      </c>
      <c r="B73" s="16"/>
      <c r="C73" s="16"/>
      <c r="D73" s="100">
        <f>D60+D71</f>
        <v>2625369</v>
      </c>
      <c r="E73" s="96"/>
      <c r="F73" s="100">
        <f>F60+F71</f>
        <v>4832895</v>
      </c>
      <c r="G73" s="96"/>
      <c r="H73" s="100">
        <f>H60+H71</f>
        <v>2620296</v>
      </c>
      <c r="I73" s="94"/>
      <c r="J73" s="100">
        <f>J60+J71</f>
        <v>4825136</v>
      </c>
    </row>
    <row r="74" spans="1:10" ht="15" customHeight="1" thickTop="1">
      <c r="A74" s="95"/>
      <c r="B74" s="16"/>
      <c r="C74" s="16"/>
      <c r="D74" s="93"/>
      <c r="E74" s="96"/>
      <c r="F74" s="93"/>
      <c r="G74" s="93"/>
      <c r="H74" s="101"/>
      <c r="I74" s="94"/>
      <c r="J74" s="101"/>
    </row>
    <row r="75" spans="1:10" ht="15" customHeight="1">
      <c r="A75" s="3" t="s">
        <v>163</v>
      </c>
      <c r="B75" s="16"/>
      <c r="C75" s="16"/>
      <c r="D75" s="94"/>
      <c r="E75" s="96"/>
      <c r="F75" s="94"/>
      <c r="G75" s="94"/>
      <c r="H75" s="96"/>
      <c r="I75" s="94"/>
      <c r="J75" s="96"/>
    </row>
    <row r="76" spans="1:10" ht="15" customHeight="1" thickBot="1">
      <c r="A76" s="1" t="s">
        <v>155</v>
      </c>
      <c r="B76" s="16"/>
      <c r="C76" s="16"/>
      <c r="D76" s="94">
        <f>D73-D77</f>
        <v>2620296</v>
      </c>
      <c r="E76" s="96"/>
      <c r="F76" s="94">
        <f>F73-F77</f>
        <v>4825136</v>
      </c>
      <c r="G76" s="94"/>
      <c r="H76" s="102">
        <f>H73-H77</f>
        <v>2620296</v>
      </c>
      <c r="I76" s="94"/>
      <c r="J76" s="102">
        <f>J73-J77</f>
        <v>4825136</v>
      </c>
    </row>
    <row r="77" spans="1:10" ht="15" customHeight="1" thickTop="1">
      <c r="A77" s="1" t="s">
        <v>156</v>
      </c>
      <c r="B77" s="16"/>
      <c r="C77" s="16"/>
      <c r="D77" s="94">
        <v>5073</v>
      </c>
      <c r="E77" s="96"/>
      <c r="F77" s="94">
        <v>7759</v>
      </c>
      <c r="G77" s="94"/>
      <c r="H77" s="98"/>
      <c r="I77" s="76"/>
      <c r="J77" s="98"/>
    </row>
    <row r="78" spans="1:10" ht="15" customHeight="1" thickBot="1">
      <c r="A78" s="103"/>
      <c r="B78" s="80"/>
      <c r="C78" s="16"/>
      <c r="D78" s="104">
        <f>SUM(D76:D77)</f>
        <v>2625369</v>
      </c>
      <c r="E78" s="96"/>
      <c r="F78" s="104">
        <f>SUM(F76:F77)</f>
        <v>4832895</v>
      </c>
      <c r="G78" s="94"/>
      <c r="H78" s="98"/>
      <c r="I78" s="76"/>
      <c r="J78" s="98"/>
    </row>
    <row r="79" spans="1:10" ht="15" customHeight="1" thickTop="1">
      <c r="A79" s="103"/>
      <c r="B79" s="80"/>
      <c r="C79" s="16"/>
      <c r="D79" s="93">
        <f>D73-D78</f>
        <v>0</v>
      </c>
      <c r="E79" s="96"/>
      <c r="F79" s="93">
        <f>F73-F78</f>
        <v>0</v>
      </c>
      <c r="H79" s="93">
        <f>H73-H76</f>
        <v>0</v>
      </c>
      <c r="I79" s="96"/>
      <c r="J79" s="93">
        <f>J73-J76</f>
        <v>0</v>
      </c>
    </row>
    <row r="80" spans="1:10" ht="15" customHeight="1">
      <c r="A80" s="19" t="s">
        <v>1</v>
      </c>
      <c r="B80" s="80"/>
      <c r="C80" s="16"/>
      <c r="D80" s="105"/>
      <c r="E80" s="105"/>
      <c r="F80" s="105"/>
      <c r="G80" s="105"/>
      <c r="H80" s="105"/>
      <c r="I80" s="105"/>
      <c r="J80" s="105"/>
    </row>
  </sheetData>
  <printOptions gridLinesSet="0"/>
  <pageMargins left="0.78740157480314965" right="0.19685039370078741" top="0.43" bottom="0.39370078740157483" header="0.19685039370078741" footer="0.19685039370078741"/>
  <pageSetup paperSize="9" scale="88" firstPageNumber="4" orientation="portrait" useFirstPageNumber="1" r:id="rId1"/>
  <headerFooter alignWithMargins="0">
    <oddFooter>&amp;R&amp;"Arial,Regular"&amp;9&amp;P</oddFooter>
  </headerFooter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showGridLines="0" topLeftCell="D18" zoomScaleNormal="100" workbookViewId="0">
      <selection activeCell="AD26" activeCellId="12" sqref="F26:F27 H26:H27 J26:J27 L26:L27 N26:N27 P26:P27 R26:R27 T26:T27 V26:V27 X26:X27 Z26:Z27 AB26:AB27 AD26:AD27"/>
    </sheetView>
  </sheetViews>
  <sheetFormatPr defaultColWidth="9.140625" defaultRowHeight="15.75" customHeight="1"/>
  <cols>
    <col min="1" max="1" width="15.85546875" style="1" customWidth="1"/>
    <col min="2" max="2" width="13.42578125" style="1" customWidth="1"/>
    <col min="3" max="3" width="1.5703125" style="2" customWidth="1"/>
    <col min="4" max="4" width="5.5703125" style="2" customWidth="1"/>
    <col min="5" max="5" width="1.5703125" style="2" customWidth="1"/>
    <col min="6" max="6" width="12.7109375" style="1" customWidth="1"/>
    <col min="7" max="7" width="1.28515625" style="2" customWidth="1"/>
    <col min="8" max="8" width="12.85546875" style="1" customWidth="1"/>
    <col min="9" max="9" width="1.28515625" style="2" customWidth="1"/>
    <col min="10" max="10" width="10.7109375" style="1" customWidth="1"/>
    <col min="11" max="11" width="1.28515625" style="1" customWidth="1"/>
    <col min="12" max="12" width="13" style="1" customWidth="1"/>
    <col min="13" max="13" width="1.28515625" style="1" customWidth="1"/>
    <col min="14" max="14" width="12.5703125" style="1" customWidth="1"/>
    <col min="15" max="15" width="1.28515625" style="1" customWidth="1"/>
    <col min="16" max="16" width="13.140625" style="1" bestFit="1" customWidth="1"/>
    <col min="17" max="17" width="1.28515625" style="1" customWidth="1"/>
    <col min="18" max="18" width="10.7109375" style="1" customWidth="1"/>
    <col min="19" max="19" width="1.28515625" style="1" customWidth="1"/>
    <col min="20" max="20" width="12" style="1" bestFit="1" customWidth="1"/>
    <col min="21" max="21" width="1.28515625" style="1" customWidth="1"/>
    <col min="22" max="22" width="10.7109375" style="1" customWidth="1"/>
    <col min="23" max="23" width="1.28515625" style="1" customWidth="1"/>
    <col min="24" max="24" width="13" style="1" customWidth="1"/>
    <col min="25" max="25" width="1.28515625" style="1" customWidth="1"/>
    <col min="26" max="26" width="14.28515625" style="1" bestFit="1" customWidth="1"/>
    <col min="27" max="27" width="1.28515625" style="1" customWidth="1"/>
    <col min="28" max="28" width="12.28515625" style="1" customWidth="1"/>
    <col min="29" max="29" width="1.28515625" style="1" customWidth="1"/>
    <col min="30" max="30" width="12.5703125" style="1" customWidth="1"/>
    <col min="31" max="16384" width="9.140625" style="1"/>
  </cols>
  <sheetData>
    <row r="1" spans="1:30" s="3" customFormat="1" ht="15.75" customHeight="1">
      <c r="AD1" s="56" t="s">
        <v>199</v>
      </c>
    </row>
    <row r="2" spans="1:30" s="3" customFormat="1" ht="15.75" customHeight="1">
      <c r="A2" s="3" t="s">
        <v>28</v>
      </c>
    </row>
    <row r="3" spans="1:30" s="3" customFormat="1" ht="15.75" customHeight="1">
      <c r="A3" s="3" t="s">
        <v>112</v>
      </c>
    </row>
    <row r="4" spans="1:30" s="3" customFormat="1" ht="15.75" customHeight="1">
      <c r="A4" s="3" t="s">
        <v>237</v>
      </c>
    </row>
    <row r="5" spans="1:30" ht="15.75" customHeight="1">
      <c r="AD5" s="4" t="s">
        <v>195</v>
      </c>
    </row>
    <row r="6" spans="1:30" ht="15.75" customHeight="1">
      <c r="C6" s="1"/>
      <c r="D6" s="1"/>
      <c r="E6" s="1"/>
      <c r="F6" s="150" t="s">
        <v>26</v>
      </c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</row>
    <row r="7" spans="1:30" ht="15.75" customHeight="1">
      <c r="C7" s="1"/>
      <c r="D7" s="1"/>
      <c r="E7" s="1"/>
      <c r="F7" s="73" t="s">
        <v>81</v>
      </c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3"/>
      <c r="AA7" s="5"/>
      <c r="AB7" s="11"/>
      <c r="AC7" s="5"/>
      <c r="AD7" s="5"/>
    </row>
    <row r="8" spans="1:30" ht="15.75" customHeight="1">
      <c r="C8" s="1"/>
      <c r="D8" s="1"/>
      <c r="E8" s="1"/>
      <c r="F8" s="6"/>
      <c r="G8" s="9"/>
      <c r="H8" s="9"/>
      <c r="I8" s="9"/>
      <c r="J8" s="9"/>
      <c r="K8" s="9"/>
      <c r="L8" s="75"/>
      <c r="M8" s="75"/>
      <c r="N8" s="75"/>
      <c r="O8" s="9"/>
      <c r="P8" s="152" t="s">
        <v>79</v>
      </c>
      <c r="Q8" s="152"/>
      <c r="R8" s="152"/>
      <c r="S8" s="152"/>
      <c r="T8" s="152"/>
      <c r="U8" s="152"/>
      <c r="V8" s="152"/>
      <c r="W8" s="152"/>
      <c r="X8" s="152"/>
      <c r="Y8" s="9"/>
      <c r="Z8" s="11"/>
      <c r="AA8" s="5"/>
      <c r="AB8" s="10"/>
      <c r="AC8" s="9"/>
      <c r="AD8" s="9"/>
    </row>
    <row r="9" spans="1:30" ht="15.75" customHeight="1">
      <c r="C9" s="1"/>
      <c r="D9" s="1"/>
      <c r="E9" s="1"/>
      <c r="F9" s="8"/>
      <c r="G9" s="7"/>
      <c r="H9" s="7"/>
      <c r="I9" s="7"/>
      <c r="J9" s="7"/>
      <c r="K9" s="7"/>
      <c r="L9" s="7"/>
      <c r="M9" s="7"/>
      <c r="N9" s="7"/>
      <c r="O9" s="5"/>
      <c r="P9" s="152" t="s">
        <v>82</v>
      </c>
      <c r="Q9" s="152"/>
      <c r="R9" s="152"/>
      <c r="S9" s="152"/>
      <c r="T9" s="152"/>
      <c r="U9" s="152"/>
      <c r="V9" s="152"/>
      <c r="W9" s="7"/>
      <c r="X9" s="7"/>
      <c r="Y9" s="7"/>
      <c r="Z9" s="11"/>
      <c r="AA9" s="5"/>
      <c r="AB9" s="10"/>
      <c r="AC9" s="5"/>
      <c r="AD9" s="5"/>
    </row>
    <row r="10" spans="1:30" s="10" customFormat="1" ht="15.75" customHeight="1">
      <c r="A10" s="1"/>
      <c r="B10" s="1"/>
      <c r="C10" s="1"/>
      <c r="D10" s="1"/>
      <c r="E10" s="1"/>
      <c r="F10" s="8"/>
      <c r="G10" s="7"/>
      <c r="H10" s="7"/>
      <c r="I10" s="7"/>
      <c r="J10" s="7"/>
      <c r="K10" s="7"/>
      <c r="L10" s="7"/>
      <c r="M10" s="7"/>
      <c r="N10" s="7"/>
      <c r="O10" s="5"/>
      <c r="P10" s="11"/>
      <c r="Q10" s="8"/>
      <c r="R10" s="11" t="s">
        <v>83</v>
      </c>
      <c r="S10" s="7"/>
      <c r="U10" s="7"/>
      <c r="V10" s="7"/>
      <c r="W10" s="7"/>
      <c r="X10" s="7"/>
      <c r="Y10" s="7"/>
      <c r="Z10" s="11"/>
      <c r="AA10" s="5"/>
      <c r="AC10" s="5"/>
      <c r="AD10" s="5"/>
    </row>
    <row r="11" spans="1:30" s="10" customFormat="1" ht="15.75" customHeight="1">
      <c r="A11" s="1"/>
      <c r="B11" s="1"/>
      <c r="C11" s="1"/>
      <c r="D11" s="1"/>
      <c r="E11" s="1"/>
      <c r="F11" s="8"/>
      <c r="G11" s="7"/>
      <c r="H11" s="7"/>
      <c r="I11" s="7"/>
      <c r="K11" s="7"/>
      <c r="M11" s="7"/>
      <c r="N11" s="7"/>
      <c r="O11" s="5"/>
      <c r="P11" s="11" t="s">
        <v>222</v>
      </c>
      <c r="Q11" s="8"/>
      <c r="R11" s="11" t="s">
        <v>84</v>
      </c>
      <c r="S11" s="7"/>
      <c r="T11" s="11" t="s">
        <v>119</v>
      </c>
      <c r="U11" s="7"/>
      <c r="V11" s="7"/>
      <c r="W11" s="7"/>
      <c r="X11" s="7"/>
      <c r="Y11" s="7"/>
      <c r="Z11" s="11" t="s">
        <v>61</v>
      </c>
      <c r="AA11" s="5"/>
      <c r="AB11" s="10" t="s">
        <v>129</v>
      </c>
      <c r="AC11" s="5"/>
      <c r="AD11" s="5"/>
    </row>
    <row r="12" spans="1:30" s="6" customFormat="1" ht="15.75" customHeight="1">
      <c r="A12" s="1"/>
      <c r="B12" s="1"/>
      <c r="C12" s="5"/>
      <c r="D12" s="5"/>
      <c r="E12" s="5"/>
      <c r="F12" s="11" t="s">
        <v>13</v>
      </c>
      <c r="G12" s="5"/>
      <c r="H12" s="5"/>
      <c r="I12" s="5"/>
      <c r="J12" s="7"/>
      <c r="K12" s="5"/>
      <c r="L12" s="151" t="s">
        <v>5</v>
      </c>
      <c r="M12" s="151"/>
      <c r="N12" s="151"/>
      <c r="O12" s="5"/>
      <c r="P12" s="11" t="s">
        <v>166</v>
      </c>
      <c r="Q12" s="5"/>
      <c r="R12" s="11" t="s">
        <v>86</v>
      </c>
      <c r="S12" s="5"/>
      <c r="T12" s="11" t="s">
        <v>120</v>
      </c>
      <c r="U12" s="5"/>
      <c r="V12" s="11" t="s">
        <v>85</v>
      </c>
      <c r="W12" s="5"/>
      <c r="X12" s="10" t="s">
        <v>87</v>
      </c>
      <c r="Y12" s="5"/>
      <c r="Z12" s="11" t="s">
        <v>62</v>
      </c>
      <c r="AA12" s="5"/>
      <c r="AB12" s="10" t="s">
        <v>169</v>
      </c>
      <c r="AC12" s="5"/>
      <c r="AD12" s="11" t="s">
        <v>6</v>
      </c>
    </row>
    <row r="13" spans="1:30" s="6" customFormat="1" ht="15.75" customHeight="1">
      <c r="A13" s="10"/>
      <c r="B13" s="10"/>
      <c r="C13" s="10"/>
      <c r="D13" s="10"/>
      <c r="E13" s="10"/>
      <c r="F13" s="10" t="s">
        <v>12</v>
      </c>
      <c r="G13" s="2"/>
      <c r="H13" s="10" t="s">
        <v>4</v>
      </c>
      <c r="I13" s="2"/>
      <c r="J13" s="7"/>
      <c r="K13" s="2"/>
      <c r="L13" s="10" t="s">
        <v>88</v>
      </c>
      <c r="M13" s="10"/>
      <c r="N13" s="10"/>
      <c r="P13" s="10" t="s">
        <v>90</v>
      </c>
      <c r="Q13" s="10"/>
      <c r="R13" s="10" t="s">
        <v>91</v>
      </c>
      <c r="S13" s="2"/>
      <c r="T13" s="11" t="s">
        <v>231</v>
      </c>
      <c r="U13" s="2"/>
      <c r="V13" s="10" t="s">
        <v>89</v>
      </c>
      <c r="W13" s="2"/>
      <c r="X13" s="10" t="s">
        <v>92</v>
      </c>
      <c r="Y13" s="2"/>
      <c r="Z13" s="11" t="s">
        <v>93</v>
      </c>
      <c r="AB13" s="10" t="s">
        <v>130</v>
      </c>
      <c r="AD13" s="10" t="s">
        <v>94</v>
      </c>
    </row>
    <row r="14" spans="1:30" s="6" customFormat="1" ht="15.75" customHeight="1">
      <c r="A14" s="10"/>
      <c r="B14" s="10"/>
      <c r="C14" s="10"/>
      <c r="D14" s="130" t="s">
        <v>0</v>
      </c>
      <c r="E14" s="10"/>
      <c r="F14" s="130" t="s">
        <v>3</v>
      </c>
      <c r="G14" s="12"/>
      <c r="H14" s="130" t="s">
        <v>10</v>
      </c>
      <c r="I14" s="12"/>
      <c r="J14" s="130" t="s">
        <v>107</v>
      </c>
      <c r="K14" s="12"/>
      <c r="L14" s="130" t="s">
        <v>95</v>
      </c>
      <c r="M14" s="11"/>
      <c r="N14" s="130" t="s">
        <v>11</v>
      </c>
      <c r="O14" s="11"/>
      <c r="P14" s="130" t="s">
        <v>97</v>
      </c>
      <c r="Q14" s="11"/>
      <c r="R14" s="130" t="s">
        <v>98</v>
      </c>
      <c r="S14" s="12"/>
      <c r="T14" s="130" t="s">
        <v>96</v>
      </c>
      <c r="U14" s="12"/>
      <c r="V14" s="130" t="s">
        <v>96</v>
      </c>
      <c r="W14" s="12"/>
      <c r="X14" s="130" t="s">
        <v>99</v>
      </c>
      <c r="Y14" s="12"/>
      <c r="Z14" s="130" t="s">
        <v>100</v>
      </c>
      <c r="AA14" s="11"/>
      <c r="AB14" s="130" t="s">
        <v>65</v>
      </c>
      <c r="AC14" s="11"/>
      <c r="AD14" s="130" t="s">
        <v>101</v>
      </c>
    </row>
    <row r="15" spans="1:30" s="6" customFormat="1" ht="15.75" customHeight="1">
      <c r="A15" s="9" t="s">
        <v>217</v>
      </c>
      <c r="D15" s="13"/>
      <c r="F15" s="20">
        <v>11949713</v>
      </c>
      <c r="G15" s="21"/>
      <c r="H15" s="20">
        <v>15452854</v>
      </c>
      <c r="I15" s="21"/>
      <c r="J15" s="20">
        <v>1227782</v>
      </c>
      <c r="K15" s="21"/>
      <c r="L15" s="20">
        <v>1203111</v>
      </c>
      <c r="M15" s="20"/>
      <c r="N15" s="20">
        <v>17805212</v>
      </c>
      <c r="O15" s="20"/>
      <c r="P15" s="20">
        <v>2099809</v>
      </c>
      <c r="Q15" s="20"/>
      <c r="R15" s="20">
        <v>214722</v>
      </c>
      <c r="S15" s="20"/>
      <c r="T15" s="78">
        <v>22275</v>
      </c>
      <c r="U15" s="20"/>
      <c r="V15" s="20">
        <v>91042</v>
      </c>
      <c r="W15" s="20"/>
      <c r="X15" s="20">
        <f>SUM(P15:V15)</f>
        <v>2427848</v>
      </c>
      <c r="Y15" s="20"/>
      <c r="Z15" s="20">
        <f>SUM(F15:N15,X15)</f>
        <v>50066520</v>
      </c>
      <c r="AA15" s="20"/>
      <c r="AB15" s="20">
        <v>742346</v>
      </c>
      <c r="AC15" s="20"/>
      <c r="AD15" s="20">
        <f>SUM(Z15:AB15)</f>
        <v>50808866</v>
      </c>
    </row>
    <row r="16" spans="1:30" s="6" customFormat="1" ht="15.75" customHeight="1">
      <c r="A16" s="6" t="s">
        <v>201</v>
      </c>
      <c r="D16" s="13"/>
      <c r="F16" s="141">
        <v>0</v>
      </c>
      <c r="G16" s="20"/>
      <c r="H16" s="141">
        <v>0</v>
      </c>
      <c r="I16" s="20"/>
      <c r="J16" s="141">
        <v>0</v>
      </c>
      <c r="K16" s="20"/>
      <c r="L16" s="141">
        <v>0</v>
      </c>
      <c r="M16" s="14"/>
      <c r="N16" s="141">
        <v>2465677</v>
      </c>
      <c r="O16" s="20"/>
      <c r="P16" s="141">
        <v>0</v>
      </c>
      <c r="Q16" s="20"/>
      <c r="R16" s="141">
        <v>0</v>
      </c>
      <c r="S16" s="20"/>
      <c r="T16" s="141">
        <v>0</v>
      </c>
      <c r="U16" s="20"/>
      <c r="V16" s="141">
        <v>0</v>
      </c>
      <c r="W16" s="20"/>
      <c r="X16" s="141">
        <f>SUM(P16:V16)</f>
        <v>0</v>
      </c>
      <c r="Y16" s="20"/>
      <c r="Z16" s="141">
        <f>SUM(F16:N16,X16)</f>
        <v>2465677</v>
      </c>
      <c r="AA16" s="20"/>
      <c r="AB16" s="141">
        <v>7759</v>
      </c>
      <c r="AC16" s="20"/>
      <c r="AD16" s="141">
        <f t="shared" ref="AD16:AD17" si="0">SUM(Z16:AC16)</f>
        <v>2473436</v>
      </c>
    </row>
    <row r="17" spans="1:30" s="6" customFormat="1" ht="15.75" customHeight="1">
      <c r="A17" s="6" t="s">
        <v>202</v>
      </c>
      <c r="D17" s="13"/>
      <c r="F17" s="142">
        <v>0</v>
      </c>
      <c r="G17" s="20"/>
      <c r="H17" s="142">
        <v>0</v>
      </c>
      <c r="I17" s="20"/>
      <c r="J17" s="142">
        <v>0</v>
      </c>
      <c r="K17" s="20"/>
      <c r="L17" s="142">
        <v>0</v>
      </c>
      <c r="M17" s="14"/>
      <c r="N17" s="142">
        <v>0</v>
      </c>
      <c r="O17" s="20"/>
      <c r="P17" s="142">
        <v>2399026</v>
      </c>
      <c r="Q17" s="20"/>
      <c r="R17" s="142">
        <v>-27307</v>
      </c>
      <c r="S17" s="20"/>
      <c r="T17" s="142">
        <v>-12260</v>
      </c>
      <c r="U17" s="20"/>
      <c r="V17" s="142">
        <v>0</v>
      </c>
      <c r="W17" s="20"/>
      <c r="X17" s="143">
        <f>SUM(P17:W17)</f>
        <v>2359459</v>
      </c>
      <c r="Y17" s="20"/>
      <c r="Z17" s="142">
        <f>SUM(F17:N17,X17)</f>
        <v>2359459</v>
      </c>
      <c r="AA17" s="20"/>
      <c r="AB17" s="142">
        <v>0</v>
      </c>
      <c r="AC17" s="20"/>
      <c r="AD17" s="142">
        <f t="shared" si="0"/>
        <v>2359459</v>
      </c>
    </row>
    <row r="18" spans="1:30" s="6" customFormat="1" ht="15.75" customHeight="1">
      <c r="A18" s="6" t="s">
        <v>203</v>
      </c>
      <c r="D18" s="13"/>
      <c r="F18" s="20">
        <f>SUM(F16:F17)</f>
        <v>0</v>
      </c>
      <c r="G18" s="20"/>
      <c r="H18" s="20">
        <f>SUM(H16:H17)</f>
        <v>0</v>
      </c>
      <c r="I18" s="20"/>
      <c r="J18" s="20">
        <f>SUM(J16:J17)</f>
        <v>0</v>
      </c>
      <c r="K18" s="20"/>
      <c r="L18" s="20">
        <f>SUM(L16:L17)</f>
        <v>0</v>
      </c>
      <c r="M18" s="14"/>
      <c r="N18" s="20">
        <f>SUM(N16:N17)</f>
        <v>2465677</v>
      </c>
      <c r="O18" s="20"/>
      <c r="P18" s="20">
        <f>SUM(P16:P17)</f>
        <v>2399026</v>
      </c>
      <c r="Q18" s="20"/>
      <c r="R18" s="20">
        <f>SUM(R16:R17)</f>
        <v>-27307</v>
      </c>
      <c r="S18" s="20"/>
      <c r="T18" s="20">
        <f>SUM(T16:T17)</f>
        <v>-12260</v>
      </c>
      <c r="U18" s="20"/>
      <c r="V18" s="20">
        <f>SUM(V16:V17)</f>
        <v>0</v>
      </c>
      <c r="W18" s="20"/>
      <c r="X18" s="20">
        <f>SUM(X16:X17)</f>
        <v>2359459</v>
      </c>
      <c r="Y18" s="20"/>
      <c r="Z18" s="20">
        <f>SUM(Z16:Z17)</f>
        <v>4825136</v>
      </c>
      <c r="AA18" s="20"/>
      <c r="AB18" s="20">
        <f>SUM(AB16:AB17)</f>
        <v>7759</v>
      </c>
      <c r="AC18" s="20"/>
      <c r="AD18" s="20">
        <f>SUM(AD16:AD17)</f>
        <v>4832895</v>
      </c>
    </row>
    <row r="19" spans="1:30" ht="15.75" customHeight="1" thickBot="1">
      <c r="A19" s="9" t="s">
        <v>215</v>
      </c>
      <c r="B19" s="17"/>
      <c r="C19" s="18"/>
      <c r="D19" s="18"/>
      <c r="E19" s="18"/>
      <c r="F19" s="108">
        <f>SUM(F15,F18:F18)</f>
        <v>11949713</v>
      </c>
      <c r="G19" s="21"/>
      <c r="H19" s="108">
        <f>SUM(H15,H18:H18)</f>
        <v>15452854</v>
      </c>
      <c r="I19" s="21"/>
      <c r="J19" s="108">
        <f>SUM(J15,J18:J18)</f>
        <v>1227782</v>
      </c>
      <c r="K19" s="21"/>
      <c r="L19" s="108">
        <f>SUM(L15,L18:L18)</f>
        <v>1203111</v>
      </c>
      <c r="M19" s="20"/>
      <c r="N19" s="108">
        <f>SUM(N15,N18:N18)</f>
        <v>20270889</v>
      </c>
      <c r="O19" s="20"/>
      <c r="P19" s="108">
        <f>SUM(P15,P18:P18)</f>
        <v>4498835</v>
      </c>
      <c r="Q19" s="20"/>
      <c r="R19" s="108">
        <f>SUM(R15,R18:R18)</f>
        <v>187415</v>
      </c>
      <c r="S19" s="20"/>
      <c r="T19" s="108">
        <f>SUM(T15,T18:T18)</f>
        <v>10015</v>
      </c>
      <c r="U19" s="20"/>
      <c r="V19" s="108">
        <f>SUM(V15,V18:V18)</f>
        <v>91042</v>
      </c>
      <c r="W19" s="20"/>
      <c r="X19" s="108">
        <f>SUM(X15,X18:X18)</f>
        <v>4787307</v>
      </c>
      <c r="Y19" s="20"/>
      <c r="Z19" s="108">
        <f>SUM(Z15,Z18:Z18)</f>
        <v>54891656</v>
      </c>
      <c r="AA19" s="20"/>
      <c r="AB19" s="108">
        <f>SUM(AB15,AB18:AB18)</f>
        <v>750105</v>
      </c>
      <c r="AC19" s="20"/>
      <c r="AD19" s="108">
        <f>SUM(AD15,AD18:AD18)</f>
        <v>55641761</v>
      </c>
    </row>
    <row r="20" spans="1:30" ht="15.75" customHeight="1" thickTop="1">
      <c r="A20" s="9"/>
      <c r="B20" s="17"/>
      <c r="C20" s="18"/>
      <c r="D20" s="18"/>
      <c r="E20" s="18"/>
      <c r="F20" s="20"/>
      <c r="G20" s="21"/>
      <c r="H20" s="20"/>
      <c r="I20" s="21"/>
      <c r="J20" s="20"/>
      <c r="K20" s="21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</row>
    <row r="21" spans="1:30" s="6" customFormat="1" ht="15.75" customHeight="1">
      <c r="A21" s="9" t="s">
        <v>239</v>
      </c>
      <c r="D21" s="13"/>
      <c r="F21" s="20">
        <v>11949713</v>
      </c>
      <c r="G21" s="21"/>
      <c r="H21" s="20">
        <v>15452854</v>
      </c>
      <c r="I21" s="21"/>
      <c r="J21" s="20">
        <v>1227782</v>
      </c>
      <c r="K21" s="21"/>
      <c r="L21" s="20">
        <v>1203111</v>
      </c>
      <c r="M21" s="20"/>
      <c r="N21" s="66">
        <v>19291705</v>
      </c>
      <c r="O21" s="20"/>
      <c r="P21" s="20">
        <v>694418</v>
      </c>
      <c r="Q21" s="20"/>
      <c r="R21" s="20">
        <v>192180</v>
      </c>
      <c r="S21" s="20"/>
      <c r="T21" s="20">
        <v>-120146</v>
      </c>
      <c r="U21" s="20"/>
      <c r="V21" s="20">
        <v>91042</v>
      </c>
      <c r="W21" s="20"/>
      <c r="X21" s="20">
        <f>SUM(P21:V21)</f>
        <v>857494</v>
      </c>
      <c r="Y21" s="20"/>
      <c r="Z21" s="20">
        <f>SUM(F21:N21,X21)</f>
        <v>49982659</v>
      </c>
      <c r="AA21" s="20"/>
      <c r="AB21" s="20">
        <v>769062</v>
      </c>
      <c r="AC21" s="20"/>
      <c r="AD21" s="20">
        <f>SUM(Z21:AB21)</f>
        <v>50751721</v>
      </c>
    </row>
    <row r="22" spans="1:30" s="6" customFormat="1" ht="15.75" customHeight="1">
      <c r="A22" s="6" t="s">
        <v>250</v>
      </c>
      <c r="D22" s="13"/>
      <c r="F22" s="20"/>
      <c r="G22" s="21"/>
      <c r="H22" s="20"/>
      <c r="I22" s="21"/>
      <c r="J22" s="20"/>
      <c r="K22" s="21"/>
      <c r="L22" s="20"/>
      <c r="M22" s="20"/>
      <c r="N22" s="66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</row>
    <row r="23" spans="1:30" s="6" customFormat="1" ht="15.75" customHeight="1">
      <c r="A23" s="6" t="s">
        <v>251</v>
      </c>
      <c r="D23" s="13"/>
      <c r="F23" s="20"/>
      <c r="G23" s="21"/>
      <c r="H23" s="20"/>
      <c r="I23" s="21"/>
      <c r="J23" s="20"/>
      <c r="K23" s="21"/>
      <c r="L23" s="20"/>
      <c r="M23" s="20"/>
      <c r="N23" s="66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</row>
    <row r="24" spans="1:30" s="6" customFormat="1" ht="15.75" customHeight="1">
      <c r="A24" s="6" t="s">
        <v>252</v>
      </c>
      <c r="D24" s="13"/>
    </row>
    <row r="25" spans="1:30" s="6" customFormat="1" ht="15.75" customHeight="1">
      <c r="A25" s="6" t="s">
        <v>253</v>
      </c>
      <c r="D25" s="13">
        <v>2</v>
      </c>
      <c r="F25" s="20">
        <v>0</v>
      </c>
      <c r="G25" s="21"/>
      <c r="H25" s="20">
        <v>0</v>
      </c>
      <c r="I25" s="21"/>
      <c r="J25" s="20">
        <v>0</v>
      </c>
      <c r="K25" s="21"/>
      <c r="L25" s="20">
        <v>0</v>
      </c>
      <c r="M25" s="20"/>
      <c r="N25" s="66">
        <f>121089-24218</f>
        <v>96871</v>
      </c>
      <c r="O25" s="20"/>
      <c r="P25" s="20">
        <v>0</v>
      </c>
      <c r="Q25" s="20"/>
      <c r="R25" s="20">
        <v>0</v>
      </c>
      <c r="S25" s="20"/>
      <c r="T25" s="20">
        <v>0</v>
      </c>
      <c r="U25" s="20"/>
      <c r="V25" s="20">
        <v>0</v>
      </c>
      <c r="W25" s="20"/>
      <c r="X25" s="20">
        <v>0</v>
      </c>
      <c r="Y25" s="20"/>
      <c r="Z25" s="20">
        <f>SUM(F25:N25,X25)</f>
        <v>96871</v>
      </c>
      <c r="AA25" s="20"/>
      <c r="AB25" s="20">
        <v>0</v>
      </c>
      <c r="AC25" s="20"/>
      <c r="AD25" s="20">
        <f>SUM(Z25:AB25)</f>
        <v>96871</v>
      </c>
    </row>
    <row r="26" spans="1:30" s="6" customFormat="1" ht="15.75" customHeight="1">
      <c r="A26" s="6" t="s">
        <v>201</v>
      </c>
      <c r="D26" s="13"/>
      <c r="F26" s="141">
        <v>0</v>
      </c>
      <c r="G26" s="20"/>
      <c r="H26" s="141">
        <v>0</v>
      </c>
      <c r="I26" s="20"/>
      <c r="J26" s="141">
        <v>0</v>
      </c>
      <c r="K26" s="20"/>
      <c r="L26" s="141">
        <v>0</v>
      </c>
      <c r="M26" s="14"/>
      <c r="N26" s="141">
        <f>PL!H39</f>
        <v>1825803</v>
      </c>
      <c r="O26" s="20"/>
      <c r="P26" s="141">
        <v>0</v>
      </c>
      <c r="Q26" s="20"/>
      <c r="R26" s="141">
        <v>0</v>
      </c>
      <c r="S26" s="20"/>
      <c r="T26" s="141">
        <v>0</v>
      </c>
      <c r="U26" s="20"/>
      <c r="V26" s="141">
        <v>0</v>
      </c>
      <c r="W26" s="20"/>
      <c r="X26" s="141">
        <f>SUM(X22:X25)</f>
        <v>0</v>
      </c>
      <c r="Y26" s="20"/>
      <c r="Z26" s="141">
        <f>SUM(F26:N26,X26)</f>
        <v>1825803</v>
      </c>
      <c r="AA26" s="20"/>
      <c r="AB26" s="141">
        <v>5073</v>
      </c>
      <c r="AC26" s="20"/>
      <c r="AD26" s="141">
        <f>SUM(Z26:AB26)</f>
        <v>1830876</v>
      </c>
    </row>
    <row r="27" spans="1:30" s="6" customFormat="1" ht="15.75" customHeight="1">
      <c r="A27" s="6" t="s">
        <v>202</v>
      </c>
      <c r="D27" s="13"/>
      <c r="F27" s="142">
        <v>0</v>
      </c>
      <c r="G27" s="20"/>
      <c r="H27" s="142">
        <v>0</v>
      </c>
      <c r="I27" s="20"/>
      <c r="J27" s="142">
        <v>0</v>
      </c>
      <c r="K27" s="20"/>
      <c r="L27" s="142">
        <v>0</v>
      </c>
      <c r="M27" s="14"/>
      <c r="N27" s="142">
        <v>0</v>
      </c>
      <c r="O27" s="20"/>
      <c r="P27" s="142">
        <v>566450</v>
      </c>
      <c r="Q27" s="20"/>
      <c r="R27" s="142">
        <v>-29000</v>
      </c>
      <c r="S27" s="20"/>
      <c r="T27" s="142">
        <v>257043</v>
      </c>
      <c r="U27" s="20"/>
      <c r="V27" s="142">
        <v>0</v>
      </c>
      <c r="W27" s="20"/>
      <c r="X27" s="142">
        <f>SUM(P27:V27)</f>
        <v>794493</v>
      </c>
      <c r="Y27" s="20"/>
      <c r="Z27" s="142">
        <f>SUM(X27)</f>
        <v>794493</v>
      </c>
      <c r="AA27" s="20"/>
      <c r="AB27" s="142">
        <v>0</v>
      </c>
      <c r="AC27" s="20"/>
      <c r="AD27" s="142">
        <f>SUM(Z27:AB27)</f>
        <v>794493</v>
      </c>
    </row>
    <row r="28" spans="1:30" s="6" customFormat="1" ht="15.75" customHeight="1">
      <c r="A28" s="6" t="s">
        <v>203</v>
      </c>
      <c r="D28" s="13"/>
      <c r="F28" s="20">
        <f>SUM(F26:F27)</f>
        <v>0</v>
      </c>
      <c r="G28" s="20"/>
      <c r="H28" s="20">
        <f>SUM(H26:H27)</f>
        <v>0</v>
      </c>
      <c r="I28" s="20"/>
      <c r="J28" s="20">
        <f>SUM(J26:J27)</f>
        <v>0</v>
      </c>
      <c r="K28" s="20"/>
      <c r="L28" s="20">
        <f>SUM(L26:L27)</f>
        <v>0</v>
      </c>
      <c r="M28" s="14"/>
      <c r="N28" s="20">
        <f>SUM(N26:N27)</f>
        <v>1825803</v>
      </c>
      <c r="O28" s="20"/>
      <c r="P28" s="20">
        <f>SUM(P26:P27)</f>
        <v>566450</v>
      </c>
      <c r="Q28" s="20"/>
      <c r="R28" s="20">
        <f>SUM(R26:R27)</f>
        <v>-29000</v>
      </c>
      <c r="S28" s="20"/>
      <c r="T28" s="20">
        <f>SUM(T26:T27)</f>
        <v>257043</v>
      </c>
      <c r="U28" s="20"/>
      <c r="V28" s="20">
        <f>SUM(V26:V27)</f>
        <v>0</v>
      </c>
      <c r="W28" s="20"/>
      <c r="X28" s="20">
        <f>SUM(X26:X27)</f>
        <v>794493</v>
      </c>
      <c r="Y28" s="20"/>
      <c r="Z28" s="20">
        <f>SUM(Z26:Z27)</f>
        <v>2620296</v>
      </c>
      <c r="AA28" s="20"/>
      <c r="AB28" s="20">
        <f>SUM(AB26:AB27)</f>
        <v>5073</v>
      </c>
      <c r="AC28" s="20"/>
      <c r="AD28" s="20">
        <f>SUM(AD26:AD27)</f>
        <v>2625369</v>
      </c>
    </row>
    <row r="29" spans="1:30" ht="15.75" customHeight="1" thickBot="1">
      <c r="A29" s="9" t="s">
        <v>240</v>
      </c>
      <c r="B29" s="17"/>
      <c r="C29" s="18"/>
      <c r="D29" s="18"/>
      <c r="E29" s="18"/>
      <c r="F29" s="108">
        <f>SUM(F21,F25,F28)</f>
        <v>11949713</v>
      </c>
      <c r="G29" s="21"/>
      <c r="H29" s="108">
        <f>SUM(H21,H25,H28)</f>
        <v>15452854</v>
      </c>
      <c r="I29" s="21"/>
      <c r="J29" s="108">
        <f>SUM(J21,J25,J28)</f>
        <v>1227782</v>
      </c>
      <c r="K29" s="21"/>
      <c r="L29" s="108">
        <f>SUM(L21,L25,L28)</f>
        <v>1203111</v>
      </c>
      <c r="M29" s="20"/>
      <c r="N29" s="108">
        <f>SUM(N21,N25,N28)</f>
        <v>21214379</v>
      </c>
      <c r="O29" s="20"/>
      <c r="P29" s="108">
        <f>SUM(P21,P25,P28)</f>
        <v>1260868</v>
      </c>
      <c r="Q29" s="20"/>
      <c r="R29" s="108">
        <f>SUM(R21,R25,R28)</f>
        <v>163180</v>
      </c>
      <c r="S29" s="20"/>
      <c r="T29" s="108">
        <f>SUM(T21,T25,T28)</f>
        <v>136897</v>
      </c>
      <c r="U29" s="20"/>
      <c r="V29" s="108">
        <f>SUM(V21,V25,V28)</f>
        <v>91042</v>
      </c>
      <c r="W29" s="20"/>
      <c r="X29" s="108">
        <f>SUM(X21,X25,X28)</f>
        <v>1651987</v>
      </c>
      <c r="Y29" s="20"/>
      <c r="Z29" s="108">
        <f>SUM(Z21,Z25,Z28)</f>
        <v>52699826</v>
      </c>
      <c r="AA29" s="20"/>
      <c r="AB29" s="108">
        <f>SUM(AB21,AB25,AB28)</f>
        <v>774135</v>
      </c>
      <c r="AC29" s="20"/>
      <c r="AD29" s="108">
        <f>SUM(AD21,AD25,AD28)</f>
        <v>53473961</v>
      </c>
    </row>
    <row r="30" spans="1:30" s="6" customFormat="1" ht="15.75" customHeight="1" thickTop="1">
      <c r="A30" s="19"/>
      <c r="B30" s="1"/>
      <c r="C30" s="2"/>
      <c r="D30" s="2"/>
      <c r="E30" s="2"/>
      <c r="F30" s="14">
        <f>F21-BS!F92</f>
        <v>0</v>
      </c>
      <c r="H30" s="14">
        <f>H21-BS!F93</f>
        <v>0</v>
      </c>
      <c r="L30" s="14">
        <f>L21-BS!F96</f>
        <v>0</v>
      </c>
      <c r="N30" s="14">
        <f>N21-BS!F97</f>
        <v>0</v>
      </c>
      <c r="P30" s="14"/>
      <c r="X30" s="14">
        <f>X21-BS!F98</f>
        <v>0</v>
      </c>
      <c r="Z30" s="14">
        <f>Z21-BS!F99</f>
        <v>0</v>
      </c>
      <c r="AB30" s="14">
        <f>AB21-BS!F100</f>
        <v>0</v>
      </c>
      <c r="AD30" s="14">
        <f>AD21-BS!F101</f>
        <v>0</v>
      </c>
    </row>
    <row r="31" spans="1:30" s="6" customFormat="1" ht="15.75" customHeight="1">
      <c r="A31" s="19"/>
      <c r="B31" s="1"/>
      <c r="C31" s="2"/>
      <c r="D31" s="2"/>
      <c r="E31" s="2"/>
      <c r="F31" s="14">
        <f>F29-BS!D92</f>
        <v>0</v>
      </c>
      <c r="H31" s="14">
        <f>H29-BS!D93</f>
        <v>0</v>
      </c>
      <c r="L31" s="14">
        <f>L29-BS!D96</f>
        <v>0</v>
      </c>
      <c r="N31" s="14">
        <f>N29-BS!D97</f>
        <v>0</v>
      </c>
      <c r="X31" s="14">
        <f>X29-BS!D98</f>
        <v>0</v>
      </c>
      <c r="Z31" s="14">
        <f>Z29-BS!D99</f>
        <v>0</v>
      </c>
      <c r="AB31" s="14">
        <f>AB29-BS!D100</f>
        <v>0</v>
      </c>
      <c r="AD31" s="14">
        <f>AD29-BS!D101</f>
        <v>0</v>
      </c>
    </row>
    <row r="32" spans="1:30" ht="15.75" customHeight="1">
      <c r="A32" s="19" t="s">
        <v>1</v>
      </c>
    </row>
  </sheetData>
  <mergeCells count="4">
    <mergeCell ref="F6:AD6"/>
    <mergeCell ref="L12:N12"/>
    <mergeCell ref="P8:X8"/>
    <mergeCell ref="P9:V9"/>
  </mergeCells>
  <printOptions horizontalCentered="1"/>
  <pageMargins left="0.196850393700787" right="0.196850393700787" top="0.78740157480314998" bottom="0.196850393700787" header="0.196850393700787" footer="0.196850393700787"/>
  <pageSetup paperSize="9" scale="63" firstPageNumber="6" orientation="landscape" useFirstPageNumber="1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showGridLines="0" topLeftCell="B13" zoomScale="90" zoomScaleNormal="90" workbookViewId="0">
      <selection activeCell="Y24" activeCellId="10" sqref="E24:E25 G24:G25 I24:I25 K24:K25 M24:M25 O24:O25 Q24:Q25 S24:S25 U24:U25 W24:W25 Y24:Y25"/>
    </sheetView>
  </sheetViews>
  <sheetFormatPr defaultColWidth="40.7109375" defaultRowHeight="16.7" customHeight="1"/>
  <cols>
    <col min="1" max="1" width="36.85546875" style="47" customWidth="1"/>
    <col min="2" max="2" width="4.28515625" style="47" customWidth="1"/>
    <col min="3" max="3" width="5.28515625" style="47" customWidth="1"/>
    <col min="4" max="4" width="1.28515625" style="111" customWidth="1"/>
    <col min="5" max="5" width="14.140625" style="47" customWidth="1"/>
    <col min="6" max="6" width="1.7109375" style="111" customWidth="1"/>
    <col min="7" max="7" width="14.140625" style="47" customWidth="1"/>
    <col min="8" max="8" width="1.7109375" style="111" customWidth="1"/>
    <col min="9" max="9" width="14.140625" style="47" customWidth="1"/>
    <col min="10" max="10" width="1.7109375" style="47" customWidth="1"/>
    <col min="11" max="11" width="14.140625" style="47" customWidth="1"/>
    <col min="12" max="12" width="1.7109375" style="47" customWidth="1"/>
    <col min="13" max="13" width="14.140625" style="47" customWidth="1"/>
    <col min="14" max="14" width="1.7109375" style="47" customWidth="1"/>
    <col min="15" max="15" width="16" style="47" customWidth="1"/>
    <col min="16" max="16" width="2.28515625" style="47" customWidth="1"/>
    <col min="17" max="17" width="16" style="47" customWidth="1"/>
    <col min="18" max="18" width="2.5703125" style="47" customWidth="1"/>
    <col min="19" max="19" width="16" style="47" customWidth="1"/>
    <col min="20" max="20" width="3" style="47" customWidth="1"/>
    <col min="21" max="21" width="16" style="47" customWidth="1"/>
    <col min="22" max="22" width="1.7109375" style="47" customWidth="1"/>
    <col min="23" max="23" width="14.140625" style="47" customWidth="1"/>
    <col min="24" max="24" width="1.28515625" style="47" customWidth="1"/>
    <col min="25" max="25" width="14.140625" style="47" customWidth="1"/>
    <col min="26" max="26" width="1.28515625" style="47" customWidth="1"/>
    <col min="27" max="16384" width="40.7109375" style="47"/>
  </cols>
  <sheetData>
    <row r="1" spans="1:26" s="109" customFormat="1" ht="16.7" customHeight="1">
      <c r="Y1" s="110" t="s">
        <v>199</v>
      </c>
    </row>
    <row r="2" spans="1:26" s="109" customFormat="1" ht="16.7" customHeight="1">
      <c r="A2" s="109" t="s">
        <v>28</v>
      </c>
    </row>
    <row r="3" spans="1:26" s="109" customFormat="1" ht="16.7" customHeight="1">
      <c r="A3" s="109" t="s">
        <v>113</v>
      </c>
    </row>
    <row r="4" spans="1:26" s="109" customFormat="1" ht="16.7" customHeight="1">
      <c r="A4" s="109" t="s">
        <v>241</v>
      </c>
    </row>
    <row r="5" spans="1:26" ht="16.7" customHeight="1">
      <c r="Y5" s="112" t="s">
        <v>195</v>
      </c>
    </row>
    <row r="6" spans="1:26" ht="16.7" customHeight="1">
      <c r="D6" s="47"/>
      <c r="E6" s="113" t="s">
        <v>27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4"/>
    </row>
    <row r="7" spans="1:26" ht="16.7" customHeight="1">
      <c r="A7" s="115"/>
      <c r="B7" s="115"/>
      <c r="C7" s="115"/>
      <c r="D7" s="115"/>
      <c r="E7" s="116"/>
      <c r="F7" s="116"/>
      <c r="G7" s="116"/>
      <c r="H7" s="116"/>
      <c r="I7" s="116"/>
      <c r="J7" s="116"/>
      <c r="K7" s="116"/>
      <c r="L7" s="116"/>
      <c r="M7" s="116"/>
      <c r="N7" s="153" t="s">
        <v>79</v>
      </c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16"/>
      <c r="Z7" s="114"/>
    </row>
    <row r="8" spans="1:26" s="118" customFormat="1" ht="16.7" customHeight="1">
      <c r="A8" s="115"/>
      <c r="B8" s="115"/>
      <c r="C8" s="115"/>
      <c r="D8" s="115"/>
      <c r="E8" s="116"/>
      <c r="F8" s="116"/>
      <c r="G8" s="116"/>
      <c r="H8" s="116"/>
      <c r="I8" s="116"/>
      <c r="J8" s="116"/>
      <c r="K8" s="116"/>
      <c r="L8" s="116"/>
      <c r="M8" s="116"/>
      <c r="N8" s="153" t="s">
        <v>82</v>
      </c>
      <c r="O8" s="153"/>
      <c r="P8" s="153"/>
      <c r="Q8" s="153"/>
      <c r="R8" s="153"/>
      <c r="S8" s="153"/>
      <c r="T8" s="153"/>
      <c r="U8" s="153"/>
      <c r="V8" s="117"/>
      <c r="W8" s="117"/>
      <c r="X8" s="117"/>
      <c r="Y8" s="117"/>
      <c r="Z8" s="117"/>
    </row>
    <row r="9" spans="1:26" s="115" customFormat="1" ht="16.7" customHeight="1"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9" t="s">
        <v>222</v>
      </c>
      <c r="P9" s="119"/>
      <c r="Q9" s="119" t="s">
        <v>205</v>
      </c>
      <c r="R9" s="119"/>
      <c r="S9" s="119" t="s">
        <v>205</v>
      </c>
      <c r="T9" s="119"/>
      <c r="U9" s="119"/>
      <c r="V9" s="116"/>
      <c r="W9" s="116"/>
      <c r="X9" s="116"/>
      <c r="Y9" s="116"/>
      <c r="Z9" s="114"/>
    </row>
    <row r="10" spans="1:26" s="115" customFormat="1" ht="16.7" customHeight="1">
      <c r="A10" s="47"/>
      <c r="B10" s="47"/>
      <c r="C10" s="114"/>
      <c r="D10" s="114"/>
      <c r="E10" s="114"/>
      <c r="F10" s="114"/>
      <c r="G10" s="114"/>
      <c r="H10" s="114"/>
      <c r="I10" s="116"/>
      <c r="J10" s="114"/>
      <c r="K10" s="154" t="s">
        <v>5</v>
      </c>
      <c r="L10" s="154"/>
      <c r="M10" s="154"/>
      <c r="N10" s="114"/>
      <c r="O10" s="119" t="s">
        <v>166</v>
      </c>
      <c r="P10" s="119"/>
      <c r="Q10" s="119" t="s">
        <v>120</v>
      </c>
      <c r="R10" s="119"/>
      <c r="S10" s="119" t="s">
        <v>120</v>
      </c>
      <c r="T10" s="119"/>
      <c r="U10" s="119" t="s">
        <v>85</v>
      </c>
      <c r="V10" s="114"/>
      <c r="W10" s="118" t="s">
        <v>87</v>
      </c>
      <c r="X10" s="118"/>
      <c r="Y10" s="119" t="s">
        <v>6</v>
      </c>
      <c r="Z10" s="114"/>
    </row>
    <row r="11" spans="1:26" s="115" customFormat="1" ht="16.7" customHeight="1">
      <c r="A11" s="118"/>
      <c r="B11" s="118"/>
      <c r="C11" s="118"/>
      <c r="D11" s="118"/>
      <c r="E11" s="118" t="s">
        <v>2</v>
      </c>
      <c r="F11" s="111"/>
      <c r="G11" s="118" t="s">
        <v>4</v>
      </c>
      <c r="H11" s="111"/>
      <c r="I11" s="116"/>
      <c r="J11" s="111"/>
      <c r="K11" s="118" t="s">
        <v>88</v>
      </c>
      <c r="L11" s="118"/>
      <c r="M11" s="118"/>
      <c r="O11" s="118" t="s">
        <v>90</v>
      </c>
      <c r="P11" s="118"/>
      <c r="Q11" s="119" t="s">
        <v>231</v>
      </c>
      <c r="R11" s="118"/>
      <c r="S11" s="119" t="s">
        <v>231</v>
      </c>
      <c r="T11" s="118"/>
      <c r="U11" s="118" t="s">
        <v>89</v>
      </c>
      <c r="V11" s="118"/>
      <c r="W11" s="118" t="s">
        <v>92</v>
      </c>
      <c r="X11" s="118"/>
      <c r="Y11" s="118" t="s">
        <v>94</v>
      </c>
    </row>
    <row r="12" spans="1:26" s="115" customFormat="1" ht="16.5" customHeight="1">
      <c r="A12" s="118"/>
      <c r="B12" s="118"/>
      <c r="C12" s="131" t="s">
        <v>0</v>
      </c>
      <c r="D12" s="118"/>
      <c r="E12" s="131" t="s">
        <v>3</v>
      </c>
      <c r="F12" s="120"/>
      <c r="G12" s="131" t="s">
        <v>10</v>
      </c>
      <c r="H12" s="120"/>
      <c r="I12" s="131" t="s">
        <v>107</v>
      </c>
      <c r="J12" s="120"/>
      <c r="K12" s="131" t="s">
        <v>95</v>
      </c>
      <c r="L12" s="119"/>
      <c r="M12" s="131" t="s">
        <v>11</v>
      </c>
      <c r="N12" s="119"/>
      <c r="O12" s="131" t="s">
        <v>97</v>
      </c>
      <c r="P12" s="119"/>
      <c r="Q12" s="131" t="s">
        <v>65</v>
      </c>
      <c r="R12" s="119"/>
      <c r="S12" s="131" t="s">
        <v>96</v>
      </c>
      <c r="T12" s="119"/>
      <c r="U12" s="131" t="s">
        <v>96</v>
      </c>
      <c r="V12" s="119"/>
      <c r="W12" s="131" t="s">
        <v>99</v>
      </c>
      <c r="X12" s="119"/>
      <c r="Y12" s="131" t="s">
        <v>101</v>
      </c>
      <c r="Z12" s="119"/>
    </row>
    <row r="13" spans="1:26" s="115" customFormat="1" ht="16.7" customHeight="1">
      <c r="A13" s="117" t="s">
        <v>217</v>
      </c>
      <c r="C13" s="121"/>
      <c r="E13" s="36">
        <v>11949713</v>
      </c>
      <c r="F13" s="122"/>
      <c r="G13" s="36">
        <v>15452854</v>
      </c>
      <c r="H13" s="40"/>
      <c r="I13" s="36">
        <v>1227782</v>
      </c>
      <c r="J13" s="34"/>
      <c r="K13" s="36">
        <v>1203111</v>
      </c>
      <c r="L13" s="122"/>
      <c r="M13" s="36">
        <v>17805212</v>
      </c>
      <c r="N13" s="40"/>
      <c r="O13" s="36">
        <v>1769099</v>
      </c>
      <c r="P13" s="40"/>
      <c r="Q13" s="36">
        <v>545432</v>
      </c>
      <c r="R13" s="40"/>
      <c r="S13" s="36">
        <v>22275</v>
      </c>
      <c r="T13" s="40"/>
      <c r="U13" s="36">
        <v>91042</v>
      </c>
      <c r="V13" s="122"/>
      <c r="W13" s="40">
        <f>SUM(O13:U13)</f>
        <v>2427848</v>
      </c>
      <c r="X13" s="122"/>
      <c r="Y13" s="34">
        <f>SUM(E13:M13,W13)</f>
        <v>50066520</v>
      </c>
      <c r="Z13" s="39"/>
    </row>
    <row r="14" spans="1:26" s="115" customFormat="1" ht="16.7" customHeight="1">
      <c r="A14" s="115" t="s">
        <v>232</v>
      </c>
      <c r="C14" s="123"/>
      <c r="E14" s="144">
        <v>0</v>
      </c>
      <c r="F14" s="124"/>
      <c r="G14" s="144">
        <v>0</v>
      </c>
      <c r="H14" s="124"/>
      <c r="I14" s="144">
        <v>0</v>
      </c>
      <c r="J14" s="124"/>
      <c r="K14" s="144">
        <v>0</v>
      </c>
      <c r="L14" s="122"/>
      <c r="M14" s="144">
        <f>PL!J39</f>
        <v>2465677</v>
      </c>
      <c r="N14" s="122"/>
      <c r="O14" s="144">
        <v>0</v>
      </c>
      <c r="P14" s="122"/>
      <c r="Q14" s="144">
        <v>0</v>
      </c>
      <c r="R14" s="122"/>
      <c r="S14" s="144">
        <v>0</v>
      </c>
      <c r="T14" s="122"/>
      <c r="U14" s="144">
        <v>0</v>
      </c>
      <c r="V14" s="122"/>
      <c r="W14" s="147">
        <f>SUM(O14:U14)</f>
        <v>0</v>
      </c>
      <c r="X14" s="122"/>
      <c r="Y14" s="147">
        <f>SUM(E14:M14,W14)</f>
        <v>2465677</v>
      </c>
      <c r="Z14" s="39"/>
    </row>
    <row r="15" spans="1:26" s="115" customFormat="1" ht="16.7" customHeight="1">
      <c r="A15" s="115" t="s">
        <v>202</v>
      </c>
      <c r="C15" s="123"/>
      <c r="E15" s="145">
        <v>0</v>
      </c>
      <c r="F15" s="124"/>
      <c r="G15" s="145">
        <v>0</v>
      </c>
      <c r="H15" s="124"/>
      <c r="I15" s="145">
        <v>0</v>
      </c>
      <c r="J15" s="124"/>
      <c r="K15" s="145">
        <v>0</v>
      </c>
      <c r="L15" s="122"/>
      <c r="M15" s="146">
        <v>0</v>
      </c>
      <c r="N15" s="125"/>
      <c r="O15" s="145">
        <v>2363487</v>
      </c>
      <c r="P15" s="125"/>
      <c r="Q15" s="145">
        <v>8232</v>
      </c>
      <c r="R15" s="125"/>
      <c r="S15" s="145">
        <v>-12260</v>
      </c>
      <c r="T15" s="125"/>
      <c r="U15" s="145">
        <v>0</v>
      </c>
      <c r="V15" s="125"/>
      <c r="W15" s="148">
        <f>SUM(O15:U15)</f>
        <v>2359459</v>
      </c>
      <c r="X15" s="122"/>
      <c r="Y15" s="148">
        <f>SUM(E15:M15,W15)</f>
        <v>2359459</v>
      </c>
      <c r="Z15" s="39"/>
    </row>
    <row r="16" spans="1:26" s="115" customFormat="1" ht="16.7" customHeight="1">
      <c r="A16" s="115" t="s">
        <v>224</v>
      </c>
      <c r="C16" s="123"/>
      <c r="E16" s="122">
        <f>SUM(E14:E15)</f>
        <v>0</v>
      </c>
      <c r="F16" s="124"/>
      <c r="G16" s="122">
        <f>SUM(G14:G15)</f>
        <v>0</v>
      </c>
      <c r="H16" s="124"/>
      <c r="I16" s="122">
        <f>SUM(I14:I15)</f>
        <v>0</v>
      </c>
      <c r="J16" s="124"/>
      <c r="K16" s="122">
        <f>SUM(K14:K15)</f>
        <v>0</v>
      </c>
      <c r="L16" s="122"/>
      <c r="M16" s="122">
        <f>SUM(M14:M15)</f>
        <v>2465677</v>
      </c>
      <c r="N16" s="122"/>
      <c r="O16" s="122">
        <f>SUM(O14:O15)</f>
        <v>2363487</v>
      </c>
      <c r="P16" s="122"/>
      <c r="Q16" s="122">
        <f>SUM(Q14:Q15)</f>
        <v>8232</v>
      </c>
      <c r="R16" s="122"/>
      <c r="S16" s="122">
        <f>SUM(S14:S15)</f>
        <v>-12260</v>
      </c>
      <c r="T16" s="122"/>
      <c r="U16" s="122">
        <f>SUM(U14:U15)</f>
        <v>0</v>
      </c>
      <c r="V16" s="122"/>
      <c r="W16" s="122">
        <f>SUM(W14:W15)</f>
        <v>2359459</v>
      </c>
      <c r="X16" s="122"/>
      <c r="Y16" s="122">
        <f>SUM(Y14:Y15)</f>
        <v>4825136</v>
      </c>
      <c r="Z16" s="39"/>
    </row>
    <row r="17" spans="1:26" s="115" customFormat="1" ht="16.7" customHeight="1" thickBot="1">
      <c r="A17" s="117" t="s">
        <v>215</v>
      </c>
      <c r="B17" s="47"/>
      <c r="C17" s="126"/>
      <c r="D17" s="111"/>
      <c r="E17" s="127">
        <f>SUM(E13,E16:E16)</f>
        <v>11949713</v>
      </c>
      <c r="F17" s="124"/>
      <c r="G17" s="127">
        <f>SUM(G13,G16:G16)</f>
        <v>15452854</v>
      </c>
      <c r="H17" s="124"/>
      <c r="I17" s="127">
        <f>SUM(I13,I16:I16)</f>
        <v>1227782</v>
      </c>
      <c r="J17" s="124"/>
      <c r="K17" s="127">
        <f>SUM(K13,K16:K16)</f>
        <v>1203111</v>
      </c>
      <c r="L17" s="122"/>
      <c r="M17" s="127">
        <f>SUM(M13,M16:M16)</f>
        <v>20270889</v>
      </c>
      <c r="N17" s="122"/>
      <c r="O17" s="127">
        <f>SUM(O13,O16:O16)</f>
        <v>4132586</v>
      </c>
      <c r="P17" s="122"/>
      <c r="Q17" s="127">
        <f>SUM(Q13,Q16:Q16)</f>
        <v>553664</v>
      </c>
      <c r="R17" s="122"/>
      <c r="S17" s="127">
        <f>SUM(S13,S16:S16)</f>
        <v>10015</v>
      </c>
      <c r="T17" s="122"/>
      <c r="U17" s="127">
        <f>SUM(U13,U16:U16)</f>
        <v>91042</v>
      </c>
      <c r="V17" s="122"/>
      <c r="W17" s="127">
        <f>SUM(W13,W16:W16)</f>
        <v>4787307</v>
      </c>
      <c r="X17" s="122"/>
      <c r="Y17" s="127">
        <f>SUM(Y13,Y16:Y16)</f>
        <v>54891656</v>
      </c>
      <c r="Z17" s="47"/>
    </row>
    <row r="18" spans="1:26" s="115" customFormat="1" ht="16.5" customHeight="1" thickTop="1">
      <c r="A18" s="117"/>
      <c r="B18" s="47"/>
      <c r="C18" s="126"/>
      <c r="D18" s="111"/>
      <c r="E18" s="122"/>
      <c r="F18" s="124"/>
      <c r="G18" s="122"/>
      <c r="H18" s="124"/>
      <c r="I18" s="122"/>
      <c r="J18" s="124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47"/>
    </row>
    <row r="19" spans="1:26" s="115" customFormat="1" ht="16.7" customHeight="1">
      <c r="A19" s="117" t="s">
        <v>239</v>
      </c>
      <c r="B19" s="118"/>
      <c r="C19" s="119"/>
      <c r="D19" s="118"/>
      <c r="E19" s="36">
        <v>11949713</v>
      </c>
      <c r="F19" s="122"/>
      <c r="G19" s="36">
        <v>15452854</v>
      </c>
      <c r="H19" s="40"/>
      <c r="I19" s="36">
        <v>1227782</v>
      </c>
      <c r="J19" s="34"/>
      <c r="K19" s="36">
        <v>1203111</v>
      </c>
      <c r="L19" s="122"/>
      <c r="M19" s="36">
        <v>19291705</v>
      </c>
      <c r="N19" s="40"/>
      <c r="O19" s="36">
        <v>233357</v>
      </c>
      <c r="P19" s="40"/>
      <c r="Q19" s="36">
        <v>653241</v>
      </c>
      <c r="R19" s="40"/>
      <c r="S19" s="36">
        <v>-120146</v>
      </c>
      <c r="T19" s="40"/>
      <c r="U19" s="36">
        <v>91042</v>
      </c>
      <c r="V19" s="122"/>
      <c r="W19" s="40">
        <f>SUM(O19:U19)</f>
        <v>857494</v>
      </c>
      <c r="X19" s="122"/>
      <c r="Y19" s="34">
        <f>SUM(E19:M19,W19)</f>
        <v>49982659</v>
      </c>
      <c r="Z19" s="119"/>
    </row>
    <row r="20" spans="1:26" s="115" customFormat="1" ht="16.7" customHeight="1">
      <c r="A20" s="115" t="s">
        <v>250</v>
      </c>
      <c r="B20" s="118"/>
      <c r="C20" s="119"/>
      <c r="D20" s="118"/>
      <c r="E20" s="36"/>
      <c r="F20" s="122"/>
      <c r="G20" s="36"/>
      <c r="H20" s="40"/>
      <c r="I20" s="36"/>
      <c r="J20" s="34"/>
      <c r="K20" s="36"/>
      <c r="L20" s="122"/>
      <c r="M20" s="36"/>
      <c r="N20" s="40"/>
      <c r="O20" s="36"/>
      <c r="P20" s="40"/>
      <c r="Q20" s="36"/>
      <c r="R20" s="40"/>
      <c r="S20" s="36"/>
      <c r="T20" s="40"/>
      <c r="U20" s="36"/>
      <c r="V20" s="122"/>
      <c r="W20" s="40"/>
      <c r="X20" s="122"/>
      <c r="Y20" s="34"/>
      <c r="Z20" s="119"/>
    </row>
    <row r="21" spans="1:26" s="115" customFormat="1" ht="16.7" customHeight="1">
      <c r="A21" s="115" t="s">
        <v>251</v>
      </c>
      <c r="B21" s="118"/>
      <c r="C21" s="119"/>
      <c r="D21" s="118"/>
      <c r="E21" s="36"/>
      <c r="F21" s="122"/>
      <c r="G21" s="36"/>
      <c r="H21" s="40"/>
      <c r="I21" s="36"/>
      <c r="J21" s="34"/>
      <c r="K21" s="36"/>
      <c r="L21" s="122"/>
      <c r="M21" s="36"/>
      <c r="N21" s="40"/>
      <c r="O21" s="36"/>
      <c r="P21" s="40"/>
      <c r="Q21" s="36"/>
      <c r="R21" s="40"/>
      <c r="S21" s="36"/>
      <c r="T21" s="40"/>
      <c r="U21" s="36"/>
      <c r="V21" s="122"/>
      <c r="W21" s="40"/>
      <c r="X21" s="122"/>
      <c r="Y21" s="34"/>
      <c r="Z21" s="119"/>
    </row>
    <row r="22" spans="1:26" s="115" customFormat="1" ht="16.7" customHeight="1">
      <c r="A22" s="115" t="s">
        <v>252</v>
      </c>
      <c r="B22" s="118"/>
      <c r="C22" s="119"/>
      <c r="D22" s="118"/>
      <c r="Z22" s="119"/>
    </row>
    <row r="23" spans="1:26" s="115" customFormat="1" ht="16.7" customHeight="1">
      <c r="A23" s="115" t="s">
        <v>253</v>
      </c>
      <c r="C23" s="123">
        <v>2</v>
      </c>
      <c r="E23" s="125">
        <v>0</v>
      </c>
      <c r="F23" s="124"/>
      <c r="G23" s="125">
        <v>0</v>
      </c>
      <c r="H23" s="124"/>
      <c r="I23" s="125">
        <v>0</v>
      </c>
      <c r="J23" s="124"/>
      <c r="K23" s="125">
        <v>0</v>
      </c>
      <c r="L23" s="122"/>
      <c r="M23" s="122">
        <f>121089-24218</f>
        <v>96871</v>
      </c>
      <c r="N23" s="125"/>
      <c r="O23" s="125">
        <v>0</v>
      </c>
      <c r="P23" s="125"/>
      <c r="Q23" s="125">
        <v>0</v>
      </c>
      <c r="R23" s="125"/>
      <c r="S23" s="125">
        <v>0</v>
      </c>
      <c r="T23" s="125"/>
      <c r="U23" s="125">
        <v>0</v>
      </c>
      <c r="V23" s="125"/>
      <c r="W23" s="40">
        <f>SUM(O23:U23)</f>
        <v>0</v>
      </c>
      <c r="X23" s="122"/>
      <c r="Y23" s="40">
        <f>SUM(E23:M23,W23)</f>
        <v>96871</v>
      </c>
      <c r="Z23" s="39"/>
    </row>
    <row r="24" spans="1:26" s="115" customFormat="1" ht="16.7" customHeight="1">
      <c r="A24" s="115" t="s">
        <v>201</v>
      </c>
      <c r="B24" s="118"/>
      <c r="C24" s="119"/>
      <c r="D24" s="118"/>
      <c r="E24" s="144">
        <v>0</v>
      </c>
      <c r="F24" s="124"/>
      <c r="G24" s="144">
        <v>0</v>
      </c>
      <c r="H24" s="124"/>
      <c r="I24" s="144">
        <v>0</v>
      </c>
      <c r="J24" s="124"/>
      <c r="K24" s="144">
        <v>0</v>
      </c>
      <c r="L24" s="122"/>
      <c r="M24" s="144">
        <f>PL!D42</f>
        <v>1825803</v>
      </c>
      <c r="N24" s="122"/>
      <c r="O24" s="144">
        <v>0</v>
      </c>
      <c r="P24" s="122"/>
      <c r="Q24" s="144">
        <v>0</v>
      </c>
      <c r="R24" s="122"/>
      <c r="S24" s="144">
        <v>0</v>
      </c>
      <c r="T24" s="122"/>
      <c r="U24" s="144">
        <v>0</v>
      </c>
      <c r="V24" s="122"/>
      <c r="W24" s="147">
        <f>SUM(O24:U24)</f>
        <v>0</v>
      </c>
      <c r="X24" s="122"/>
      <c r="Y24" s="147">
        <f>SUM(E24:M24,W24)</f>
        <v>1825803</v>
      </c>
      <c r="Z24" s="119"/>
    </row>
    <row r="25" spans="1:26" s="115" customFormat="1" ht="16.7" customHeight="1">
      <c r="A25" s="115" t="s">
        <v>202</v>
      </c>
      <c r="B25" s="118"/>
      <c r="C25" s="119"/>
      <c r="D25" s="118"/>
      <c r="E25" s="145">
        <v>0</v>
      </c>
      <c r="F25" s="124"/>
      <c r="G25" s="145">
        <v>0</v>
      </c>
      <c r="H25" s="124"/>
      <c r="I25" s="145">
        <v>0</v>
      </c>
      <c r="J25" s="124"/>
      <c r="K25" s="145">
        <v>0</v>
      </c>
      <c r="L25" s="122"/>
      <c r="M25" s="146">
        <v>0</v>
      </c>
      <c r="N25" s="125"/>
      <c r="O25" s="145">
        <v>426949</v>
      </c>
      <c r="P25" s="125"/>
      <c r="Q25" s="145">
        <v>110501</v>
      </c>
      <c r="R25" s="125"/>
      <c r="S25" s="145">
        <v>257043</v>
      </c>
      <c r="T25" s="125"/>
      <c r="U25" s="145">
        <v>0</v>
      </c>
      <c r="V25" s="125"/>
      <c r="W25" s="148">
        <v>794493</v>
      </c>
      <c r="X25" s="122"/>
      <c r="Y25" s="148">
        <v>794493</v>
      </c>
      <c r="Z25" s="119"/>
    </row>
    <row r="26" spans="1:26" s="115" customFormat="1" ht="16.7" customHeight="1">
      <c r="A26" s="115" t="s">
        <v>203</v>
      </c>
      <c r="B26" s="118"/>
      <c r="C26" s="123"/>
      <c r="D26" s="118"/>
      <c r="E26" s="122">
        <f>SUM(E24:E25)</f>
        <v>0</v>
      </c>
      <c r="F26" s="124"/>
      <c r="G26" s="122">
        <f>SUM(G24:G25)</f>
        <v>0</v>
      </c>
      <c r="H26" s="124"/>
      <c r="I26" s="122">
        <f>SUM(I24:I25)</f>
        <v>0</v>
      </c>
      <c r="J26" s="124"/>
      <c r="K26" s="122">
        <f>SUM(K24:K25)</f>
        <v>0</v>
      </c>
      <c r="L26" s="122"/>
      <c r="M26" s="122">
        <f>SUM(M24:M25)</f>
        <v>1825803</v>
      </c>
      <c r="N26" s="122"/>
      <c r="O26" s="122">
        <f>SUM(O24:O25)</f>
        <v>426949</v>
      </c>
      <c r="P26" s="122"/>
      <c r="Q26" s="122">
        <f>SUM(Q24:Q25)</f>
        <v>110501</v>
      </c>
      <c r="R26" s="122"/>
      <c r="S26" s="122">
        <f>SUM(S24:S25)</f>
        <v>257043</v>
      </c>
      <c r="T26" s="122"/>
      <c r="U26" s="122">
        <f>SUM(U24:U25)</f>
        <v>0</v>
      </c>
      <c r="V26" s="122"/>
      <c r="W26" s="122">
        <f>SUM(W24:W25)</f>
        <v>794493</v>
      </c>
      <c r="X26" s="122"/>
      <c r="Y26" s="122">
        <f>SUM(Y24:Y25)</f>
        <v>2620296</v>
      </c>
      <c r="Z26" s="119"/>
    </row>
    <row r="27" spans="1:26" s="115" customFormat="1" ht="16.7" customHeight="1" thickBot="1">
      <c r="A27" s="117" t="s">
        <v>240</v>
      </c>
      <c r="C27" s="123"/>
      <c r="E27" s="127">
        <f>SUM(E19,E23,E26)</f>
        <v>11949713</v>
      </c>
      <c r="F27" s="124"/>
      <c r="G27" s="127">
        <f>SUM(G19,G23,G26)</f>
        <v>15452854</v>
      </c>
      <c r="H27" s="124"/>
      <c r="I27" s="127">
        <f>SUM(I19,I23,I26)</f>
        <v>1227782</v>
      </c>
      <c r="J27" s="124"/>
      <c r="K27" s="127">
        <f>SUM(K19,K23,K26)</f>
        <v>1203111</v>
      </c>
      <c r="L27" s="122"/>
      <c r="M27" s="127">
        <f>SUM(M19,M23,M26)</f>
        <v>21214379</v>
      </c>
      <c r="N27" s="122"/>
      <c r="O27" s="127">
        <f>SUM(O19,O23,O26)</f>
        <v>660306</v>
      </c>
      <c r="P27" s="122"/>
      <c r="Q27" s="127">
        <f>SUM(Q19,Q23,Q26)</f>
        <v>763742</v>
      </c>
      <c r="R27" s="122"/>
      <c r="S27" s="127">
        <f>SUM(S19,S23,S26)</f>
        <v>136897</v>
      </c>
      <c r="T27" s="122"/>
      <c r="U27" s="127">
        <f>SUM(U19,U23,U26)</f>
        <v>91042</v>
      </c>
      <c r="V27" s="122"/>
      <c r="W27" s="127">
        <f>SUM(W19,W23,W26)</f>
        <v>1651987</v>
      </c>
      <c r="X27" s="122"/>
      <c r="Y27" s="127">
        <f>SUM(Y19,Y23,Y26)</f>
        <v>52699826</v>
      </c>
      <c r="Z27" s="39"/>
    </row>
    <row r="28" spans="1:26" s="115" customFormat="1" ht="16.7" customHeight="1" thickTop="1">
      <c r="A28" s="117"/>
      <c r="C28" s="123"/>
      <c r="E28" s="122">
        <f>E19-BS!J92</f>
        <v>0</v>
      </c>
      <c r="F28" s="124"/>
      <c r="G28" s="122">
        <f>G19-BS!J93</f>
        <v>0</v>
      </c>
      <c r="H28" s="124"/>
      <c r="I28" s="122"/>
      <c r="J28" s="124"/>
      <c r="K28" s="122">
        <f>K19-BS!J96</f>
        <v>0</v>
      </c>
      <c r="L28" s="122"/>
      <c r="M28" s="122">
        <f>M19-BS!F97</f>
        <v>0</v>
      </c>
      <c r="N28" s="122"/>
      <c r="O28" s="122"/>
      <c r="P28" s="122"/>
      <c r="Q28" s="122"/>
      <c r="R28" s="122"/>
      <c r="S28" s="122"/>
      <c r="T28" s="122"/>
      <c r="U28" s="122"/>
      <c r="V28" s="122"/>
      <c r="W28" s="122">
        <f>W19-BS!J98</f>
        <v>0</v>
      </c>
      <c r="X28" s="122"/>
      <c r="Y28" s="122">
        <f>Y19-BS!J99</f>
        <v>0</v>
      </c>
      <c r="Z28" s="39"/>
    </row>
    <row r="29" spans="1:26" s="115" customFormat="1" ht="16.5" customHeight="1">
      <c r="A29" s="109"/>
      <c r="B29" s="47"/>
      <c r="C29" s="128"/>
      <c r="D29" s="111"/>
      <c r="E29" s="40">
        <f>E27-BS!H92</f>
        <v>0</v>
      </c>
      <c r="G29" s="40">
        <f>G27-BS!H93</f>
        <v>0</v>
      </c>
      <c r="K29" s="40">
        <f>K27-BS!H96</f>
        <v>0</v>
      </c>
      <c r="M29" s="40">
        <f>M27-BS!D97</f>
        <v>0</v>
      </c>
      <c r="W29" s="40">
        <f>W27-BS!H98</f>
        <v>0</v>
      </c>
      <c r="Y29" s="40">
        <f>Y27-BS!H99</f>
        <v>0</v>
      </c>
      <c r="Z29" s="47"/>
    </row>
    <row r="30" spans="1:26" s="115" customFormat="1" ht="16.7" customHeight="1">
      <c r="A30" s="115" t="s">
        <v>1</v>
      </c>
      <c r="B30" s="47"/>
      <c r="C30" s="47"/>
      <c r="D30" s="111"/>
      <c r="E30" s="47"/>
      <c r="F30" s="111"/>
      <c r="G30" s="47"/>
      <c r="H30" s="111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</row>
    <row r="31" spans="1:26" s="115" customFormat="1" ht="16.7" customHeight="1">
      <c r="A31" s="47"/>
      <c r="B31" s="47"/>
      <c r="C31" s="47"/>
      <c r="D31" s="111"/>
      <c r="E31" s="47"/>
      <c r="F31" s="111"/>
      <c r="G31" s="47"/>
      <c r="H31" s="111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</row>
    <row r="32" spans="1:26" s="115" customFormat="1" ht="16.7" customHeight="1">
      <c r="A32" s="47"/>
      <c r="B32" s="47"/>
      <c r="C32" s="47"/>
      <c r="D32" s="111"/>
      <c r="E32" s="47"/>
      <c r="F32" s="111"/>
      <c r="G32" s="47"/>
      <c r="H32" s="111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4" spans="1:26" s="115" customFormat="1" ht="16.7" customHeight="1">
      <c r="A34" s="47"/>
      <c r="B34" s="47"/>
      <c r="C34" s="47"/>
      <c r="D34" s="111"/>
      <c r="E34" s="47"/>
      <c r="F34" s="111"/>
      <c r="G34" s="47"/>
      <c r="H34" s="111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</row>
  </sheetData>
  <mergeCells count="3">
    <mergeCell ref="N7:X7"/>
    <mergeCell ref="K10:M10"/>
    <mergeCell ref="N8:U8"/>
  </mergeCells>
  <printOptions horizontalCentered="1"/>
  <pageMargins left="0.51181102362204722" right="0.39370078740157483" top="0.78740157480314965" bottom="0.19685039370078741" header="0.19685039370078741" footer="0.19685039370078741"/>
  <pageSetup paperSize="9" scale="55" firstPageNumber="7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showGridLines="0" tabSelected="1" topLeftCell="A73" zoomScale="80" zoomScaleNormal="80" zoomScaleSheetLayoutView="110" workbookViewId="0">
      <selection activeCell="D28" sqref="D28"/>
    </sheetView>
  </sheetViews>
  <sheetFormatPr defaultColWidth="10.7109375" defaultRowHeight="15" customHeight="1"/>
  <cols>
    <col min="1" max="1" width="46.7109375" style="19" customWidth="1"/>
    <col min="2" max="2" width="4.7109375" style="19" customWidth="1"/>
    <col min="3" max="3" width="1.7109375" style="19" customWidth="1"/>
    <col min="4" max="4" width="12.5703125" style="19" customWidth="1"/>
    <col min="5" max="5" width="1.28515625" style="19" customWidth="1"/>
    <col min="6" max="6" width="12.28515625" style="19" customWidth="1"/>
    <col min="7" max="7" width="1.28515625" style="19" customWidth="1"/>
    <col min="8" max="8" width="12.28515625" style="19" customWidth="1"/>
    <col min="9" max="9" width="1.28515625" style="19" customWidth="1"/>
    <col min="10" max="10" width="12.28515625" style="19" customWidth="1"/>
    <col min="11" max="11" width="0.85546875" style="19" customWidth="1"/>
    <col min="12" max="16384" width="10.7109375" style="19"/>
  </cols>
  <sheetData>
    <row r="1" spans="1:10" s="54" customFormat="1" ht="14.85" customHeight="1">
      <c r="J1" s="107" t="s">
        <v>199</v>
      </c>
    </row>
    <row r="2" spans="1:10" s="54" customFormat="1" ht="14.85" customHeight="1">
      <c r="A2" s="54" t="s">
        <v>28</v>
      </c>
    </row>
    <row r="3" spans="1:10" s="54" customFormat="1" ht="14.85" customHeight="1">
      <c r="A3" s="54" t="s">
        <v>114</v>
      </c>
    </row>
    <row r="4" spans="1:10" s="54" customFormat="1" ht="14.85" customHeight="1">
      <c r="A4" s="3" t="s">
        <v>237</v>
      </c>
    </row>
    <row r="5" spans="1:10" ht="14.85" customHeight="1">
      <c r="A5" s="55"/>
      <c r="B5" s="55"/>
      <c r="C5" s="55"/>
      <c r="D5" s="55"/>
      <c r="E5" s="55"/>
      <c r="F5" s="55"/>
      <c r="G5" s="55"/>
      <c r="H5" s="55"/>
      <c r="I5" s="55"/>
      <c r="J5" s="56" t="s">
        <v>195</v>
      </c>
    </row>
    <row r="6" spans="1:10" s="16" customFormat="1" ht="14.85" customHeight="1">
      <c r="D6" s="57"/>
      <c r="E6" s="57" t="s">
        <v>26</v>
      </c>
      <c r="F6" s="57"/>
      <c r="G6" s="54"/>
      <c r="H6" s="58"/>
      <c r="I6" s="57" t="s">
        <v>27</v>
      </c>
      <c r="J6" s="58"/>
    </row>
    <row r="7" spans="1:10" s="16" customFormat="1" ht="14.85" customHeight="1">
      <c r="B7" s="70"/>
      <c r="D7" s="59" t="s">
        <v>238</v>
      </c>
      <c r="E7" s="60"/>
      <c r="F7" s="59" t="s">
        <v>214</v>
      </c>
      <c r="G7" s="61"/>
      <c r="H7" s="59" t="s">
        <v>238</v>
      </c>
      <c r="I7" s="60"/>
      <c r="J7" s="59" t="s">
        <v>214</v>
      </c>
    </row>
    <row r="8" spans="1:10" s="16" customFormat="1" ht="14.85" customHeight="1">
      <c r="B8" s="70"/>
      <c r="D8" s="90"/>
      <c r="E8" s="60"/>
      <c r="F8" s="90"/>
      <c r="G8" s="61"/>
      <c r="H8" s="90"/>
      <c r="I8" s="60"/>
      <c r="J8" s="90"/>
    </row>
    <row r="9" spans="1:10" ht="14.85" customHeight="1">
      <c r="A9" s="54" t="s">
        <v>7</v>
      </c>
      <c r="F9" s="16"/>
      <c r="G9" s="70"/>
      <c r="H9" s="70"/>
      <c r="J9" s="16"/>
    </row>
    <row r="10" spans="1:10" ht="14.85" customHeight="1">
      <c r="A10" s="19" t="s">
        <v>111</v>
      </c>
      <c r="D10" s="64">
        <f>PL!D37</f>
        <v>2107659</v>
      </c>
      <c r="E10" s="64"/>
      <c r="F10" s="64">
        <f>PL!F37</f>
        <v>2748836</v>
      </c>
      <c r="G10" s="64"/>
      <c r="H10" s="64">
        <f>PL!H37</f>
        <v>2051254</v>
      </c>
      <c r="I10" s="64"/>
      <c r="J10" s="64">
        <f>PL!J37</f>
        <v>2858919</v>
      </c>
    </row>
    <row r="11" spans="1:10" ht="14.85" customHeight="1">
      <c r="A11" s="19" t="s">
        <v>168</v>
      </c>
      <c r="D11" s="64"/>
      <c r="E11" s="64"/>
      <c r="F11" s="64"/>
      <c r="G11" s="64"/>
      <c r="H11" s="62"/>
      <c r="I11" s="64"/>
      <c r="J11" s="62"/>
    </row>
    <row r="12" spans="1:10" ht="14.85" customHeight="1">
      <c r="A12" s="19" t="s">
        <v>167</v>
      </c>
      <c r="D12" s="64"/>
      <c r="E12" s="64"/>
      <c r="F12" s="64"/>
      <c r="G12" s="64"/>
      <c r="H12" s="62"/>
      <c r="I12" s="64"/>
      <c r="J12" s="62"/>
    </row>
    <row r="13" spans="1:10" ht="14.85" customHeight="1">
      <c r="A13" s="19" t="s">
        <v>259</v>
      </c>
      <c r="D13" s="64">
        <v>3487946</v>
      </c>
      <c r="E13" s="64"/>
      <c r="F13" s="64">
        <v>4688325</v>
      </c>
      <c r="G13" s="64"/>
      <c r="H13" s="64">
        <v>3454898</v>
      </c>
      <c r="I13" s="64"/>
      <c r="J13" s="64">
        <v>4454924</v>
      </c>
    </row>
    <row r="14" spans="1:10" ht="14.85" customHeight="1">
      <c r="A14" s="19" t="s">
        <v>49</v>
      </c>
      <c r="B14" s="1"/>
      <c r="D14" s="62">
        <v>183794</v>
      </c>
      <c r="E14" s="64"/>
      <c r="F14" s="62">
        <v>142981</v>
      </c>
      <c r="G14" s="64"/>
      <c r="H14" s="62">
        <v>16078</v>
      </c>
      <c r="I14" s="64"/>
      <c r="J14" s="62">
        <v>14666</v>
      </c>
    </row>
    <row r="15" spans="1:10" ht="14.85" customHeight="1">
      <c r="A15" s="19" t="s">
        <v>260</v>
      </c>
      <c r="B15" s="1"/>
      <c r="D15" s="62">
        <v>0</v>
      </c>
      <c r="E15" s="64"/>
      <c r="F15" s="62">
        <v>0</v>
      </c>
      <c r="G15" s="64"/>
      <c r="H15" s="62">
        <v>-81081</v>
      </c>
      <c r="I15" s="64"/>
      <c r="J15" s="62">
        <v>-135886</v>
      </c>
    </row>
    <row r="16" spans="1:10" ht="17.45" customHeight="1">
      <c r="A16" s="19" t="s">
        <v>124</v>
      </c>
      <c r="B16" s="1"/>
      <c r="D16" s="64">
        <v>-857810</v>
      </c>
      <c r="E16" s="64"/>
      <c r="F16" s="64">
        <v>-778236</v>
      </c>
      <c r="G16" s="64"/>
      <c r="H16" s="64">
        <v>-857810</v>
      </c>
      <c r="I16" s="64"/>
      <c r="J16" s="64">
        <v>-778236</v>
      </c>
    </row>
    <row r="17" spans="1:10" ht="17.45" customHeight="1">
      <c r="A17" s="19" t="s">
        <v>116</v>
      </c>
      <c r="B17" s="1"/>
      <c r="D17" s="64">
        <v>4358</v>
      </c>
      <c r="E17" s="64"/>
      <c r="F17" s="64">
        <v>1148</v>
      </c>
      <c r="G17" s="64"/>
      <c r="H17" s="64">
        <v>4358</v>
      </c>
      <c r="I17" s="64"/>
      <c r="J17" s="64">
        <v>1148</v>
      </c>
    </row>
    <row r="18" spans="1:10" ht="17.45" customHeight="1">
      <c r="A18" s="19" t="s">
        <v>182</v>
      </c>
      <c r="B18" s="1"/>
      <c r="D18" s="64">
        <v>-722</v>
      </c>
      <c r="E18" s="14"/>
      <c r="F18" s="64">
        <v>772</v>
      </c>
      <c r="G18" s="64"/>
      <c r="H18" s="64">
        <v>-722</v>
      </c>
      <c r="I18" s="64"/>
      <c r="J18" s="64">
        <v>764</v>
      </c>
    </row>
    <row r="19" spans="1:10" ht="14.85" customHeight="1">
      <c r="A19" s="19" t="s">
        <v>204</v>
      </c>
      <c r="B19" s="1"/>
      <c r="D19" s="64">
        <v>12373</v>
      </c>
      <c r="E19" s="14"/>
      <c r="F19" s="64">
        <v>120674</v>
      </c>
      <c r="G19" s="14"/>
      <c r="H19" s="64">
        <v>1068</v>
      </c>
      <c r="I19" s="14"/>
      <c r="J19" s="64">
        <v>120674</v>
      </c>
    </row>
    <row r="20" spans="1:10" ht="14.85" customHeight="1">
      <c r="A20" s="19" t="s">
        <v>121</v>
      </c>
      <c r="B20" s="1"/>
      <c r="D20" s="64">
        <v>18815</v>
      </c>
      <c r="E20" s="62"/>
      <c r="F20" s="64">
        <v>14193</v>
      </c>
      <c r="G20" s="62"/>
      <c r="H20" s="14">
        <v>19241</v>
      </c>
      <c r="I20" s="62"/>
      <c r="J20" s="14">
        <v>13765</v>
      </c>
    </row>
    <row r="21" spans="1:10" ht="14.85" customHeight="1">
      <c r="A21" s="19" t="s">
        <v>170</v>
      </c>
      <c r="B21" s="1"/>
      <c r="D21" s="64">
        <v>8890</v>
      </c>
      <c r="E21" s="62"/>
      <c r="F21" s="64">
        <v>7981</v>
      </c>
      <c r="G21" s="62"/>
      <c r="H21" s="14">
        <v>8771</v>
      </c>
      <c r="I21" s="62"/>
      <c r="J21" s="14">
        <v>7420</v>
      </c>
    </row>
    <row r="22" spans="1:10" ht="14.85" customHeight="1">
      <c r="A22" s="19" t="s">
        <v>122</v>
      </c>
      <c r="B22" s="1"/>
      <c r="D22" s="64">
        <v>27813</v>
      </c>
      <c r="E22" s="62"/>
      <c r="F22" s="64">
        <v>16549</v>
      </c>
      <c r="G22" s="62"/>
      <c r="H22" s="14">
        <v>27784</v>
      </c>
      <c r="I22" s="62"/>
      <c r="J22" s="14">
        <v>16366</v>
      </c>
    </row>
    <row r="23" spans="1:10" ht="14.85" customHeight="1">
      <c r="A23" s="19" t="s">
        <v>102</v>
      </c>
      <c r="B23" s="1"/>
      <c r="D23" s="64">
        <v>21380</v>
      </c>
      <c r="E23" s="62"/>
      <c r="F23" s="64">
        <v>8473</v>
      </c>
      <c r="G23" s="62"/>
      <c r="H23" s="64">
        <v>16624</v>
      </c>
      <c r="I23" s="62"/>
      <c r="J23" s="64">
        <v>5630</v>
      </c>
    </row>
    <row r="24" spans="1:10" ht="14.85" customHeight="1">
      <c r="A24" s="19" t="s">
        <v>218</v>
      </c>
      <c r="B24" s="1"/>
      <c r="D24" s="64">
        <v>0</v>
      </c>
      <c r="E24" s="62"/>
      <c r="F24" s="64">
        <v>144</v>
      </c>
      <c r="G24" s="62"/>
      <c r="H24" s="64">
        <v>0</v>
      </c>
      <c r="I24" s="62"/>
      <c r="J24" s="64">
        <v>0</v>
      </c>
    </row>
    <row r="25" spans="1:10" ht="14.85" customHeight="1">
      <c r="A25" s="19" t="s">
        <v>48</v>
      </c>
      <c r="B25" s="1"/>
      <c r="D25" s="63">
        <v>-19977</v>
      </c>
      <c r="E25" s="64"/>
      <c r="F25" s="63">
        <v>-10410</v>
      </c>
      <c r="G25" s="64"/>
      <c r="H25" s="64">
        <v>-125016</v>
      </c>
      <c r="I25" s="64"/>
      <c r="J25" s="64">
        <v>-129608</v>
      </c>
    </row>
    <row r="26" spans="1:10" ht="14.85" customHeight="1">
      <c r="A26" s="19" t="s">
        <v>200</v>
      </c>
      <c r="B26" s="1"/>
      <c r="D26" s="63">
        <v>-43343</v>
      </c>
      <c r="E26" s="14"/>
      <c r="F26" s="63">
        <v>-34856</v>
      </c>
      <c r="G26" s="14"/>
      <c r="H26" s="64">
        <v>-16358</v>
      </c>
      <c r="I26" s="67"/>
      <c r="J26" s="64">
        <v>-10498</v>
      </c>
    </row>
    <row r="27" spans="1:10" ht="14.85" customHeight="1">
      <c r="A27" s="19" t="s">
        <v>63</v>
      </c>
      <c r="B27" s="1"/>
      <c r="D27" s="68">
        <v>176503</v>
      </c>
      <c r="E27" s="64"/>
      <c r="F27" s="68">
        <v>171698</v>
      </c>
      <c r="G27" s="64"/>
      <c r="H27" s="68">
        <v>132891</v>
      </c>
      <c r="I27" s="63"/>
      <c r="J27" s="68">
        <v>136151</v>
      </c>
    </row>
    <row r="28" spans="1:10" ht="14.85" customHeight="1">
      <c r="A28" s="19" t="s">
        <v>125</v>
      </c>
      <c r="B28" s="1"/>
      <c r="D28" s="67"/>
      <c r="E28" s="64"/>
      <c r="F28" s="67"/>
      <c r="G28" s="64"/>
      <c r="H28" s="67"/>
      <c r="I28" s="63"/>
      <c r="J28" s="67"/>
    </row>
    <row r="29" spans="1:10" ht="14.85" customHeight="1">
      <c r="A29" s="19" t="s">
        <v>50</v>
      </c>
      <c r="B29" s="1"/>
      <c r="D29" s="64">
        <f>SUM(D10:D27)</f>
        <v>5127679</v>
      </c>
      <c r="E29" s="64"/>
      <c r="F29" s="64">
        <f>SUM(F10:F27)</f>
        <v>7098272</v>
      </c>
      <c r="G29" s="64"/>
      <c r="H29" s="64">
        <f>SUM(H10:H27)</f>
        <v>4651980</v>
      </c>
      <c r="I29" s="64"/>
      <c r="J29" s="64">
        <f>SUM(J10:J27)</f>
        <v>6576199</v>
      </c>
    </row>
    <row r="30" spans="1:10" ht="14.85" customHeight="1">
      <c r="A30" s="19" t="s">
        <v>51</v>
      </c>
      <c r="B30" s="1"/>
      <c r="D30" s="64"/>
      <c r="E30" s="64"/>
      <c r="F30" s="64"/>
      <c r="G30" s="64"/>
      <c r="H30" s="64"/>
      <c r="I30" s="64"/>
      <c r="J30" s="64"/>
    </row>
    <row r="31" spans="1:10" ht="14.85" customHeight="1">
      <c r="A31" s="19" t="s">
        <v>233</v>
      </c>
      <c r="B31" s="1"/>
      <c r="D31" s="62">
        <v>-307152</v>
      </c>
      <c r="E31" s="64"/>
      <c r="F31" s="62">
        <v>61726</v>
      </c>
      <c r="G31" s="64"/>
      <c r="H31" s="64">
        <v>-1749</v>
      </c>
      <c r="I31" s="64"/>
      <c r="J31" s="64">
        <v>500030</v>
      </c>
    </row>
    <row r="32" spans="1:10" ht="14.85" customHeight="1">
      <c r="A32" s="19" t="s">
        <v>106</v>
      </c>
      <c r="B32" s="1"/>
      <c r="D32" s="64">
        <v>35578</v>
      </c>
      <c r="E32" s="64"/>
      <c r="F32" s="64">
        <v>-60283</v>
      </c>
      <c r="G32" s="64"/>
      <c r="H32" s="64">
        <v>463</v>
      </c>
      <c r="I32" s="64"/>
      <c r="J32" s="64">
        <v>-49881</v>
      </c>
    </row>
    <row r="33" spans="1:10" ht="14.85" customHeight="1">
      <c r="A33" s="19" t="s">
        <v>52</v>
      </c>
      <c r="B33" s="1"/>
      <c r="D33" s="64">
        <v>-4898074</v>
      </c>
      <c r="E33" s="64"/>
      <c r="F33" s="64">
        <v>-3061268</v>
      </c>
      <c r="G33" s="64"/>
      <c r="H33" s="64">
        <v>-3885875</v>
      </c>
      <c r="I33" s="64"/>
      <c r="J33" s="64">
        <v>-2970089</v>
      </c>
    </row>
    <row r="34" spans="1:10" ht="14.85" customHeight="1">
      <c r="A34" s="19" t="s">
        <v>53</v>
      </c>
      <c r="B34" s="1"/>
      <c r="D34" s="64">
        <v>-303045</v>
      </c>
      <c r="E34" s="64"/>
      <c r="F34" s="64">
        <v>-492333</v>
      </c>
      <c r="G34" s="64"/>
      <c r="H34" s="64">
        <v>-126637</v>
      </c>
      <c r="I34" s="64"/>
      <c r="J34" s="64">
        <v>-491612</v>
      </c>
    </row>
    <row r="35" spans="1:10" ht="14.85" customHeight="1">
      <c r="A35" s="19" t="s">
        <v>54</v>
      </c>
      <c r="B35" s="1"/>
      <c r="D35" s="64">
        <v>-177</v>
      </c>
      <c r="E35" s="64"/>
      <c r="F35" s="64">
        <v>-336</v>
      </c>
      <c r="G35" s="64"/>
      <c r="H35" s="64">
        <v>-8</v>
      </c>
      <c r="I35" s="64"/>
      <c r="J35" s="64">
        <v>-564</v>
      </c>
    </row>
    <row r="36" spans="1:10" ht="14.85" customHeight="1">
      <c r="A36" s="19" t="s">
        <v>55</v>
      </c>
      <c r="B36" s="1"/>
      <c r="D36" s="64"/>
      <c r="E36" s="64"/>
      <c r="F36" s="64"/>
      <c r="G36" s="64"/>
      <c r="H36" s="64"/>
      <c r="I36" s="64"/>
      <c r="J36" s="64"/>
    </row>
    <row r="37" spans="1:10" ht="14.85" customHeight="1">
      <c r="A37" s="19" t="s">
        <v>103</v>
      </c>
      <c r="B37" s="1"/>
      <c r="D37" s="64">
        <v>-307702</v>
      </c>
      <c r="E37" s="64"/>
      <c r="F37" s="64">
        <v>-387104</v>
      </c>
      <c r="G37" s="64"/>
      <c r="H37" s="64">
        <v>-331751</v>
      </c>
      <c r="I37" s="64"/>
      <c r="J37" s="64">
        <v>-312495</v>
      </c>
    </row>
    <row r="38" spans="1:10" ht="14.85" customHeight="1">
      <c r="A38" s="19" t="s">
        <v>126</v>
      </c>
      <c r="B38" s="1"/>
      <c r="D38" s="64">
        <v>-168006</v>
      </c>
      <c r="E38" s="64"/>
      <c r="F38" s="64">
        <v>31567</v>
      </c>
      <c r="G38" s="64"/>
      <c r="H38" s="64">
        <v>-82288</v>
      </c>
      <c r="I38" s="64"/>
      <c r="J38" s="64">
        <v>195</v>
      </c>
    </row>
    <row r="39" spans="1:10" ht="14.85" customHeight="1">
      <c r="A39" s="19" t="s">
        <v>56</v>
      </c>
      <c r="B39" s="1"/>
      <c r="D39" s="64">
        <v>10973</v>
      </c>
      <c r="E39" s="64"/>
      <c r="F39" s="64">
        <v>236098</v>
      </c>
      <c r="G39" s="64"/>
      <c r="H39" s="64">
        <v>35555</v>
      </c>
      <c r="I39" s="64"/>
      <c r="J39" s="64">
        <v>213343</v>
      </c>
    </row>
    <row r="40" spans="1:10" ht="14.85" customHeight="1">
      <c r="A40" s="19" t="s">
        <v>102</v>
      </c>
      <c r="B40" s="1"/>
      <c r="D40" s="64">
        <v>-1291</v>
      </c>
      <c r="E40" s="64"/>
      <c r="F40" s="64">
        <v>-13825</v>
      </c>
      <c r="G40" s="64"/>
      <c r="H40" s="64">
        <v>-1291</v>
      </c>
      <c r="I40" s="64"/>
      <c r="J40" s="64">
        <v>-13825</v>
      </c>
    </row>
    <row r="41" spans="1:10" ht="14.85" customHeight="1">
      <c r="A41" s="19" t="s">
        <v>57</v>
      </c>
      <c r="B41" s="1"/>
      <c r="D41" s="69">
        <v>332</v>
      </c>
      <c r="E41" s="14"/>
      <c r="F41" s="69">
        <v>44016</v>
      </c>
      <c r="G41" s="14"/>
      <c r="H41" s="69">
        <v>0</v>
      </c>
      <c r="I41" s="14"/>
      <c r="J41" s="69">
        <v>0</v>
      </c>
    </row>
    <row r="42" spans="1:10" ht="14.85" customHeight="1">
      <c r="A42" s="19" t="s">
        <v>7</v>
      </c>
      <c r="B42" s="1"/>
      <c r="D42" s="14">
        <f>SUM(D29:D41)</f>
        <v>-810885</v>
      </c>
      <c r="E42" s="14"/>
      <c r="F42" s="14">
        <f>SUM(F29:F41)</f>
        <v>3456530</v>
      </c>
      <c r="G42" s="14"/>
      <c r="H42" s="14">
        <f>SUM(H29:H41)</f>
        <v>258399</v>
      </c>
      <c r="I42" s="14"/>
      <c r="J42" s="14">
        <f>SUM(J29:J41)</f>
        <v>3451301</v>
      </c>
    </row>
    <row r="43" spans="1:10" ht="14.85" customHeight="1">
      <c r="A43" s="19" t="s">
        <v>127</v>
      </c>
      <c r="B43" s="1"/>
      <c r="D43" s="69">
        <v>-72526</v>
      </c>
      <c r="E43" s="14"/>
      <c r="F43" s="69">
        <v>-86874</v>
      </c>
      <c r="G43" s="14"/>
      <c r="H43" s="69">
        <v>-57305</v>
      </c>
      <c r="I43" s="14"/>
      <c r="J43" s="69">
        <v>-76353</v>
      </c>
    </row>
    <row r="44" spans="1:10" ht="14.85" customHeight="1">
      <c r="A44" s="54" t="s">
        <v>261</v>
      </c>
      <c r="B44" s="1"/>
      <c r="D44" s="69">
        <f>SUM(D42:D43)</f>
        <v>-883411</v>
      </c>
      <c r="E44" s="64"/>
      <c r="F44" s="69">
        <f>SUM(F42:F43)</f>
        <v>3369656</v>
      </c>
      <c r="G44" s="64"/>
      <c r="H44" s="69">
        <f>SUM(H42:H43)</f>
        <v>201094</v>
      </c>
      <c r="I44" s="64"/>
      <c r="J44" s="69">
        <f>SUM(J42:J43)</f>
        <v>3374948</v>
      </c>
    </row>
    <row r="45" spans="1:10" ht="14.85" customHeight="1">
      <c r="B45" s="1"/>
    </row>
    <row r="46" spans="1:10" ht="14.85" customHeight="1">
      <c r="A46" s="19" t="s">
        <v>1</v>
      </c>
    </row>
    <row r="47" spans="1:10" s="54" customFormat="1" ht="15" customHeight="1">
      <c r="J47" s="107" t="s">
        <v>199</v>
      </c>
    </row>
    <row r="48" spans="1:10" s="54" customFormat="1" ht="15" customHeight="1">
      <c r="A48" s="54" t="s">
        <v>28</v>
      </c>
    </row>
    <row r="49" spans="1:10" s="54" customFormat="1" ht="15" customHeight="1">
      <c r="A49" s="54" t="s">
        <v>115</v>
      </c>
    </row>
    <row r="50" spans="1:10" s="54" customFormat="1" ht="14.85" customHeight="1">
      <c r="A50" s="3" t="s">
        <v>237</v>
      </c>
    </row>
    <row r="51" spans="1:10" ht="14.85" customHeight="1">
      <c r="A51" s="55"/>
      <c r="B51" s="55"/>
      <c r="C51" s="55"/>
      <c r="D51" s="55"/>
      <c r="E51" s="55"/>
      <c r="F51" s="55"/>
      <c r="G51" s="55"/>
      <c r="H51" s="55"/>
      <c r="I51" s="55"/>
      <c r="J51" s="56" t="s">
        <v>195</v>
      </c>
    </row>
    <row r="52" spans="1:10" s="16" customFormat="1" ht="14.85" customHeight="1">
      <c r="D52" s="57"/>
      <c r="E52" s="57" t="s">
        <v>26</v>
      </c>
      <c r="F52" s="57"/>
      <c r="G52" s="54"/>
      <c r="H52" s="58"/>
      <c r="I52" s="57" t="s">
        <v>27</v>
      </c>
      <c r="J52" s="58"/>
    </row>
    <row r="53" spans="1:10" s="16" customFormat="1" ht="14.85" customHeight="1">
      <c r="B53" s="70"/>
      <c r="D53" s="59" t="s">
        <v>238</v>
      </c>
      <c r="E53" s="60"/>
      <c r="F53" s="59" t="s">
        <v>214</v>
      </c>
      <c r="G53" s="61"/>
      <c r="H53" s="59" t="s">
        <v>238</v>
      </c>
      <c r="I53" s="60"/>
      <c r="J53" s="59" t="s">
        <v>214</v>
      </c>
    </row>
    <row r="54" spans="1:10" s="16" customFormat="1" ht="15" customHeight="1">
      <c r="B54" s="70"/>
      <c r="D54" s="90"/>
      <c r="E54" s="60"/>
      <c r="F54" s="90"/>
      <c r="G54" s="61"/>
      <c r="H54" s="90"/>
      <c r="I54" s="60"/>
      <c r="J54" s="90"/>
    </row>
    <row r="55" spans="1:10" ht="15" customHeight="1">
      <c r="A55" s="54" t="s">
        <v>8</v>
      </c>
      <c r="F55" s="16"/>
    </row>
    <row r="56" spans="1:10" ht="15" customHeight="1">
      <c r="A56" s="19" t="s">
        <v>254</v>
      </c>
      <c r="D56" s="64">
        <v>-36</v>
      </c>
      <c r="E56" s="64"/>
      <c r="F56" s="64">
        <v>0</v>
      </c>
      <c r="G56" s="64"/>
      <c r="H56" s="64">
        <v>0</v>
      </c>
      <c r="I56" s="64"/>
      <c r="J56" s="64">
        <v>0</v>
      </c>
    </row>
    <row r="57" spans="1:10" ht="15" customHeight="1">
      <c r="A57" s="19" t="s">
        <v>262</v>
      </c>
      <c r="D57" s="64">
        <v>20000</v>
      </c>
      <c r="E57" s="64"/>
      <c r="F57" s="64">
        <v>-574585</v>
      </c>
      <c r="G57" s="64"/>
      <c r="H57" s="64">
        <v>-916240</v>
      </c>
      <c r="I57" s="64"/>
      <c r="J57" s="64">
        <v>0</v>
      </c>
    </row>
    <row r="58" spans="1:10" ht="15" customHeight="1">
      <c r="A58" s="19" t="s">
        <v>263</v>
      </c>
      <c r="D58" s="64">
        <v>0</v>
      </c>
      <c r="E58" s="64"/>
      <c r="F58" s="64">
        <v>0</v>
      </c>
      <c r="G58" s="64"/>
      <c r="H58" s="64">
        <v>89400</v>
      </c>
      <c r="I58" s="64"/>
      <c r="J58" s="64">
        <v>-219800</v>
      </c>
    </row>
    <row r="59" spans="1:10" ht="15" customHeight="1">
      <c r="A59" s="19" t="s">
        <v>219</v>
      </c>
      <c r="D59" s="64">
        <v>0</v>
      </c>
      <c r="E59" s="64"/>
      <c r="F59" s="64">
        <v>0</v>
      </c>
      <c r="G59" s="64"/>
      <c r="H59" s="64">
        <v>0</v>
      </c>
      <c r="I59" s="64"/>
      <c r="J59" s="64">
        <v>213</v>
      </c>
    </row>
    <row r="60" spans="1:10" ht="15" customHeight="1">
      <c r="A60" s="19" t="s">
        <v>58</v>
      </c>
      <c r="D60" s="63">
        <v>0</v>
      </c>
      <c r="E60" s="64"/>
      <c r="F60" s="62">
        <v>47106</v>
      </c>
      <c r="G60" s="64"/>
      <c r="H60" s="63">
        <v>0</v>
      </c>
      <c r="I60" s="64"/>
      <c r="J60" s="63">
        <v>47106</v>
      </c>
    </row>
    <row r="61" spans="1:10" ht="15" customHeight="1">
      <c r="A61" s="19" t="s">
        <v>128</v>
      </c>
      <c r="D61" s="64">
        <v>43343</v>
      </c>
      <c r="E61" s="64"/>
      <c r="F61" s="64">
        <v>34856</v>
      </c>
      <c r="G61" s="64"/>
      <c r="H61" s="63">
        <v>16358</v>
      </c>
      <c r="I61" s="64"/>
      <c r="J61" s="63">
        <v>10498</v>
      </c>
    </row>
    <row r="62" spans="1:10" ht="15" customHeight="1">
      <c r="A62" s="19" t="s">
        <v>179</v>
      </c>
      <c r="D62" s="64">
        <v>4492</v>
      </c>
      <c r="E62" s="64"/>
      <c r="F62" s="63">
        <v>187</v>
      </c>
      <c r="G62" s="64"/>
      <c r="H62" s="64">
        <v>4492</v>
      </c>
      <c r="I62" s="64"/>
      <c r="J62" s="64">
        <v>179</v>
      </c>
    </row>
    <row r="63" spans="1:10" ht="15" customHeight="1">
      <c r="A63" s="19" t="s">
        <v>225</v>
      </c>
      <c r="E63" s="64"/>
      <c r="G63" s="64"/>
      <c r="H63" s="64"/>
      <c r="I63" s="64"/>
      <c r="J63" s="64"/>
    </row>
    <row r="64" spans="1:10" ht="15" customHeight="1">
      <c r="A64" s="19" t="s">
        <v>226</v>
      </c>
      <c r="D64" s="64">
        <v>-260869</v>
      </c>
      <c r="E64" s="64"/>
      <c r="F64" s="64">
        <v>-1297870</v>
      </c>
      <c r="G64" s="14"/>
      <c r="H64" s="19">
        <v>-23262</v>
      </c>
      <c r="I64" s="14"/>
      <c r="J64" s="19">
        <v>-8741</v>
      </c>
    </row>
    <row r="65" spans="1:10" ht="15" customHeight="1">
      <c r="A65" s="19" t="s">
        <v>194</v>
      </c>
      <c r="D65" s="64">
        <v>-42901</v>
      </c>
      <c r="E65" s="64"/>
      <c r="F65" s="64">
        <v>-136662</v>
      </c>
      <c r="G65" s="64"/>
      <c r="H65" s="64">
        <v>0</v>
      </c>
      <c r="I65" s="64"/>
      <c r="J65" s="64">
        <v>0</v>
      </c>
    </row>
    <row r="66" spans="1:10" ht="15" customHeight="1">
      <c r="A66" s="19" t="s">
        <v>123</v>
      </c>
      <c r="D66" s="69">
        <v>34687</v>
      </c>
      <c r="E66" s="14"/>
      <c r="F66" s="69">
        <v>6733</v>
      </c>
      <c r="G66" s="14"/>
      <c r="H66" s="69">
        <v>11310</v>
      </c>
      <c r="I66" s="14"/>
      <c r="J66" s="69">
        <v>840</v>
      </c>
    </row>
    <row r="67" spans="1:10" ht="15" customHeight="1">
      <c r="A67" s="54" t="s">
        <v>206</v>
      </c>
      <c r="D67" s="69">
        <f>SUM(D56:D66)</f>
        <v>-201284</v>
      </c>
      <c r="E67" s="64"/>
      <c r="F67" s="69">
        <f>SUM(F56:F66)</f>
        <v>-1920235</v>
      </c>
      <c r="G67" s="64"/>
      <c r="H67" s="69">
        <f>SUM(H56:H66)</f>
        <v>-817942</v>
      </c>
      <c r="I67" s="64"/>
      <c r="J67" s="69">
        <f>SUM(J56:J66)</f>
        <v>-169705</v>
      </c>
    </row>
    <row r="68" spans="1:10" ht="15" customHeight="1">
      <c r="A68" s="54" t="s">
        <v>9</v>
      </c>
      <c r="D68" s="64"/>
      <c r="E68" s="64"/>
      <c r="F68" s="64"/>
      <c r="G68" s="64"/>
      <c r="H68" s="64"/>
      <c r="I68" s="64"/>
      <c r="J68" s="64"/>
    </row>
    <row r="69" spans="1:10" ht="15" customHeight="1">
      <c r="A69" s="19" t="s">
        <v>223</v>
      </c>
      <c r="D69" s="64">
        <v>0</v>
      </c>
      <c r="E69" s="64"/>
      <c r="F69" s="64">
        <v>609000</v>
      </c>
      <c r="G69" s="64"/>
      <c r="H69" s="64">
        <v>0</v>
      </c>
      <c r="I69" s="64"/>
      <c r="J69" s="64">
        <v>0</v>
      </c>
    </row>
    <row r="70" spans="1:10" ht="15" customHeight="1">
      <c r="A70" s="19" t="s">
        <v>192</v>
      </c>
      <c r="D70" s="64">
        <v>-1225</v>
      </c>
      <c r="E70" s="64"/>
      <c r="F70" s="64">
        <v>-1225</v>
      </c>
      <c r="G70" s="64"/>
      <c r="H70" s="64">
        <v>0</v>
      </c>
      <c r="I70" s="64"/>
      <c r="J70" s="64">
        <v>0</v>
      </c>
    </row>
    <row r="71" spans="1:10" ht="15" customHeight="1">
      <c r="A71" s="19" t="s">
        <v>264</v>
      </c>
      <c r="D71" s="64">
        <v>0</v>
      </c>
      <c r="E71" s="64"/>
      <c r="F71" s="64">
        <v>0</v>
      </c>
      <c r="G71" s="64"/>
      <c r="H71" s="64">
        <v>-30000</v>
      </c>
      <c r="I71" s="64"/>
      <c r="J71" s="64">
        <v>710000</v>
      </c>
    </row>
    <row r="72" spans="1:10" ht="15" customHeight="1">
      <c r="A72" s="19" t="s">
        <v>117</v>
      </c>
      <c r="D72" s="62">
        <v>0</v>
      </c>
      <c r="E72" s="64"/>
      <c r="F72" s="62">
        <v>-1000000</v>
      </c>
      <c r="G72" s="64"/>
      <c r="H72" s="64">
        <v>0</v>
      </c>
      <c r="I72" s="64"/>
      <c r="J72" s="64">
        <v>-1000000</v>
      </c>
    </row>
    <row r="73" spans="1:10" ht="15" customHeight="1">
      <c r="A73" s="19" t="s">
        <v>220</v>
      </c>
      <c r="D73" s="62">
        <v>0</v>
      </c>
      <c r="E73" s="64"/>
      <c r="F73" s="62">
        <v>1200000</v>
      </c>
      <c r="G73" s="64"/>
      <c r="H73" s="64">
        <v>0</v>
      </c>
      <c r="I73" s="64"/>
      <c r="J73" s="64">
        <v>1200000</v>
      </c>
    </row>
    <row r="74" spans="1:10" ht="15" customHeight="1">
      <c r="A74" s="19" t="s">
        <v>118</v>
      </c>
      <c r="D74" s="64">
        <v>0</v>
      </c>
      <c r="E74" s="64"/>
      <c r="F74" s="64">
        <v>590000</v>
      </c>
      <c r="G74" s="64"/>
      <c r="H74" s="14">
        <v>0</v>
      </c>
      <c r="I74" s="64"/>
      <c r="J74" s="14">
        <v>0</v>
      </c>
    </row>
    <row r="75" spans="1:10" ht="15" customHeight="1">
      <c r="A75" s="19" t="s">
        <v>221</v>
      </c>
      <c r="D75" s="64">
        <v>-6003</v>
      </c>
      <c r="E75" s="64"/>
      <c r="F75" s="64">
        <v>-25625</v>
      </c>
      <c r="G75" s="64"/>
      <c r="H75" s="14">
        <v>0</v>
      </c>
      <c r="I75" s="64"/>
      <c r="J75" s="14">
        <v>0</v>
      </c>
    </row>
    <row r="76" spans="1:10" ht="15" customHeight="1">
      <c r="A76" s="19" t="s">
        <v>176</v>
      </c>
      <c r="D76" s="62">
        <v>-104487</v>
      </c>
      <c r="E76" s="64"/>
      <c r="F76" s="62">
        <v>-83470</v>
      </c>
      <c r="G76" s="64"/>
      <c r="H76" s="64">
        <v>-54906</v>
      </c>
      <c r="I76" s="64"/>
      <c r="J76" s="64">
        <v>-34527</v>
      </c>
    </row>
    <row r="77" spans="1:10" ht="15" customHeight="1">
      <c r="A77" s="54" t="s">
        <v>265</v>
      </c>
      <c r="D77" s="71">
        <f>SUM(D69:D76)</f>
        <v>-111715</v>
      </c>
      <c r="E77" s="64"/>
      <c r="F77" s="71">
        <f>SUM(F69:F76)</f>
        <v>1288680</v>
      </c>
      <c r="G77" s="64"/>
      <c r="H77" s="71">
        <f>SUM(H69:H76)</f>
        <v>-84906</v>
      </c>
      <c r="I77" s="64"/>
      <c r="J77" s="71">
        <f>SUM(J69:J76)</f>
        <v>875473</v>
      </c>
    </row>
    <row r="78" spans="1:10" ht="15" customHeight="1">
      <c r="A78" s="19" t="s">
        <v>171</v>
      </c>
      <c r="D78" s="69">
        <v>89875</v>
      </c>
      <c r="E78" s="64"/>
      <c r="F78" s="69">
        <v>-2098</v>
      </c>
      <c r="G78" s="64"/>
      <c r="H78" s="69">
        <v>0</v>
      </c>
      <c r="I78" s="64"/>
      <c r="J78" s="69">
        <v>0</v>
      </c>
    </row>
    <row r="79" spans="1:10" ht="15" customHeight="1">
      <c r="A79" s="54" t="s">
        <v>266</v>
      </c>
      <c r="D79" s="64">
        <f>SUM(D44,D67,D77,D78)</f>
        <v>-1106535</v>
      </c>
      <c r="E79" s="64"/>
      <c r="F79" s="64">
        <f>SUM(F44,F67,F77,F78)</f>
        <v>2736003</v>
      </c>
      <c r="G79" s="64"/>
      <c r="H79" s="64">
        <f>SUM(H44,H67,H77,H78)</f>
        <v>-701754</v>
      </c>
      <c r="I79" s="64"/>
      <c r="J79" s="64">
        <f>SUM(J44,J67,J77,J78)</f>
        <v>4080716</v>
      </c>
    </row>
    <row r="80" spans="1:10" ht="15" customHeight="1">
      <c r="A80" s="19" t="s">
        <v>207</v>
      </c>
      <c r="D80" s="65">
        <v>7131804</v>
      </c>
      <c r="E80" s="64"/>
      <c r="F80" s="65">
        <v>4783008</v>
      </c>
      <c r="G80" s="64"/>
      <c r="H80" s="65">
        <v>5654174</v>
      </c>
      <c r="I80" s="64"/>
      <c r="J80" s="65">
        <v>1872470</v>
      </c>
    </row>
    <row r="81" spans="1:10" ht="15" customHeight="1" thickBot="1">
      <c r="A81" s="54" t="s">
        <v>208</v>
      </c>
      <c r="D81" s="72">
        <f>SUM(D79:D80)</f>
        <v>6025269</v>
      </c>
      <c r="E81" s="64"/>
      <c r="F81" s="72">
        <f>SUM(F79:F80)</f>
        <v>7519011</v>
      </c>
      <c r="G81" s="64"/>
      <c r="H81" s="72">
        <f>SUM(H79:H80)</f>
        <v>4952420</v>
      </c>
      <c r="I81" s="64"/>
      <c r="J81" s="72">
        <f>SUM(J79:J80)</f>
        <v>5953186</v>
      </c>
    </row>
    <row r="82" spans="1:10" ht="15" customHeight="1" thickTop="1">
      <c r="D82" s="77">
        <f>D81-BS!D12</f>
        <v>0</v>
      </c>
      <c r="E82" s="63"/>
      <c r="F82" s="77"/>
      <c r="G82" s="63"/>
      <c r="H82" s="77">
        <f>H81-BS!H12</f>
        <v>0</v>
      </c>
      <c r="I82" s="63"/>
      <c r="J82" s="77"/>
    </row>
    <row r="83" spans="1:10" ht="14.85" customHeight="1">
      <c r="A83" s="19" t="s">
        <v>1</v>
      </c>
    </row>
    <row r="84" spans="1:10" s="54" customFormat="1" ht="15" customHeight="1">
      <c r="J84" s="107" t="s">
        <v>199</v>
      </c>
    </row>
    <row r="85" spans="1:10" s="54" customFormat="1" ht="15" customHeight="1">
      <c r="A85" s="54" t="s">
        <v>28</v>
      </c>
    </row>
    <row r="86" spans="1:10" s="54" customFormat="1" ht="15" customHeight="1">
      <c r="A86" s="54" t="s">
        <v>115</v>
      </c>
    </row>
    <row r="87" spans="1:10" s="54" customFormat="1" ht="14.85" customHeight="1">
      <c r="A87" s="3" t="s">
        <v>237</v>
      </c>
    </row>
    <row r="88" spans="1:10" ht="14.85" customHeight="1">
      <c r="A88" s="55"/>
      <c r="B88" s="55"/>
      <c r="C88" s="55"/>
      <c r="D88" s="55"/>
      <c r="E88" s="55"/>
      <c r="F88" s="55"/>
      <c r="G88" s="55"/>
      <c r="H88" s="55"/>
      <c r="I88" s="55"/>
      <c r="J88" s="56" t="s">
        <v>195</v>
      </c>
    </row>
    <row r="89" spans="1:10" s="16" customFormat="1" ht="14.85" customHeight="1">
      <c r="D89" s="57"/>
      <c r="E89" s="57" t="s">
        <v>26</v>
      </c>
      <c r="F89" s="57"/>
      <c r="G89" s="54"/>
      <c r="H89" s="58"/>
      <c r="I89" s="57" t="s">
        <v>27</v>
      </c>
      <c r="J89" s="58"/>
    </row>
    <row r="90" spans="1:10" s="16" customFormat="1" ht="14.85" customHeight="1">
      <c r="B90" s="70"/>
      <c r="D90" s="59" t="s">
        <v>238</v>
      </c>
      <c r="E90" s="60"/>
      <c r="F90" s="59" t="s">
        <v>214</v>
      </c>
      <c r="G90" s="61"/>
      <c r="H90" s="59" t="s">
        <v>238</v>
      </c>
      <c r="I90" s="60"/>
      <c r="J90" s="59" t="s">
        <v>214</v>
      </c>
    </row>
    <row r="91" spans="1:10" s="16" customFormat="1" ht="15" customHeight="1">
      <c r="B91" s="70"/>
      <c r="D91" s="90"/>
      <c r="E91" s="60"/>
      <c r="F91" s="90"/>
      <c r="G91" s="61"/>
      <c r="H91" s="90"/>
      <c r="I91" s="60"/>
      <c r="J91" s="90"/>
    </row>
    <row r="92" spans="1:10" ht="15" customHeight="1">
      <c r="A92" s="54" t="s">
        <v>25</v>
      </c>
    </row>
    <row r="93" spans="1:10" ht="15" customHeight="1">
      <c r="A93" s="19" t="s">
        <v>59</v>
      </c>
      <c r="D93" s="62"/>
      <c r="E93" s="64"/>
      <c r="F93" s="62"/>
      <c r="G93" s="64"/>
      <c r="H93" s="62"/>
      <c r="I93" s="64"/>
      <c r="J93" s="62"/>
    </row>
    <row r="94" spans="1:10" ht="15" customHeight="1">
      <c r="A94" s="19" t="s">
        <v>173</v>
      </c>
    </row>
    <row r="95" spans="1:10" ht="15" customHeight="1">
      <c r="A95" s="19" t="s">
        <v>172</v>
      </c>
      <c r="D95" s="63">
        <v>77655</v>
      </c>
      <c r="E95" s="63"/>
      <c r="F95" s="63">
        <v>560334</v>
      </c>
      <c r="G95" s="64"/>
      <c r="H95" s="63">
        <v>6255</v>
      </c>
      <c r="I95" s="63"/>
      <c r="J95" s="63">
        <v>3625</v>
      </c>
    </row>
    <row r="96" spans="1:10" ht="15" customHeight="1">
      <c r="A96" s="19" t="s">
        <v>131</v>
      </c>
      <c r="D96" s="63">
        <v>133645</v>
      </c>
      <c r="E96" s="63"/>
      <c r="F96" s="63">
        <v>135327</v>
      </c>
      <c r="G96" s="64"/>
      <c r="H96" s="63">
        <v>127001</v>
      </c>
      <c r="I96" s="63"/>
      <c r="J96" s="63">
        <v>133424</v>
      </c>
    </row>
    <row r="97" spans="1:10" ht="15" customHeight="1">
      <c r="A97" s="19" t="s">
        <v>183</v>
      </c>
      <c r="D97" s="63">
        <v>0</v>
      </c>
      <c r="E97" s="63"/>
      <c r="F97" s="63">
        <v>10878</v>
      </c>
      <c r="G97" s="64"/>
      <c r="H97" s="63">
        <v>0</v>
      </c>
      <c r="I97" s="63"/>
      <c r="J97" s="63">
        <v>0</v>
      </c>
    </row>
    <row r="98" spans="1:10" ht="15" customHeight="1">
      <c r="A98" s="19" t="s">
        <v>268</v>
      </c>
      <c r="D98" s="63">
        <v>53359</v>
      </c>
      <c r="E98" s="63"/>
      <c r="F98" s="63">
        <v>0</v>
      </c>
      <c r="G98" s="64"/>
      <c r="H98" s="63">
        <v>53359</v>
      </c>
      <c r="I98" s="63"/>
      <c r="J98" s="63">
        <v>0</v>
      </c>
    </row>
    <row r="99" spans="1:10" ht="15" customHeight="1">
      <c r="A99" s="19" t="s">
        <v>267</v>
      </c>
      <c r="D99" s="63"/>
      <c r="E99" s="63"/>
      <c r="F99" s="63"/>
      <c r="G99" s="64"/>
      <c r="H99" s="63"/>
      <c r="I99" s="63"/>
      <c r="J99" s="63"/>
    </row>
    <row r="100" spans="1:10" ht="15" customHeight="1">
      <c r="A100" s="19" t="s">
        <v>174</v>
      </c>
      <c r="D100" s="63">
        <v>566450</v>
      </c>
      <c r="E100" s="63"/>
      <c r="F100" s="63">
        <v>2399026</v>
      </c>
      <c r="G100" s="64"/>
      <c r="H100" s="63">
        <v>426949</v>
      </c>
      <c r="I100" s="63"/>
      <c r="J100" s="63">
        <v>2363487</v>
      </c>
    </row>
    <row r="101" spans="1:10" ht="15" customHeight="1">
      <c r="A101" s="19" t="s">
        <v>234</v>
      </c>
      <c r="D101" s="63"/>
      <c r="E101" s="63"/>
      <c r="F101" s="63"/>
      <c r="G101" s="64"/>
      <c r="H101" s="63"/>
      <c r="I101" s="63"/>
      <c r="J101" s="63"/>
    </row>
    <row r="102" spans="1:10" ht="15" customHeight="1">
      <c r="A102" s="19" t="s">
        <v>175</v>
      </c>
      <c r="D102" s="63">
        <v>-29000</v>
      </c>
      <c r="E102" s="63"/>
      <c r="F102" s="63">
        <v>-27307</v>
      </c>
      <c r="G102" s="64"/>
      <c r="H102" s="63">
        <v>0</v>
      </c>
      <c r="I102" s="63"/>
      <c r="J102" s="63">
        <v>0</v>
      </c>
    </row>
    <row r="103" spans="1:10" ht="15" customHeight="1">
      <c r="A103" s="19" t="s">
        <v>235</v>
      </c>
      <c r="D103" s="63">
        <v>0</v>
      </c>
      <c r="E103" s="63"/>
      <c r="F103" s="63">
        <v>0</v>
      </c>
      <c r="G103" s="64"/>
      <c r="H103" s="63">
        <v>110501</v>
      </c>
      <c r="I103" s="63"/>
      <c r="J103" s="63">
        <v>8232</v>
      </c>
    </row>
    <row r="104" spans="1:10" ht="15" customHeight="1">
      <c r="A104" s="19" t="s">
        <v>236</v>
      </c>
      <c r="D104" s="63">
        <v>257043</v>
      </c>
      <c r="E104" s="63"/>
      <c r="F104" s="63">
        <v>-12260</v>
      </c>
      <c r="H104" s="63">
        <v>257043</v>
      </c>
      <c r="I104" s="63"/>
      <c r="J104" s="63">
        <v>-12260</v>
      </c>
    </row>
    <row r="106" spans="1:10" ht="15" customHeight="1">
      <c r="A106" s="19" t="s">
        <v>1</v>
      </c>
    </row>
    <row r="108" spans="1:10" ht="15" customHeight="1">
      <c r="D108" s="62"/>
      <c r="E108" s="64"/>
      <c r="F108" s="62"/>
      <c r="G108" s="64"/>
      <c r="H108" s="63"/>
      <c r="I108" s="64"/>
      <c r="J108" s="63"/>
    </row>
    <row r="109" spans="1:10" ht="15" customHeight="1">
      <c r="D109" s="62"/>
      <c r="E109" s="64"/>
      <c r="F109" s="62"/>
      <c r="G109" s="64"/>
      <c r="H109" s="63"/>
      <c r="I109" s="64"/>
      <c r="J109" s="63"/>
    </row>
    <row r="110" spans="1:10" ht="15" customHeight="1">
      <c r="D110" s="62"/>
      <c r="E110" s="64"/>
      <c r="F110" s="62"/>
      <c r="G110" s="64"/>
      <c r="H110" s="63"/>
      <c r="I110" s="64"/>
      <c r="J110" s="63"/>
    </row>
    <row r="111" spans="1:10" ht="15" customHeight="1">
      <c r="D111" s="62"/>
      <c r="E111" s="64"/>
      <c r="F111" s="62"/>
      <c r="G111" s="64"/>
      <c r="H111" s="63"/>
      <c r="I111" s="64"/>
      <c r="J111" s="63"/>
    </row>
    <row r="112" spans="1:10" ht="15" customHeight="1">
      <c r="D112" s="62"/>
      <c r="E112" s="64"/>
      <c r="F112" s="62"/>
      <c r="G112" s="64"/>
      <c r="H112" s="63"/>
      <c r="I112" s="64"/>
      <c r="J112" s="63"/>
    </row>
    <row r="113" spans="4:10" ht="15" customHeight="1">
      <c r="D113" s="62"/>
      <c r="E113" s="64"/>
      <c r="F113" s="62"/>
      <c r="G113" s="64"/>
      <c r="H113" s="63"/>
      <c r="I113" s="64"/>
      <c r="J113" s="63"/>
    </row>
    <row r="114" spans="4:10" ht="15" customHeight="1">
      <c r="D114" s="62"/>
      <c r="E114" s="64"/>
      <c r="F114" s="62"/>
      <c r="G114" s="64"/>
      <c r="H114" s="63"/>
      <c r="I114" s="64"/>
      <c r="J114" s="63"/>
    </row>
    <row r="115" spans="4:10" ht="15" customHeight="1">
      <c r="D115" s="62"/>
      <c r="E115" s="64"/>
      <c r="F115" s="62"/>
      <c r="G115" s="64"/>
      <c r="H115" s="63"/>
      <c r="I115" s="64"/>
      <c r="J115" s="63"/>
    </row>
    <row r="116" spans="4:10" ht="15" customHeight="1">
      <c r="D116" s="62"/>
      <c r="E116" s="64"/>
      <c r="F116" s="62"/>
      <c r="G116" s="64"/>
      <c r="H116" s="63"/>
      <c r="I116" s="64"/>
      <c r="J116" s="63"/>
    </row>
    <row r="117" spans="4:10" ht="15" customHeight="1">
      <c r="D117" s="62"/>
      <c r="E117" s="64"/>
      <c r="F117" s="62"/>
      <c r="G117" s="64"/>
      <c r="H117" s="63"/>
      <c r="I117" s="64"/>
      <c r="J117" s="63"/>
    </row>
    <row r="118" spans="4:10" ht="15" customHeight="1">
      <c r="D118" s="62"/>
      <c r="E118" s="64"/>
      <c r="F118" s="62"/>
      <c r="G118" s="64"/>
      <c r="H118" s="63"/>
      <c r="I118" s="64"/>
      <c r="J118" s="63"/>
    </row>
    <row r="119" spans="4:10" ht="15" customHeight="1">
      <c r="D119" s="62"/>
      <c r="E119" s="64"/>
      <c r="F119" s="62"/>
      <c r="G119" s="64"/>
      <c r="H119" s="63"/>
      <c r="I119" s="64"/>
      <c r="J119" s="63"/>
    </row>
    <row r="120" spans="4:10" ht="15" customHeight="1">
      <c r="D120" s="62"/>
      <c r="E120" s="64"/>
      <c r="F120" s="62"/>
      <c r="G120" s="64"/>
      <c r="H120" s="63"/>
      <c r="I120" s="64"/>
      <c r="J120" s="63"/>
    </row>
    <row r="121" spans="4:10" ht="15" customHeight="1">
      <c r="D121" s="62"/>
      <c r="E121" s="64"/>
      <c r="F121" s="62"/>
      <c r="G121" s="64"/>
      <c r="H121" s="63"/>
      <c r="I121" s="64"/>
      <c r="J121" s="63"/>
    </row>
    <row r="122" spans="4:10" ht="15" customHeight="1">
      <c r="D122" s="62"/>
      <c r="E122" s="64"/>
      <c r="F122" s="62"/>
      <c r="G122" s="64"/>
      <c r="H122" s="63"/>
      <c r="I122" s="64"/>
      <c r="J122" s="63"/>
    </row>
    <row r="123" spans="4:10" ht="15" customHeight="1">
      <c r="D123" s="62"/>
      <c r="E123" s="64"/>
      <c r="F123" s="62"/>
      <c r="G123" s="64"/>
      <c r="H123" s="63"/>
      <c r="I123" s="64"/>
      <c r="J123" s="63"/>
    </row>
    <row r="124" spans="4:10" ht="15" customHeight="1">
      <c r="D124" s="62"/>
      <c r="E124" s="64"/>
      <c r="F124" s="62"/>
      <c r="G124" s="64"/>
      <c r="H124" s="63"/>
      <c r="I124" s="64"/>
      <c r="J124" s="63"/>
    </row>
    <row r="125" spans="4:10" ht="15" customHeight="1">
      <c r="D125" s="64"/>
      <c r="E125" s="64"/>
      <c r="F125" s="64"/>
      <c r="G125" s="64"/>
      <c r="H125" s="64"/>
      <c r="I125" s="64"/>
      <c r="J125" s="64"/>
    </row>
  </sheetData>
  <printOptions gridLinesSet="0"/>
  <pageMargins left="0.78740157480314998" right="0.196850393700787" top="0.78740157480314998" bottom="0.39370078740157499" header="0.196850393700787" footer="0.196850393700787"/>
  <pageSetup paperSize="9" scale="85" firstPageNumber="8" orientation="portrait" useFirstPageNumber="1" r:id="rId1"/>
  <headerFooter alignWithMargins="0">
    <oddFooter>&amp;R&amp;P</oddFooter>
  </headerFooter>
  <rowBreaks count="2" manualBreakCount="2">
    <brk id="46" max="16383" man="1"/>
    <brk id="8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cashflow</vt:lpstr>
      <vt:lpstr>BS!Print_Area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2019-05-10T10:19:14Z</cp:lastPrinted>
  <dcterms:created xsi:type="dcterms:W3CDTF">1999-06-19T06:47:39Z</dcterms:created>
  <dcterms:modified xsi:type="dcterms:W3CDTF">2019-05-10T10:19:30Z</dcterms:modified>
</cp:coreProperties>
</file>