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ARIP\2019\Qtr1'19\Convert\"/>
    </mc:Choice>
  </mc:AlternateContent>
  <bookViews>
    <workbookView xWindow="0" yWindow="45" windowWidth="10920" windowHeight="10080"/>
  </bookViews>
  <sheets>
    <sheet name="BS" sheetId="14" r:id="rId1"/>
    <sheet name="PL" sheetId="10" r:id="rId2"/>
    <sheet name="SCE" sheetId="11" r:id="rId3"/>
  </sheets>
  <definedNames>
    <definedName name="_xlnm._FilterDatabase" localSheetId="1" hidden="1">PL!$D$45:$D$51</definedName>
    <definedName name="_xlnm.Print_Area" localSheetId="0">BS!$A$1:$F$64</definedName>
    <definedName name="_xlnm.Print_Area" localSheetId="1">PL!$A$1:$G$89</definedName>
    <definedName name="_xlnm.Print_Area" localSheetId="2">SCE!$A$1:$K$21</definedName>
  </definedNames>
  <calcPr calcId="171027"/>
</workbook>
</file>

<file path=xl/calcChain.xml><?xml version="1.0" encoding="utf-8"?>
<calcChain xmlns="http://schemas.openxmlformats.org/spreadsheetml/2006/main">
  <c r="D56" i="14" l="1"/>
  <c r="D77" i="10"/>
  <c r="D81" i="10"/>
  <c r="F81" i="10"/>
  <c r="F77" i="10"/>
  <c r="F18" i="10"/>
  <c r="F13" i="10"/>
  <c r="F19" i="10" s="1"/>
  <c r="F21" i="10" s="1"/>
  <c r="F56" i="14"/>
  <c r="F44" i="14"/>
  <c r="D44" i="14"/>
  <c r="F39" i="14"/>
  <c r="F45" i="14" s="1"/>
  <c r="F57" i="14" s="1"/>
  <c r="D39" i="14"/>
  <c r="D45" i="14"/>
  <c r="D57" i="14" s="1"/>
  <c r="F23" i="14"/>
  <c r="D23" i="14"/>
  <c r="F15" i="14"/>
  <c r="F24" i="14" s="1"/>
  <c r="D15" i="14"/>
  <c r="D24" i="14" s="1"/>
  <c r="G18" i="11"/>
  <c r="E18" i="11"/>
  <c r="C18" i="11"/>
  <c r="K17" i="11"/>
  <c r="G12" i="11"/>
  <c r="G13" i="11" s="1"/>
  <c r="G15" i="11" s="1"/>
  <c r="G19" i="11" s="1"/>
  <c r="G20" i="11" s="1"/>
  <c r="E12" i="11"/>
  <c r="E13" i="11"/>
  <c r="E15" i="11" s="1"/>
  <c r="E19" i="11" s="1"/>
  <c r="E20" i="11" s="1"/>
  <c r="C12" i="11"/>
  <c r="C13" i="11" s="1"/>
  <c r="C15" i="11" s="1"/>
  <c r="K11" i="11"/>
  <c r="K9" i="11"/>
  <c r="E82" i="10"/>
  <c r="E19" i="10"/>
  <c r="E21" i="10" s="1"/>
  <c r="D18" i="10"/>
  <c r="D13" i="10"/>
  <c r="D19" i="10" s="1"/>
  <c r="D21" i="10" s="1"/>
  <c r="F58" i="14" l="1"/>
  <c r="F23" i="10"/>
  <c r="F42" i="10"/>
  <c r="F53" i="10" s="1"/>
  <c r="F62" i="10" s="1"/>
  <c r="F64" i="10" s="1"/>
  <c r="F82" i="10" s="1"/>
  <c r="F84" i="10" s="1"/>
  <c r="D23" i="10"/>
  <c r="D42" i="10"/>
  <c r="D53" i="10" s="1"/>
  <c r="D62" i="10" s="1"/>
  <c r="D64" i="10" s="1"/>
  <c r="D82" i="10" s="1"/>
  <c r="D84" i="10" s="1"/>
  <c r="D85" i="10" s="1"/>
  <c r="C19" i="11"/>
  <c r="C20" i="11" s="1"/>
  <c r="K15" i="11"/>
  <c r="D58" i="14"/>
  <c r="I10" i="11" l="1"/>
  <c r="F28" i="10"/>
  <c r="F32" i="10"/>
  <c r="D28" i="10"/>
  <c r="I16" i="11"/>
  <c r="D32" i="10"/>
  <c r="I18" i="11" l="1"/>
  <c r="I19" i="11" s="1"/>
  <c r="I20" i="11" s="1"/>
  <c r="K16" i="11"/>
  <c r="K18" i="11" s="1"/>
  <c r="K19" i="11" s="1"/>
  <c r="K20" i="11" s="1"/>
  <c r="I12" i="11"/>
  <c r="I13" i="11" s="1"/>
  <c r="K10" i="11"/>
  <c r="K12" i="11" s="1"/>
  <c r="K13" i="11" s="1"/>
</calcChain>
</file>

<file path=xl/sharedStrings.xml><?xml version="1.0" encoding="utf-8"?>
<sst xmlns="http://schemas.openxmlformats.org/spreadsheetml/2006/main" count="172" uniqueCount="136">
  <si>
    <t>บริษัท เออาร์ไอพี จำกัด (มหาชน)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</si>
  <si>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</si>
  <si>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</si>
  <si>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</si>
  <si>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</si>
  <si>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</si>
  <si>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</si>
  <si>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</si>
  <si>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</si>
  <si>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</si>
  <si>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ภาษีเงินได้ถูกหัก ณ ที่จ่าย</t>
  </si>
  <si>
    <t>เงินมัดจำ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</si>
  <si>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</si>
  <si>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</si>
  <si>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</si>
  <si>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</si>
  <si>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</si>
  <si>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</si>
  <si>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</si>
  <si>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</si>
  <si>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</si>
  <si>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</si>
  <si>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</si>
  <si>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</si>
  <si>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</si>
  <si>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</si>
  <si>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</si>
  <si>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 xml:space="preserve">   จัดสรรแล้ว - สำรองตามกฎหมาย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</si>
  <si>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</si>
  <si>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</si>
  <si>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</si>
  <si>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</si>
  <si>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รายได้</t>
  </si>
  <si>
    <t>รายได้จากการขาย</t>
  </si>
  <si>
    <t>ดอกเบี้ยรับ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</si>
  <si>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</si>
  <si>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</si>
  <si>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</si>
  <si>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</si>
  <si>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</si>
  <si>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</si>
  <si>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ค่าใช้จ่ายทางการเงิน</t>
  </si>
  <si>
    <t>กำไรต่อหุ้น</t>
  </si>
  <si>
    <t>กำไรต่อหุ้นขั้นพื้นฐาน</t>
  </si>
  <si>
    <t xml:space="preserve"> 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</si>
  <si>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</si>
  <si>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</si>
  <si>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</si>
  <si>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</si>
  <si>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</si>
  <si>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</si>
  <si>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</si>
  <si>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</si>
  <si>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</si>
  <si>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>หนี้สินดำเนินงานเพิ่มขึ้น (ลดลง)</t>
  </si>
  <si>
    <t>งบกระแสเงินสด (ต่อ)</t>
  </si>
  <si>
    <t>กระแสเงินสดจากกิจกรรมลงทุน</t>
  </si>
  <si>
    <t>ซื้ออุปกรณ์</t>
  </si>
  <si>
    <t>ซื้อสินทรัพย์ไม่มีตัวตน</t>
  </si>
  <si>
    <t>งบแสดงการเปลี่ยนแปลงส่วนของผู้ถือหุ้น</t>
  </si>
  <si>
    <t>ทุนเรือนหุ้นที่ออก</t>
  </si>
  <si>
    <t>ส่วนเกินมูลค่า</t>
  </si>
  <si>
    <t>และชำระแล้ว</t>
  </si>
  <si>
    <t>หุ้นสามัญ</t>
  </si>
  <si>
    <t>รวม</t>
  </si>
  <si>
    <t>ลูกหนี้การค้าและลูกหนี้อื่น</t>
  </si>
  <si>
    <t>สินค้าคงเหลือ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</si>
  <si>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</si>
  <si>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</si>
  <si>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</si>
  <si>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สินทรัพย์ไม่มีตัวตน</t>
  </si>
  <si>
    <t>ที่ดิน อาคารและอุปกรณ์</t>
  </si>
  <si>
    <t>(ยังไม่ได้ตรวจสอบ</t>
  </si>
  <si>
    <t>(ตรวจสอบแล้ว)</t>
  </si>
  <si>
    <t xml:space="preserve"> แต่สอบทานแล้ว)</t>
  </si>
  <si>
    <t>(หน่วย:พันบาท)</t>
  </si>
  <si>
    <t>สินทรัพย์ภาษีเงินได้รอการตัดบัญชี</t>
  </si>
  <si>
    <t>(หน่วย: พันบาท)</t>
  </si>
  <si>
    <t>(ยังไม่ได้ตรวจสอบ แต่สอบทานแล้ว)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</si>
  <si>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</si>
  <si>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</si>
  <si>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 (หมายเหตุ 3)</t>
  </si>
  <si>
    <t>เงินลงทุนชั่วคราว</t>
  </si>
  <si>
    <t xml:space="preserve">   ค่าใช้จ่ายผลประโยชน์ระยะยาวของพนักงาน</t>
  </si>
  <si>
    <t>สำรองตามกฎหมาย</t>
  </si>
  <si>
    <t>กำไรสะสม (ขาดทุน)</t>
  </si>
  <si>
    <t>(หน่วย: บาท)</t>
  </si>
  <si>
    <t>จัดสรรแล้ว -</t>
  </si>
  <si>
    <t xml:space="preserve">   หนี้สินอื่น</t>
  </si>
  <si>
    <t>ต้นทุนบริการรอตัดจ่าย</t>
  </si>
  <si>
    <t>ทุนจดทะเบียน</t>
  </si>
  <si>
    <t xml:space="preserve">   หุ้นสามัญ 466,000,000 หุ้น มูลค่าหุ้นละ 0.25 บาท </t>
  </si>
  <si>
    <t>ทุนออกจำหน่ายและชำระเต็มมูลค่าแล้ว</t>
  </si>
  <si>
    <t xml:space="preserve">   ขาดทุนสะสม</t>
  </si>
  <si>
    <t xml:space="preserve">   หนี้สงสัยจะสูญ (โอนกลับ)</t>
  </si>
  <si>
    <t>กำไรขาดทุนเบ็ดเสร็จอื่น:</t>
  </si>
  <si>
    <t>กำไรขาดทุนเบ็ดเสร็จอื่น</t>
  </si>
  <si>
    <t xml:space="preserve">   ปรับลดมูลค่าสินค้าคงเหลือเป็นมูลค่าสุทธิที่จะได้รับ </t>
  </si>
  <si>
    <t xml:space="preserve">   ต้นทุนบริการรอตัดจ่าย</t>
  </si>
  <si>
    <t xml:space="preserve">   ตัดจำหน่ายต้นทุนบริการรอตัดจ่าย</t>
  </si>
  <si>
    <t xml:space="preserve">   จ่ายภาษีเงินได้</t>
  </si>
  <si>
    <t>กำไรขาดทุนเบ็ดเสร็จอื่นสำหรับงวด</t>
  </si>
  <si>
    <t>กำไรสำหรับงวด</t>
  </si>
  <si>
    <t>กำไรก่อนค่าใช้จ่ายทางการเงินและภาษีเงินได้</t>
  </si>
  <si>
    <t>กำไรก่อนภาษีเงินได้</t>
  </si>
  <si>
    <t xml:space="preserve">   ภายในหนึ่งปี</t>
  </si>
  <si>
    <t>หนี้สินตามสัญญาเช่าการเงิน - สุทธิจากส่วนที่ถึง</t>
  </si>
  <si>
    <t xml:space="preserve">   กำหนดชำระภายในหนึ่งปี</t>
  </si>
  <si>
    <t>ยอดคงเหลือ ณ วันที่ 1 มกราคม 2561</t>
  </si>
  <si>
    <t>ยอดคงเหลือ ณ วันที่ 31 มีนาคม 2561</t>
  </si>
  <si>
    <t xml:space="preserve">   ดอกเบี้ยจ่าย</t>
  </si>
  <si>
    <t>จ่ายดอกเบี้ย</t>
  </si>
  <si>
    <t>เงินสดสุทธิใช้ไปในกิจกรรมจัดหาเงิน</t>
  </si>
  <si>
    <t>ค่าใช้จ่ายภาษีเงินได้</t>
  </si>
  <si>
    <t>รายการปรับกระทบยอดกำไรก่อนภาษีเป็นเงินสดรับ (จ่าย)</t>
  </si>
  <si>
    <t xml:space="preserve">   กำไรสำหรับงวด</t>
  </si>
  <si>
    <t>กำไรก่อนภาษี</t>
  </si>
  <si>
    <t>รายได้จากการให้บริการและค่าสิทธิ</t>
  </si>
  <si>
    <t>ต้นทุนขาย บริการ และค่าสิทธิ</t>
  </si>
  <si>
    <t>ขาดทุนสะสม</t>
  </si>
  <si>
    <t>จ่ายชำระหนี้สินตามสัญญาเช่าการเงิน</t>
  </si>
  <si>
    <t>หนี้สินตามสัญญาเช่าทางการเงินที่ถึงกำหนดชำระ</t>
  </si>
  <si>
    <t xml:space="preserve"> 31 มีนาคม 2562</t>
  </si>
  <si>
    <t xml:space="preserve"> 31 ธันวาคม 2561</t>
  </si>
  <si>
    <t>สำหรับงวดสามเดือนสิ้นสุดวันที่ 31 มีนาคม 2562</t>
  </si>
  <si>
    <t>ยอดคงเหลือ ณ วันที่ 1 มกราคม 2562</t>
  </si>
  <si>
    <t>ยอดคงเหลือ ณ วันที่ 31 มีนาคม 2562</t>
  </si>
  <si>
    <t>2, 5</t>
  </si>
  <si>
    <t>2, 10</t>
  </si>
  <si>
    <t>กำไรขาดทุน:</t>
  </si>
  <si>
    <t xml:space="preserve">   สินทรัพย์อื่น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</si>
  <si>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</si>
  <si>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</si>
  <si>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</si>
  <si>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สุทธิ</t>
  </si>
  <si>
    <t>เงินสดสุทธิจาก (ใช้ไปใน) 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</si>
</sst>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0\ &quot;F&quot;;\-#,##0.00\ &quot;F&quot;"/>
    <numFmt numFmtId="166" formatCode="dd\-mmm\-yy_)"/>
    <numFmt numFmtId="167" formatCode="0.0%"/>
    <numFmt numFmtId="168" formatCode="0.00_)"/>
    <numFmt numFmtId="169" formatCode="#,##0.0000_);\(#,##0.0000\)"/>
  </numFmts>
  <fonts count="16">
    <font>
      <sz val="10"/>
      <color theme="1"/>
      <name val="Arial"/>
      <family val="2"/>
    </font>
    <font>
      <sz val="14"/>
      <name val="CordiaUPC"/>
      <family val="2"/>
      <charset val="22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4"/>
      <name val="CordiaUPC"/>
      <family val="2"/>
      <charset val="222"/>
    </font>
    <font>
      <u/>
      <sz val="16"/>
      <name val="Angsana New"/>
      <family val="1"/>
    </font>
    <font>
      <b/>
      <sz val="13"/>
      <name val="Angsana New"/>
      <family val="1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1" fillId="0" borderId="0"/>
    <xf numFmtId="43" fontId="5" fillId="0" borderId="0" applyFont="0" applyFill="0" applyBorder="0" applyAlignment="0" applyProtection="0"/>
    <xf numFmtId="0" fontId="6" fillId="0" borderId="0"/>
    <xf numFmtId="0" fontId="5" fillId="0" borderId="0"/>
    <xf numFmtId="0" fontId="6" fillId="0" borderId="0"/>
    <xf numFmtId="165" fontId="7" fillId="0" borderId="0"/>
    <xf numFmtId="166" fontId="7" fillId="0" borderId="0"/>
    <xf numFmtId="167" fontId="7" fillId="0" borderId="0"/>
    <xf numFmtId="38" fontId="8" fillId="2" borderId="0" applyNumberFormat="0" applyBorder="0" applyAlignment="0" applyProtection="0"/>
    <xf numFmtId="10" fontId="8" fillId="3" borderId="7" applyNumberFormat="0" applyBorder="0" applyAlignment="0" applyProtection="0"/>
    <xf numFmtId="37" fontId="9" fillId="0" borderId="0"/>
    <xf numFmtId="168" fontId="10" fillId="0" borderId="0"/>
    <xf numFmtId="10" fontId="11" fillId="0" borderId="0" applyFont="0" applyFill="0" applyBorder="0" applyAlignment="0" applyProtection="0"/>
    <xf numFmtId="1" fontId="11" fillId="0" borderId="1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</cellStyleXfs>
  <cellXfs count="142">
    <xf numFmtId="0" fontId="0" fillId="0" borderId="0" xfId="0"/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37" fontId="3" fillId="0" borderId="0" xfId="1" applyNumberFormat="1" applyFont="1" applyFill="1" applyBorder="1" applyAlignment="1">
      <alignment horizontal="right" vertical="center"/>
    </xf>
    <xf numFmtId="0" fontId="2" fillId="0" borderId="0" xfId="1" applyFont="1" applyFill="1" applyAlignment="1">
      <alignment horizontal="left" vertical="center"/>
    </xf>
    <xf numFmtId="0" fontId="3" fillId="0" borderId="0" xfId="1" applyFont="1" applyFill="1" applyAlignment="1">
      <alignment horizontal="center" vertical="center"/>
    </xf>
    <xf numFmtId="37" fontId="3" fillId="0" borderId="0" xfId="1" applyNumberFormat="1" applyFont="1" applyFill="1" applyAlignment="1">
      <alignment vertical="center"/>
    </xf>
    <xf numFmtId="0" fontId="4" fillId="0" borderId="0" xfId="1" applyFont="1" applyFill="1" applyAlignment="1">
      <alignment horizontal="center" vertical="center"/>
    </xf>
    <xf numFmtId="41" fontId="3" fillId="0" borderId="0" xfId="1" applyNumberFormat="1" applyFont="1" applyFill="1" applyAlignment="1">
      <alignment vertical="center"/>
    </xf>
    <xf numFmtId="0" fontId="3" fillId="0" borderId="0" xfId="1" applyNumberFormat="1" applyFont="1" applyFill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horizontal="center" vertical="center"/>
    </xf>
    <xf numFmtId="37" fontId="3" fillId="0" borderId="0" xfId="1" applyNumberFormat="1" applyFont="1" applyFill="1" applyAlignment="1">
      <alignment horizontal="center" vertical="center"/>
    </xf>
    <xf numFmtId="37" fontId="2" fillId="0" borderId="0" xfId="1" applyNumberFormat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center"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39" fontId="3" fillId="0" borderId="0" xfId="1" applyNumberFormat="1" applyFont="1" applyFill="1" applyBorder="1" applyAlignment="1">
      <alignment vertical="center"/>
    </xf>
    <xf numFmtId="0" fontId="2" fillId="0" borderId="0" xfId="1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2" fillId="0" borderId="0" xfId="1" applyNumberFormat="1" applyFont="1" applyFill="1" applyAlignment="1">
      <alignment horizontal="left" vertical="top"/>
    </xf>
    <xf numFmtId="164" fontId="3" fillId="0" borderId="0" xfId="1" applyNumberFormat="1" applyFont="1" applyFill="1" applyAlignment="1">
      <alignment horizontal="centerContinuous" vertical="top"/>
    </xf>
    <xf numFmtId="164" fontId="3" fillId="0" borderId="0" xfId="1" applyNumberFormat="1" applyFont="1" applyFill="1" applyAlignment="1">
      <alignment horizontal="left" vertical="top"/>
    </xf>
    <xf numFmtId="164" fontId="3" fillId="0" borderId="0" xfId="1" quotePrefix="1" applyNumberFormat="1" applyFont="1" applyFill="1" applyAlignment="1">
      <alignment horizontal="centerContinuous" vertical="top"/>
    </xf>
    <xf numFmtId="0" fontId="3" fillId="0" borderId="0" xfId="1" applyNumberFormat="1" applyFont="1" applyFill="1" applyAlignment="1">
      <alignment vertical="top"/>
    </xf>
    <xf numFmtId="164" fontId="3" fillId="0" borderId="0" xfId="1" applyNumberFormat="1" applyFont="1" applyFill="1" applyAlignment="1">
      <alignment vertical="top"/>
    </xf>
    <xf numFmtId="0" fontId="2" fillId="0" borderId="0" xfId="1" applyNumberFormat="1" applyFont="1" applyFill="1" applyAlignment="1">
      <alignment vertical="top"/>
    </xf>
    <xf numFmtId="164" fontId="2" fillId="0" borderId="0" xfId="1" applyNumberFormat="1" applyFont="1" applyFill="1" applyAlignment="1">
      <alignment vertical="top"/>
    </xf>
    <xf numFmtId="164" fontId="3" fillId="0" borderId="0" xfId="1" applyNumberFormat="1" applyFont="1" applyFill="1" applyAlignment="1">
      <alignment horizontal="center" vertical="top"/>
    </xf>
    <xf numFmtId="41" fontId="3" fillId="0" borderId="0" xfId="1" applyNumberFormat="1" applyFont="1" applyFill="1" applyBorder="1" applyAlignment="1">
      <alignment horizontal="center" vertical="top"/>
    </xf>
    <xf numFmtId="41" fontId="3" fillId="0" borderId="0" xfId="1" applyNumberFormat="1" applyFont="1" applyFill="1" applyAlignment="1">
      <alignment horizontal="center" vertical="top"/>
    </xf>
    <xf numFmtId="0" fontId="3" fillId="0" borderId="0" xfId="1" applyNumberFormat="1" applyFont="1" applyFill="1" applyAlignment="1">
      <alignment horizontal="left" vertical="top"/>
    </xf>
    <xf numFmtId="41" fontId="3" fillId="0" borderId="3" xfId="1" applyNumberFormat="1" applyFont="1" applyFill="1" applyBorder="1" applyAlignment="1">
      <alignment horizontal="center" vertical="top"/>
    </xf>
    <xf numFmtId="164" fontId="3" fillId="0" borderId="0" xfId="1" quotePrefix="1" applyNumberFormat="1" applyFont="1" applyFill="1" applyAlignment="1">
      <alignment horizontal="left" vertical="top"/>
    </xf>
    <xf numFmtId="0" fontId="3" fillId="0" borderId="0" xfId="1" applyNumberFormat="1" applyFont="1" applyFill="1"/>
    <xf numFmtId="164" fontId="3" fillId="0" borderId="0" xfId="1" applyNumberFormat="1" applyFont="1" applyFill="1"/>
    <xf numFmtId="164" fontId="3" fillId="0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right"/>
    </xf>
    <xf numFmtId="0" fontId="3" fillId="0" borderId="0" xfId="1" quotePrefix="1" applyNumberFormat="1" applyFont="1" applyFill="1" applyAlignment="1">
      <alignment horizontal="left"/>
    </xf>
    <xf numFmtId="164" fontId="3" fillId="0" borderId="0" xfId="1" quotePrefix="1" applyNumberFormat="1" applyFont="1" applyFill="1" applyAlignment="1">
      <alignment horizontal="left"/>
    </xf>
    <xf numFmtId="0" fontId="2" fillId="0" borderId="0" xfId="1" applyNumberFormat="1" applyFont="1" applyFill="1" applyAlignment="1">
      <alignment horizontal="left"/>
    </xf>
    <xf numFmtId="164" fontId="3" fillId="0" borderId="0" xfId="1" applyNumberFormat="1" applyFont="1" applyFill="1" applyAlignment="1">
      <alignment horizontal="centerContinuous"/>
    </xf>
    <xf numFmtId="164" fontId="3" fillId="0" borderId="0" xfId="1" applyNumberFormat="1" applyFont="1" applyFill="1" applyAlignment="1">
      <alignment horizontal="left"/>
    </xf>
    <xf numFmtId="0" fontId="2" fillId="0" borderId="0" xfId="1" applyNumberFormat="1" applyFont="1" applyFill="1"/>
    <xf numFmtId="164" fontId="2" fillId="0" borderId="0" xfId="1" applyNumberFormat="1" applyFont="1" applyFill="1"/>
    <xf numFmtId="41" fontId="3" fillId="0" borderId="0" xfId="1" applyNumberFormat="1" applyFont="1" applyFill="1" applyBorder="1" applyAlignment="1">
      <alignment horizontal="center"/>
    </xf>
    <xf numFmtId="41" fontId="3" fillId="0" borderId="0" xfId="1" applyNumberFormat="1" applyFont="1" applyFill="1" applyAlignment="1">
      <alignment horizontal="center"/>
    </xf>
    <xf numFmtId="164" fontId="3" fillId="0" borderId="0" xfId="1" applyNumberFormat="1" applyFont="1" applyFill="1" applyAlignment="1">
      <alignment horizontal="center"/>
    </xf>
    <xf numFmtId="0" fontId="3" fillId="0" borderId="0" xfId="1" applyNumberFormat="1" applyFont="1" applyFill="1" applyBorder="1"/>
    <xf numFmtId="164" fontId="3" fillId="0" borderId="0" xfId="1" applyNumberFormat="1" applyFont="1" applyFill="1" applyBorder="1"/>
    <xf numFmtId="41" fontId="3" fillId="0" borderId="2" xfId="1" applyNumberFormat="1" applyFont="1" applyFill="1" applyBorder="1" applyAlignment="1">
      <alignment horizontal="center"/>
    </xf>
    <xf numFmtId="0" fontId="3" fillId="0" borderId="0" xfId="1" applyNumberFormat="1" applyFont="1" applyFill="1" applyAlignment="1">
      <alignment horizontal="left"/>
    </xf>
    <xf numFmtId="41" fontId="3" fillId="0" borderId="3" xfId="1" applyNumberFormat="1" applyFont="1" applyFill="1" applyBorder="1" applyAlignment="1">
      <alignment horizontal="center"/>
    </xf>
    <xf numFmtId="0" fontId="2" fillId="0" borderId="0" xfId="1" quotePrefix="1" applyNumberFormat="1" applyFont="1" applyFill="1" applyAlignment="1">
      <alignment horizontal="left"/>
    </xf>
    <xf numFmtId="41" fontId="3" fillId="0" borderId="5" xfId="1" applyNumberFormat="1" applyFont="1" applyFill="1" applyBorder="1" applyAlignment="1">
      <alignment horizontal="center"/>
    </xf>
    <xf numFmtId="0" fontId="3" fillId="0" borderId="0" xfId="3" applyFont="1" applyAlignment="1">
      <alignment vertical="center"/>
    </xf>
    <xf numFmtId="37" fontId="3" fillId="0" borderId="0" xfId="3" applyNumberFormat="1" applyFont="1" applyAlignment="1">
      <alignment vertical="center"/>
    </xf>
    <xf numFmtId="0" fontId="2" fillId="0" borderId="0" xfId="3" applyFont="1" applyAlignment="1">
      <alignment vertical="center"/>
    </xf>
    <xf numFmtId="0" fontId="3" fillId="0" borderId="0" xfId="3" applyFont="1" applyBorder="1" applyAlignment="1">
      <alignment vertical="center"/>
    </xf>
    <xf numFmtId="0" fontId="2" fillId="0" borderId="0" xfId="3" applyFont="1" applyBorder="1" applyAlignment="1">
      <alignment vertical="center"/>
    </xf>
    <xf numFmtId="0" fontId="3" fillId="0" borderId="0" xfId="3" applyFont="1" applyAlignment="1">
      <alignment horizontal="center" vertical="center"/>
    </xf>
    <xf numFmtId="0" fontId="3" fillId="0" borderId="0" xfId="3" applyFont="1" applyAlignment="1">
      <alignment horizontal="right" vertical="center"/>
    </xf>
    <xf numFmtId="0" fontId="3" fillId="0" borderId="0" xfId="3" applyFont="1" applyBorder="1" applyAlignment="1">
      <alignment horizontal="center" vertical="center"/>
    </xf>
    <xf numFmtId="41" fontId="3" fillId="0" borderId="0" xfId="3" applyNumberFormat="1" applyFont="1" applyBorder="1" applyAlignment="1">
      <alignment horizontal="right" vertical="center"/>
    </xf>
    <xf numFmtId="41" fontId="3" fillId="0" borderId="0" xfId="3" applyNumberFormat="1" applyFont="1" applyAlignment="1">
      <alignment horizontal="right" vertical="center"/>
    </xf>
    <xf numFmtId="0" fontId="3" fillId="0" borderId="0" xfId="5" applyFont="1" applyBorder="1" applyAlignment="1">
      <alignment vertical="center"/>
    </xf>
    <xf numFmtId="41" fontId="3" fillId="0" borderId="0" xfId="3" applyNumberFormat="1" applyFont="1" applyAlignment="1">
      <alignment vertical="center"/>
    </xf>
    <xf numFmtId="41" fontId="3" fillId="0" borderId="4" xfId="3" applyNumberFormat="1" applyFont="1" applyFill="1" applyBorder="1" applyAlignment="1">
      <alignment vertical="center"/>
    </xf>
    <xf numFmtId="0" fontId="3" fillId="0" borderId="3" xfId="1" applyFont="1" applyFill="1" applyBorder="1" applyAlignment="1">
      <alignment horizontal="center" vertical="center"/>
    </xf>
    <xf numFmtId="41" fontId="3" fillId="0" borderId="0" xfId="15" applyNumberFormat="1" applyFont="1" applyFill="1" applyBorder="1" applyAlignment="1">
      <alignment vertical="center"/>
    </xf>
    <xf numFmtId="41" fontId="3" fillId="0" borderId="5" xfId="15" applyNumberFormat="1" applyFont="1" applyFill="1" applyBorder="1" applyAlignment="1">
      <alignment vertical="center"/>
    </xf>
    <xf numFmtId="43" fontId="3" fillId="0" borderId="0" xfId="15" applyNumberFormat="1" applyFont="1" applyFill="1" applyBorder="1" applyAlignment="1">
      <alignment vertical="center"/>
    </xf>
    <xf numFmtId="37" fontId="3" fillId="0" borderId="0" xfId="17" applyNumberFormat="1" applyFont="1" applyAlignment="1">
      <alignment vertical="center"/>
    </xf>
    <xf numFmtId="164" fontId="3" fillId="0" borderId="0" xfId="15" applyNumberFormat="1" applyFont="1" applyFill="1" applyAlignment="1">
      <alignment vertical="center"/>
    </xf>
    <xf numFmtId="41" fontId="3" fillId="0" borderId="0" xfId="15" applyNumberFormat="1" applyFont="1" applyFill="1" applyAlignment="1">
      <alignment vertical="center"/>
    </xf>
    <xf numFmtId="41" fontId="3" fillId="0" borderId="3" xfId="15" applyNumberFormat="1" applyFont="1" applyFill="1" applyBorder="1" applyAlignment="1">
      <alignment vertical="center"/>
    </xf>
    <xf numFmtId="41" fontId="3" fillId="0" borderId="0" xfId="3" applyNumberFormat="1" applyFont="1" applyFill="1" applyBorder="1" applyAlignment="1">
      <alignment vertical="center"/>
    </xf>
    <xf numFmtId="41" fontId="3" fillId="0" borderId="0" xfId="3" applyNumberFormat="1" applyFont="1" applyFill="1" applyBorder="1" applyAlignment="1">
      <alignment horizontal="center" vertical="center"/>
    </xf>
    <xf numFmtId="0" fontId="2" fillId="0" borderId="0" xfId="5" applyFont="1" applyAlignment="1">
      <alignment vertical="center"/>
    </xf>
    <xf numFmtId="41" fontId="3" fillId="0" borderId="0" xfId="3" applyNumberFormat="1" applyFont="1" applyBorder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41" fontId="3" fillId="0" borderId="3" xfId="15" applyNumberFormat="1" applyFont="1" applyFill="1" applyBorder="1" applyAlignment="1">
      <alignment horizontal="right" vertical="center"/>
    </xf>
    <xf numFmtId="0" fontId="3" fillId="0" borderId="3" xfId="3" applyFont="1" applyBorder="1" applyAlignment="1">
      <alignment horizontal="center" vertical="center"/>
    </xf>
    <xf numFmtId="0" fontId="3" fillId="0" borderId="3" xfId="1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horizontal="right" vertical="center"/>
    </xf>
    <xf numFmtId="41" fontId="3" fillId="0" borderId="5" xfId="0" applyNumberFormat="1" applyFont="1" applyFill="1" applyBorder="1" applyAlignment="1">
      <alignment horizontal="right" vertical="center"/>
    </xf>
    <xf numFmtId="0" fontId="13" fillId="0" borderId="0" xfId="1" applyFont="1" applyFill="1" applyAlignment="1">
      <alignment horizontal="center" vertical="center"/>
    </xf>
    <xf numFmtId="164" fontId="3" fillId="0" borderId="0" xfId="1" quotePrefix="1" applyNumberFormat="1" applyFont="1" applyFill="1" applyAlignment="1">
      <alignment horizontal="centerContinuous" vertical="center"/>
    </xf>
    <xf numFmtId="164" fontId="3" fillId="0" borderId="0" xfId="1" applyNumberFormat="1" applyFont="1" applyFill="1" applyAlignment="1">
      <alignment horizontal="centerContinuous" vertical="center"/>
    </xf>
    <xf numFmtId="164" fontId="3" fillId="0" borderId="0" xfId="1" applyNumberFormat="1" applyFont="1" applyFill="1" applyAlignment="1">
      <alignment horizontal="left" vertical="center"/>
    </xf>
    <xf numFmtId="0" fontId="3" fillId="0" borderId="0" xfId="1" applyNumberFormat="1" applyFont="1" applyFill="1" applyAlignment="1">
      <alignment horizontal="center" vertical="center"/>
    </xf>
    <xf numFmtId="15" fontId="3" fillId="0" borderId="3" xfId="0" applyNumberFormat="1" applyFont="1" applyFill="1" applyBorder="1" applyAlignment="1">
      <alignment horizontal="center" vertical="center"/>
    </xf>
    <xf numFmtId="0" fontId="3" fillId="0" borderId="0" xfId="1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horizontal="center" vertical="center"/>
    </xf>
    <xf numFmtId="15" fontId="3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41" fontId="3" fillId="0" borderId="0" xfId="15" applyNumberFormat="1" applyFont="1" applyFill="1" applyBorder="1" applyAlignment="1">
      <alignment horizontal="right" vertical="center"/>
    </xf>
    <xf numFmtId="41" fontId="3" fillId="0" borderId="0" xfId="16" applyNumberFormat="1" applyFont="1" applyFill="1" applyBorder="1" applyAlignment="1">
      <alignment horizontal="right" vertical="center"/>
    </xf>
    <xf numFmtId="41" fontId="3" fillId="0" borderId="2" xfId="15" applyNumberFormat="1" applyFont="1" applyFill="1" applyBorder="1" applyAlignment="1">
      <alignment horizontal="right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0" xfId="16" applyNumberFormat="1" applyFont="1" applyFill="1" applyBorder="1" applyAlignment="1">
      <alignment vertical="center"/>
    </xf>
    <xf numFmtId="41" fontId="3" fillId="0" borderId="3" xfId="16" applyNumberFormat="1" applyFont="1" applyFill="1" applyBorder="1" applyAlignment="1">
      <alignment horizontal="right" vertical="center"/>
    </xf>
    <xf numFmtId="41" fontId="3" fillId="0" borderId="0" xfId="16" applyNumberFormat="1" applyFont="1" applyFill="1" applyAlignment="1">
      <alignment vertical="center"/>
    </xf>
    <xf numFmtId="41" fontId="3" fillId="0" borderId="4" xfId="16" applyNumberFormat="1" applyFont="1" applyFill="1" applyBorder="1" applyAlignment="1">
      <alignment horizontal="right" vertical="center"/>
    </xf>
    <xf numFmtId="37" fontId="3" fillId="0" borderId="6" xfId="1" applyNumberFormat="1" applyFont="1" applyFill="1" applyBorder="1" applyAlignment="1">
      <alignment vertical="center"/>
    </xf>
    <xf numFmtId="37" fontId="4" fillId="0" borderId="0" xfId="1" applyNumberFormat="1" applyFont="1" applyFill="1" applyAlignment="1">
      <alignment horizontal="center" vertical="center"/>
    </xf>
    <xf numFmtId="37" fontId="4" fillId="0" borderId="0" xfId="1" applyNumberFormat="1" applyFont="1" applyFill="1" applyAlignment="1">
      <alignment vertical="center"/>
    </xf>
    <xf numFmtId="37" fontId="4" fillId="0" borderId="0" xfId="1" applyNumberFormat="1" applyFont="1" applyFill="1" applyAlignment="1">
      <alignment horizontal="centerContinuous" vertical="center"/>
    </xf>
    <xf numFmtId="37" fontId="14" fillId="0" borderId="0" xfId="0" applyNumberFormat="1" applyFont="1" applyFill="1" applyAlignment="1">
      <alignment vertical="center"/>
    </xf>
    <xf numFmtId="37" fontId="3" fillId="0" borderId="0" xfId="15" applyNumberFormat="1" applyFont="1" applyFill="1" applyBorder="1" applyAlignment="1">
      <alignment horizontal="right" vertical="center"/>
    </xf>
    <xf numFmtId="37" fontId="3" fillId="0" borderId="0" xfId="16" applyNumberFormat="1" applyFont="1" applyFill="1" applyBorder="1" applyAlignment="1">
      <alignment horizontal="right" vertical="center"/>
    </xf>
    <xf numFmtId="41" fontId="2" fillId="0" borderId="0" xfId="1" applyNumberFormat="1" applyFont="1" applyFill="1" applyAlignment="1">
      <alignment vertical="center"/>
    </xf>
    <xf numFmtId="41" fontId="3" fillId="0" borderId="0" xfId="1" applyNumberFormat="1" applyFont="1" applyFill="1" applyAlignment="1">
      <alignment horizontal="center" vertical="center"/>
    </xf>
    <xf numFmtId="41" fontId="3" fillId="0" borderId="3" xfId="0" applyNumberFormat="1" applyFont="1" applyFill="1" applyBorder="1" applyAlignment="1">
      <alignment horizontal="right" vertical="center"/>
    </xf>
    <xf numFmtId="0" fontId="3" fillId="0" borderId="0" xfId="5" applyFont="1" applyAlignment="1">
      <alignment vertical="center"/>
    </xf>
    <xf numFmtId="41" fontId="3" fillId="0" borderId="3" xfId="3" applyNumberFormat="1" applyFont="1" applyBorder="1" applyAlignment="1">
      <alignment horizontal="right" vertical="center"/>
    </xf>
    <xf numFmtId="41" fontId="3" fillId="0" borderId="3" xfId="3" applyNumberFormat="1" applyFont="1" applyBorder="1" applyAlignment="1">
      <alignment vertical="center"/>
    </xf>
    <xf numFmtId="41" fontId="3" fillId="0" borderId="0" xfId="1" applyNumberFormat="1" applyFont="1" applyFill="1" applyBorder="1" applyAlignment="1">
      <alignment horizontal="center" vertical="center"/>
    </xf>
    <xf numFmtId="169" fontId="3" fillId="0" borderId="5" xfId="1" applyNumberFormat="1" applyFont="1" applyFill="1" applyBorder="1" applyAlignment="1">
      <alignment vertical="center"/>
    </xf>
    <xf numFmtId="0" fontId="2" fillId="0" borderId="0" xfId="1" applyNumberFormat="1" applyFont="1" applyFill="1" applyAlignment="1">
      <alignment vertical="center"/>
    </xf>
    <xf numFmtId="41" fontId="3" fillId="0" borderId="3" xfId="1" applyNumberFormat="1" applyFont="1" applyFill="1" applyBorder="1" applyAlignment="1">
      <alignment horizontal="center" vertical="center"/>
    </xf>
    <xf numFmtId="43" fontId="3" fillId="0" borderId="0" xfId="56" applyFont="1" applyFill="1" applyAlignment="1">
      <alignment vertical="center"/>
    </xf>
    <xf numFmtId="41" fontId="2" fillId="0" borderId="0" xfId="1" applyNumberFormat="1" applyFont="1" applyFill="1" applyBorder="1" applyAlignment="1">
      <alignment vertical="center"/>
    </xf>
    <xf numFmtId="41" fontId="3" fillId="0" borderId="0" xfId="53" applyNumberFormat="1" applyFont="1" applyFill="1" applyBorder="1" applyAlignment="1">
      <alignment horizontal="right" vertical="center"/>
    </xf>
    <xf numFmtId="41" fontId="3" fillId="0" borderId="0" xfId="15" applyNumberFormat="1" applyFont="1" applyFill="1" applyBorder="1" applyAlignment="1">
      <alignment horizontal="center" vertical="center"/>
    </xf>
    <xf numFmtId="41" fontId="3" fillId="0" borderId="0" xfId="1" applyNumberFormat="1" applyFont="1" applyFill="1" applyAlignment="1">
      <alignment horizontal="right" vertical="center"/>
    </xf>
    <xf numFmtId="37" fontId="3" fillId="0" borderId="0" xfId="53" applyNumberFormat="1" applyFont="1" applyFill="1" applyAlignment="1">
      <alignment horizontal="right" vertical="center"/>
    </xf>
    <xf numFmtId="164" fontId="3" fillId="0" borderId="0" xfId="15" applyNumberFormat="1" applyFont="1" applyFill="1" applyBorder="1" applyAlignment="1">
      <alignment horizontal="right" vertical="center"/>
    </xf>
    <xf numFmtId="41" fontId="3" fillId="0" borderId="5" xfId="1" applyNumberFormat="1" applyFont="1" applyFill="1" applyBorder="1" applyAlignment="1">
      <alignment horizontal="right" vertical="center"/>
    </xf>
    <xf numFmtId="41" fontId="3" fillId="0" borderId="0" xfId="53" applyNumberFormat="1" applyFont="1" applyFill="1" applyAlignment="1">
      <alignment vertical="center"/>
    </xf>
    <xf numFmtId="164" fontId="3" fillId="0" borderId="0" xfId="15" applyNumberFormat="1" applyFont="1" applyFill="1" applyBorder="1" applyAlignment="1">
      <alignment vertical="center"/>
    </xf>
    <xf numFmtId="37" fontId="3" fillId="0" borderId="0" xfId="1" applyNumberFormat="1" applyFont="1" applyFill="1" applyAlignment="1">
      <alignment horizontal="right" vertical="center"/>
    </xf>
    <xf numFmtId="0" fontId="3" fillId="0" borderId="0" xfId="1" applyNumberFormat="1" applyFont="1" applyFill="1" applyBorder="1" applyAlignment="1">
      <alignment horizontal="center" vertical="center"/>
    </xf>
    <xf numFmtId="0" fontId="3" fillId="0" borderId="3" xfId="3" applyFont="1" applyBorder="1" applyAlignment="1">
      <alignment horizontal="center" vertical="center"/>
    </xf>
  </cellXfs>
  <cellStyles count="57">
    <cellStyle name="Comma" xfId="56" builtinId="3"/>
    <cellStyle name="Comma 2" xfId="2"/>
    <cellStyle name="Comma 2 3" xfId="54"/>
    <cellStyle name="Comma 3" xfId="15"/>
    <cellStyle name="comma zerodec" xfId="6"/>
    <cellStyle name="Currency1" xfId="7"/>
    <cellStyle name="Dollar (zero dec)" xfId="8"/>
    <cellStyle name="Grey" xfId="9"/>
    <cellStyle name="Input [yellow]" xfId="10"/>
    <cellStyle name="no dec" xfId="11"/>
    <cellStyle name="Normal" xfId="0" builtinId="0"/>
    <cellStyle name="Normal - Style1" xfId="12"/>
    <cellStyle name="Normal 10" xfId="28"/>
    <cellStyle name="Normal 11" xfId="22"/>
    <cellStyle name="Normal 12" xfId="29"/>
    <cellStyle name="Normal 13" xfId="30"/>
    <cellStyle name="Normal 14" xfId="31"/>
    <cellStyle name="Normal 15" xfId="19"/>
    <cellStyle name="Normal 16" xfId="32"/>
    <cellStyle name="Normal 17" xfId="33"/>
    <cellStyle name="Normal 18" xfId="34"/>
    <cellStyle name="Normal 19" xfId="35"/>
    <cellStyle name="Normal 2" xfId="1"/>
    <cellStyle name="Normal 2 2" xfId="4"/>
    <cellStyle name="Normal 2 3" xfId="55"/>
    <cellStyle name="Normal 20" xfId="20"/>
    <cellStyle name="Normal 21" xfId="36"/>
    <cellStyle name="Normal 22" xfId="37"/>
    <cellStyle name="Normal 23" xfId="38"/>
    <cellStyle name="Normal 24" xfId="39"/>
    <cellStyle name="Normal 25" xfId="40"/>
    <cellStyle name="Normal 26" xfId="41"/>
    <cellStyle name="Normal 27" xfId="42"/>
    <cellStyle name="Normal 28" xfId="43"/>
    <cellStyle name="Normal 29" xfId="44"/>
    <cellStyle name="Normal 3" xfId="18"/>
    <cellStyle name="Normal 30" xfId="45"/>
    <cellStyle name="Normal 31" xfId="46"/>
    <cellStyle name="Normal 32" xfId="47"/>
    <cellStyle name="Normal 33" xfId="48"/>
    <cellStyle name="Normal 34" xfId="49"/>
    <cellStyle name="Normal 35" xfId="50"/>
    <cellStyle name="Normal 36" xfId="51"/>
    <cellStyle name="Normal 37" xfId="52"/>
    <cellStyle name="Normal 38" xfId="53"/>
    <cellStyle name="Normal 4" xfId="21"/>
    <cellStyle name="Normal 5" xfId="23"/>
    <cellStyle name="Normal 6" xfId="24"/>
    <cellStyle name="Normal 7" xfId="25"/>
    <cellStyle name="Normal 8" xfId="26"/>
    <cellStyle name="Normal 9" xfId="27"/>
    <cellStyle name="Normal_Book1 2 2" xfId="17"/>
    <cellStyle name="Normal_bs&amp;ple-A202 2" xfId="16"/>
    <cellStyle name="Normal_CEE - C169" xfId="5"/>
    <cellStyle name="Normal_SCSE-A126" xfId="3"/>
    <cellStyle name="Percent [2]" xfId="13"/>
    <cellStyle name="Quantity" xfId="14"/>
  </cellStyles>
  <dxfs count="0"/>
  <tableStyles count="0" defaultTableStyle="TableStyleMedium9" defaultPivotStyle="PivotStyleLight16"/>
  <colors>
    <mruColors>
      <color rgb="FFA5A5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"/>
  <sheetViews>
    <sheetView showGridLines="0" tabSelected="1" view="pageBreakPreview" zoomScaleNormal="100" zoomScaleSheetLayoutView="100" workbookViewId="0">
      <selection activeCell="B11" sqref="B11"/>
    </sheetView>
  </sheetViews>
  <sheetFormatPr defaultRowHeight="21.75" customHeight="1"/>
  <cols>
    <col min="1" max="1" width="48.7109375" style="2" customWidth="1"/>
    <col min="2" max="2" width="8.7109375" style="5" customWidth="1"/>
    <col min="3" max="3" width="1.85546875" style="2" customWidth="1"/>
    <col min="4" max="4" width="15.7109375" style="120" customWidth="1"/>
    <col min="5" max="5" width="1.85546875" style="2" customWidth="1"/>
    <col min="6" max="6" width="15.7109375" style="6" customWidth="1"/>
    <col min="7" max="7" width="15.42578125" style="2" bestFit="1" customWidth="1"/>
    <col min="8" max="8" width="13.42578125" style="2" bestFit="1" customWidth="1"/>
    <col min="9" max="9" width="12.7109375" style="2" bestFit="1" customWidth="1"/>
    <col min="10" max="10" width="10.28515625" style="2" bestFit="1" customWidth="1"/>
    <col min="11" max="253" width="9.140625" style="2"/>
    <col min="254" max="254" width="50.42578125" style="2" customWidth="1"/>
    <col min="255" max="255" width="8.7109375" style="2" customWidth="1"/>
    <col min="256" max="256" width="2.7109375" style="2" customWidth="1"/>
    <col min="257" max="257" width="13.7109375" style="2" customWidth="1"/>
    <col min="258" max="258" width="2.7109375" style="2" customWidth="1"/>
    <col min="259" max="259" width="13.7109375" style="2" customWidth="1"/>
    <col min="260" max="260" width="2.7109375" style="2" customWidth="1"/>
    <col min="261" max="261" width="13.7109375" style="2" customWidth="1"/>
    <col min="262" max="262" width="1" style="2" customWidth="1"/>
    <col min="263" max="263" width="9.140625" style="2"/>
    <col min="264" max="264" width="10.28515625" style="2" bestFit="1" customWidth="1"/>
    <col min="265" max="509" width="9.140625" style="2"/>
    <col min="510" max="510" width="50.42578125" style="2" customWidth="1"/>
    <col min="511" max="511" width="8.7109375" style="2" customWidth="1"/>
    <col min="512" max="512" width="2.7109375" style="2" customWidth="1"/>
    <col min="513" max="513" width="13.7109375" style="2" customWidth="1"/>
    <col min="514" max="514" width="2.7109375" style="2" customWidth="1"/>
    <col min="515" max="515" width="13.7109375" style="2" customWidth="1"/>
    <col min="516" max="516" width="2.7109375" style="2" customWidth="1"/>
    <col min="517" max="517" width="13.7109375" style="2" customWidth="1"/>
    <col min="518" max="518" width="1" style="2" customWidth="1"/>
    <col min="519" max="519" width="9.140625" style="2"/>
    <col min="520" max="520" width="10.28515625" style="2" bestFit="1" customWidth="1"/>
    <col min="521" max="765" width="9.140625" style="2"/>
    <col min="766" max="766" width="50.42578125" style="2" customWidth="1"/>
    <col min="767" max="767" width="8.7109375" style="2" customWidth="1"/>
    <col min="768" max="768" width="2.7109375" style="2" customWidth="1"/>
    <col min="769" max="769" width="13.7109375" style="2" customWidth="1"/>
    <col min="770" max="770" width="2.7109375" style="2" customWidth="1"/>
    <col min="771" max="771" width="13.7109375" style="2" customWidth="1"/>
    <col min="772" max="772" width="2.7109375" style="2" customWidth="1"/>
    <col min="773" max="773" width="13.7109375" style="2" customWidth="1"/>
    <col min="774" max="774" width="1" style="2" customWidth="1"/>
    <col min="775" max="775" width="9.140625" style="2"/>
    <col min="776" max="776" width="10.28515625" style="2" bestFit="1" customWidth="1"/>
    <col min="777" max="1021" width="9.140625" style="2"/>
    <col min="1022" max="1022" width="50.42578125" style="2" customWidth="1"/>
    <col min="1023" max="1023" width="8.7109375" style="2" customWidth="1"/>
    <col min="1024" max="1024" width="2.7109375" style="2" customWidth="1"/>
    <col min="1025" max="1025" width="13.7109375" style="2" customWidth="1"/>
    <col min="1026" max="1026" width="2.7109375" style="2" customWidth="1"/>
    <col min="1027" max="1027" width="13.7109375" style="2" customWidth="1"/>
    <col min="1028" max="1028" width="2.7109375" style="2" customWidth="1"/>
    <col min="1029" max="1029" width="13.7109375" style="2" customWidth="1"/>
    <col min="1030" max="1030" width="1" style="2" customWidth="1"/>
    <col min="1031" max="1031" width="9.140625" style="2"/>
    <col min="1032" max="1032" width="10.28515625" style="2" bestFit="1" customWidth="1"/>
    <col min="1033" max="1277" width="9.140625" style="2"/>
    <col min="1278" max="1278" width="50.42578125" style="2" customWidth="1"/>
    <col min="1279" max="1279" width="8.7109375" style="2" customWidth="1"/>
    <col min="1280" max="1280" width="2.7109375" style="2" customWidth="1"/>
    <col min="1281" max="1281" width="13.7109375" style="2" customWidth="1"/>
    <col min="1282" max="1282" width="2.7109375" style="2" customWidth="1"/>
    <col min="1283" max="1283" width="13.7109375" style="2" customWidth="1"/>
    <col min="1284" max="1284" width="2.7109375" style="2" customWidth="1"/>
    <col min="1285" max="1285" width="13.7109375" style="2" customWidth="1"/>
    <col min="1286" max="1286" width="1" style="2" customWidth="1"/>
    <col min="1287" max="1287" width="9.140625" style="2"/>
    <col min="1288" max="1288" width="10.28515625" style="2" bestFit="1" customWidth="1"/>
    <col min="1289" max="1533" width="9.140625" style="2"/>
    <col min="1534" max="1534" width="50.42578125" style="2" customWidth="1"/>
    <col min="1535" max="1535" width="8.7109375" style="2" customWidth="1"/>
    <col min="1536" max="1536" width="2.7109375" style="2" customWidth="1"/>
    <col min="1537" max="1537" width="13.7109375" style="2" customWidth="1"/>
    <col min="1538" max="1538" width="2.7109375" style="2" customWidth="1"/>
    <col min="1539" max="1539" width="13.7109375" style="2" customWidth="1"/>
    <col min="1540" max="1540" width="2.7109375" style="2" customWidth="1"/>
    <col min="1541" max="1541" width="13.7109375" style="2" customWidth="1"/>
    <col min="1542" max="1542" width="1" style="2" customWidth="1"/>
    <col min="1543" max="1543" width="9.140625" style="2"/>
    <col min="1544" max="1544" width="10.28515625" style="2" bestFit="1" customWidth="1"/>
    <col min="1545" max="1789" width="9.140625" style="2"/>
    <col min="1790" max="1790" width="50.42578125" style="2" customWidth="1"/>
    <col min="1791" max="1791" width="8.7109375" style="2" customWidth="1"/>
    <col min="1792" max="1792" width="2.7109375" style="2" customWidth="1"/>
    <col min="1793" max="1793" width="13.7109375" style="2" customWidth="1"/>
    <col min="1794" max="1794" width="2.7109375" style="2" customWidth="1"/>
    <col min="1795" max="1795" width="13.7109375" style="2" customWidth="1"/>
    <col min="1796" max="1796" width="2.7109375" style="2" customWidth="1"/>
    <col min="1797" max="1797" width="13.7109375" style="2" customWidth="1"/>
    <col min="1798" max="1798" width="1" style="2" customWidth="1"/>
    <col min="1799" max="1799" width="9.140625" style="2"/>
    <col min="1800" max="1800" width="10.28515625" style="2" bestFit="1" customWidth="1"/>
    <col min="1801" max="2045" width="9.140625" style="2"/>
    <col min="2046" max="2046" width="50.42578125" style="2" customWidth="1"/>
    <col min="2047" max="2047" width="8.7109375" style="2" customWidth="1"/>
    <col min="2048" max="2048" width="2.7109375" style="2" customWidth="1"/>
    <col min="2049" max="2049" width="13.7109375" style="2" customWidth="1"/>
    <col min="2050" max="2050" width="2.7109375" style="2" customWidth="1"/>
    <col min="2051" max="2051" width="13.7109375" style="2" customWidth="1"/>
    <col min="2052" max="2052" width="2.7109375" style="2" customWidth="1"/>
    <col min="2053" max="2053" width="13.7109375" style="2" customWidth="1"/>
    <col min="2054" max="2054" width="1" style="2" customWidth="1"/>
    <col min="2055" max="2055" width="9.140625" style="2"/>
    <col min="2056" max="2056" width="10.28515625" style="2" bestFit="1" customWidth="1"/>
    <col min="2057" max="2301" width="9.140625" style="2"/>
    <col min="2302" max="2302" width="50.42578125" style="2" customWidth="1"/>
    <col min="2303" max="2303" width="8.7109375" style="2" customWidth="1"/>
    <col min="2304" max="2304" width="2.7109375" style="2" customWidth="1"/>
    <col min="2305" max="2305" width="13.7109375" style="2" customWidth="1"/>
    <col min="2306" max="2306" width="2.7109375" style="2" customWidth="1"/>
    <col min="2307" max="2307" width="13.7109375" style="2" customWidth="1"/>
    <col min="2308" max="2308" width="2.7109375" style="2" customWidth="1"/>
    <col min="2309" max="2309" width="13.7109375" style="2" customWidth="1"/>
    <col min="2310" max="2310" width="1" style="2" customWidth="1"/>
    <col min="2311" max="2311" width="9.140625" style="2"/>
    <col min="2312" max="2312" width="10.28515625" style="2" bestFit="1" customWidth="1"/>
    <col min="2313" max="2557" width="9.140625" style="2"/>
    <col min="2558" max="2558" width="50.42578125" style="2" customWidth="1"/>
    <col min="2559" max="2559" width="8.7109375" style="2" customWidth="1"/>
    <col min="2560" max="2560" width="2.7109375" style="2" customWidth="1"/>
    <col min="2561" max="2561" width="13.7109375" style="2" customWidth="1"/>
    <col min="2562" max="2562" width="2.7109375" style="2" customWidth="1"/>
    <col min="2563" max="2563" width="13.7109375" style="2" customWidth="1"/>
    <col min="2564" max="2564" width="2.7109375" style="2" customWidth="1"/>
    <col min="2565" max="2565" width="13.7109375" style="2" customWidth="1"/>
    <col min="2566" max="2566" width="1" style="2" customWidth="1"/>
    <col min="2567" max="2567" width="9.140625" style="2"/>
    <col min="2568" max="2568" width="10.28515625" style="2" bestFit="1" customWidth="1"/>
    <col min="2569" max="2813" width="9.140625" style="2"/>
    <col min="2814" max="2814" width="50.42578125" style="2" customWidth="1"/>
    <col min="2815" max="2815" width="8.7109375" style="2" customWidth="1"/>
    <col min="2816" max="2816" width="2.7109375" style="2" customWidth="1"/>
    <col min="2817" max="2817" width="13.7109375" style="2" customWidth="1"/>
    <col min="2818" max="2818" width="2.7109375" style="2" customWidth="1"/>
    <col min="2819" max="2819" width="13.7109375" style="2" customWidth="1"/>
    <col min="2820" max="2820" width="2.7109375" style="2" customWidth="1"/>
    <col min="2821" max="2821" width="13.7109375" style="2" customWidth="1"/>
    <col min="2822" max="2822" width="1" style="2" customWidth="1"/>
    <col min="2823" max="2823" width="9.140625" style="2"/>
    <col min="2824" max="2824" width="10.28515625" style="2" bestFit="1" customWidth="1"/>
    <col min="2825" max="3069" width="9.140625" style="2"/>
    <col min="3070" max="3070" width="50.42578125" style="2" customWidth="1"/>
    <col min="3071" max="3071" width="8.7109375" style="2" customWidth="1"/>
    <col min="3072" max="3072" width="2.7109375" style="2" customWidth="1"/>
    <col min="3073" max="3073" width="13.7109375" style="2" customWidth="1"/>
    <col min="3074" max="3074" width="2.7109375" style="2" customWidth="1"/>
    <col min="3075" max="3075" width="13.7109375" style="2" customWidth="1"/>
    <col min="3076" max="3076" width="2.7109375" style="2" customWidth="1"/>
    <col min="3077" max="3077" width="13.7109375" style="2" customWidth="1"/>
    <col min="3078" max="3078" width="1" style="2" customWidth="1"/>
    <col min="3079" max="3079" width="9.140625" style="2"/>
    <col min="3080" max="3080" width="10.28515625" style="2" bestFit="1" customWidth="1"/>
    <col min="3081" max="3325" width="9.140625" style="2"/>
    <col min="3326" max="3326" width="50.42578125" style="2" customWidth="1"/>
    <col min="3327" max="3327" width="8.7109375" style="2" customWidth="1"/>
    <col min="3328" max="3328" width="2.7109375" style="2" customWidth="1"/>
    <col min="3329" max="3329" width="13.7109375" style="2" customWidth="1"/>
    <col min="3330" max="3330" width="2.7109375" style="2" customWidth="1"/>
    <col min="3331" max="3331" width="13.7109375" style="2" customWidth="1"/>
    <col min="3332" max="3332" width="2.7109375" style="2" customWidth="1"/>
    <col min="3333" max="3333" width="13.7109375" style="2" customWidth="1"/>
    <col min="3334" max="3334" width="1" style="2" customWidth="1"/>
    <col min="3335" max="3335" width="9.140625" style="2"/>
    <col min="3336" max="3336" width="10.28515625" style="2" bestFit="1" customWidth="1"/>
    <col min="3337" max="3581" width="9.140625" style="2"/>
    <col min="3582" max="3582" width="50.42578125" style="2" customWidth="1"/>
    <col min="3583" max="3583" width="8.7109375" style="2" customWidth="1"/>
    <col min="3584" max="3584" width="2.7109375" style="2" customWidth="1"/>
    <col min="3585" max="3585" width="13.7109375" style="2" customWidth="1"/>
    <col min="3586" max="3586" width="2.7109375" style="2" customWidth="1"/>
    <col min="3587" max="3587" width="13.7109375" style="2" customWidth="1"/>
    <col min="3588" max="3588" width="2.7109375" style="2" customWidth="1"/>
    <col min="3589" max="3589" width="13.7109375" style="2" customWidth="1"/>
    <col min="3590" max="3590" width="1" style="2" customWidth="1"/>
    <col min="3591" max="3591" width="9.140625" style="2"/>
    <col min="3592" max="3592" width="10.28515625" style="2" bestFit="1" customWidth="1"/>
    <col min="3593" max="3837" width="9.140625" style="2"/>
    <col min="3838" max="3838" width="50.42578125" style="2" customWidth="1"/>
    <col min="3839" max="3839" width="8.7109375" style="2" customWidth="1"/>
    <col min="3840" max="3840" width="2.7109375" style="2" customWidth="1"/>
    <col min="3841" max="3841" width="13.7109375" style="2" customWidth="1"/>
    <col min="3842" max="3842" width="2.7109375" style="2" customWidth="1"/>
    <col min="3843" max="3843" width="13.7109375" style="2" customWidth="1"/>
    <col min="3844" max="3844" width="2.7109375" style="2" customWidth="1"/>
    <col min="3845" max="3845" width="13.7109375" style="2" customWidth="1"/>
    <col min="3846" max="3846" width="1" style="2" customWidth="1"/>
    <col min="3847" max="3847" width="9.140625" style="2"/>
    <col min="3848" max="3848" width="10.28515625" style="2" bestFit="1" customWidth="1"/>
    <col min="3849" max="4093" width="9.140625" style="2"/>
    <col min="4094" max="4094" width="50.42578125" style="2" customWidth="1"/>
    <col min="4095" max="4095" width="8.7109375" style="2" customWidth="1"/>
    <col min="4096" max="4096" width="2.7109375" style="2" customWidth="1"/>
    <col min="4097" max="4097" width="13.7109375" style="2" customWidth="1"/>
    <col min="4098" max="4098" width="2.7109375" style="2" customWidth="1"/>
    <col min="4099" max="4099" width="13.7109375" style="2" customWidth="1"/>
    <col min="4100" max="4100" width="2.7109375" style="2" customWidth="1"/>
    <col min="4101" max="4101" width="13.7109375" style="2" customWidth="1"/>
    <col min="4102" max="4102" width="1" style="2" customWidth="1"/>
    <col min="4103" max="4103" width="9.140625" style="2"/>
    <col min="4104" max="4104" width="10.28515625" style="2" bestFit="1" customWidth="1"/>
    <col min="4105" max="4349" width="9.140625" style="2"/>
    <col min="4350" max="4350" width="50.42578125" style="2" customWidth="1"/>
    <col min="4351" max="4351" width="8.7109375" style="2" customWidth="1"/>
    <col min="4352" max="4352" width="2.7109375" style="2" customWidth="1"/>
    <col min="4353" max="4353" width="13.7109375" style="2" customWidth="1"/>
    <col min="4354" max="4354" width="2.7109375" style="2" customWidth="1"/>
    <col min="4355" max="4355" width="13.7109375" style="2" customWidth="1"/>
    <col min="4356" max="4356" width="2.7109375" style="2" customWidth="1"/>
    <col min="4357" max="4357" width="13.7109375" style="2" customWidth="1"/>
    <col min="4358" max="4358" width="1" style="2" customWidth="1"/>
    <col min="4359" max="4359" width="9.140625" style="2"/>
    <col min="4360" max="4360" width="10.28515625" style="2" bestFit="1" customWidth="1"/>
    <col min="4361" max="4605" width="9.140625" style="2"/>
    <col min="4606" max="4606" width="50.42578125" style="2" customWidth="1"/>
    <col min="4607" max="4607" width="8.7109375" style="2" customWidth="1"/>
    <col min="4608" max="4608" width="2.7109375" style="2" customWidth="1"/>
    <col min="4609" max="4609" width="13.7109375" style="2" customWidth="1"/>
    <col min="4610" max="4610" width="2.7109375" style="2" customWidth="1"/>
    <col min="4611" max="4611" width="13.7109375" style="2" customWidth="1"/>
    <col min="4612" max="4612" width="2.7109375" style="2" customWidth="1"/>
    <col min="4613" max="4613" width="13.7109375" style="2" customWidth="1"/>
    <col min="4614" max="4614" width="1" style="2" customWidth="1"/>
    <col min="4615" max="4615" width="9.140625" style="2"/>
    <col min="4616" max="4616" width="10.28515625" style="2" bestFit="1" customWidth="1"/>
    <col min="4617" max="4861" width="9.140625" style="2"/>
    <col min="4862" max="4862" width="50.42578125" style="2" customWidth="1"/>
    <col min="4863" max="4863" width="8.7109375" style="2" customWidth="1"/>
    <col min="4864" max="4864" width="2.7109375" style="2" customWidth="1"/>
    <col min="4865" max="4865" width="13.7109375" style="2" customWidth="1"/>
    <col min="4866" max="4866" width="2.7109375" style="2" customWidth="1"/>
    <col min="4867" max="4867" width="13.7109375" style="2" customWidth="1"/>
    <col min="4868" max="4868" width="2.7109375" style="2" customWidth="1"/>
    <col min="4869" max="4869" width="13.7109375" style="2" customWidth="1"/>
    <col min="4870" max="4870" width="1" style="2" customWidth="1"/>
    <col min="4871" max="4871" width="9.140625" style="2"/>
    <col min="4872" max="4872" width="10.28515625" style="2" bestFit="1" customWidth="1"/>
    <col min="4873" max="5117" width="9.140625" style="2"/>
    <col min="5118" max="5118" width="50.42578125" style="2" customWidth="1"/>
    <col min="5119" max="5119" width="8.7109375" style="2" customWidth="1"/>
    <col min="5120" max="5120" width="2.7109375" style="2" customWidth="1"/>
    <col min="5121" max="5121" width="13.7109375" style="2" customWidth="1"/>
    <col min="5122" max="5122" width="2.7109375" style="2" customWidth="1"/>
    <col min="5123" max="5123" width="13.7109375" style="2" customWidth="1"/>
    <col min="5124" max="5124" width="2.7109375" style="2" customWidth="1"/>
    <col min="5125" max="5125" width="13.7109375" style="2" customWidth="1"/>
    <col min="5126" max="5126" width="1" style="2" customWidth="1"/>
    <col min="5127" max="5127" width="9.140625" style="2"/>
    <col min="5128" max="5128" width="10.28515625" style="2" bestFit="1" customWidth="1"/>
    <col min="5129" max="5373" width="9.140625" style="2"/>
    <col min="5374" max="5374" width="50.42578125" style="2" customWidth="1"/>
    <col min="5375" max="5375" width="8.7109375" style="2" customWidth="1"/>
    <col min="5376" max="5376" width="2.7109375" style="2" customWidth="1"/>
    <col min="5377" max="5377" width="13.7109375" style="2" customWidth="1"/>
    <col min="5378" max="5378" width="2.7109375" style="2" customWidth="1"/>
    <col min="5379" max="5379" width="13.7109375" style="2" customWidth="1"/>
    <col min="5380" max="5380" width="2.7109375" style="2" customWidth="1"/>
    <col min="5381" max="5381" width="13.7109375" style="2" customWidth="1"/>
    <col min="5382" max="5382" width="1" style="2" customWidth="1"/>
    <col min="5383" max="5383" width="9.140625" style="2"/>
    <col min="5384" max="5384" width="10.28515625" style="2" bestFit="1" customWidth="1"/>
    <col min="5385" max="5629" width="9.140625" style="2"/>
    <col min="5630" max="5630" width="50.42578125" style="2" customWidth="1"/>
    <col min="5631" max="5631" width="8.7109375" style="2" customWidth="1"/>
    <col min="5632" max="5632" width="2.7109375" style="2" customWidth="1"/>
    <col min="5633" max="5633" width="13.7109375" style="2" customWidth="1"/>
    <col min="5634" max="5634" width="2.7109375" style="2" customWidth="1"/>
    <col min="5635" max="5635" width="13.7109375" style="2" customWidth="1"/>
    <col min="5636" max="5636" width="2.7109375" style="2" customWidth="1"/>
    <col min="5637" max="5637" width="13.7109375" style="2" customWidth="1"/>
    <col min="5638" max="5638" width="1" style="2" customWidth="1"/>
    <col min="5639" max="5639" width="9.140625" style="2"/>
    <col min="5640" max="5640" width="10.28515625" style="2" bestFit="1" customWidth="1"/>
    <col min="5641" max="5885" width="9.140625" style="2"/>
    <col min="5886" max="5886" width="50.42578125" style="2" customWidth="1"/>
    <col min="5887" max="5887" width="8.7109375" style="2" customWidth="1"/>
    <col min="5888" max="5888" width="2.7109375" style="2" customWidth="1"/>
    <col min="5889" max="5889" width="13.7109375" style="2" customWidth="1"/>
    <col min="5890" max="5890" width="2.7109375" style="2" customWidth="1"/>
    <col min="5891" max="5891" width="13.7109375" style="2" customWidth="1"/>
    <col min="5892" max="5892" width="2.7109375" style="2" customWidth="1"/>
    <col min="5893" max="5893" width="13.7109375" style="2" customWidth="1"/>
    <col min="5894" max="5894" width="1" style="2" customWidth="1"/>
    <col min="5895" max="5895" width="9.140625" style="2"/>
    <col min="5896" max="5896" width="10.28515625" style="2" bestFit="1" customWidth="1"/>
    <col min="5897" max="6141" width="9.140625" style="2"/>
    <col min="6142" max="6142" width="50.42578125" style="2" customWidth="1"/>
    <col min="6143" max="6143" width="8.7109375" style="2" customWidth="1"/>
    <col min="6144" max="6144" width="2.7109375" style="2" customWidth="1"/>
    <col min="6145" max="6145" width="13.7109375" style="2" customWidth="1"/>
    <col min="6146" max="6146" width="2.7109375" style="2" customWidth="1"/>
    <col min="6147" max="6147" width="13.7109375" style="2" customWidth="1"/>
    <col min="6148" max="6148" width="2.7109375" style="2" customWidth="1"/>
    <col min="6149" max="6149" width="13.7109375" style="2" customWidth="1"/>
    <col min="6150" max="6150" width="1" style="2" customWidth="1"/>
    <col min="6151" max="6151" width="9.140625" style="2"/>
    <col min="6152" max="6152" width="10.28515625" style="2" bestFit="1" customWidth="1"/>
    <col min="6153" max="6397" width="9.140625" style="2"/>
    <col min="6398" max="6398" width="50.42578125" style="2" customWidth="1"/>
    <col min="6399" max="6399" width="8.7109375" style="2" customWidth="1"/>
    <col min="6400" max="6400" width="2.7109375" style="2" customWidth="1"/>
    <col min="6401" max="6401" width="13.7109375" style="2" customWidth="1"/>
    <col min="6402" max="6402" width="2.7109375" style="2" customWidth="1"/>
    <col min="6403" max="6403" width="13.7109375" style="2" customWidth="1"/>
    <col min="6404" max="6404" width="2.7109375" style="2" customWidth="1"/>
    <col min="6405" max="6405" width="13.7109375" style="2" customWidth="1"/>
    <col min="6406" max="6406" width="1" style="2" customWidth="1"/>
    <col min="6407" max="6407" width="9.140625" style="2"/>
    <col min="6408" max="6408" width="10.28515625" style="2" bestFit="1" customWidth="1"/>
    <col min="6409" max="6653" width="9.140625" style="2"/>
    <col min="6654" max="6654" width="50.42578125" style="2" customWidth="1"/>
    <col min="6655" max="6655" width="8.7109375" style="2" customWidth="1"/>
    <col min="6656" max="6656" width="2.7109375" style="2" customWidth="1"/>
    <col min="6657" max="6657" width="13.7109375" style="2" customWidth="1"/>
    <col min="6658" max="6658" width="2.7109375" style="2" customWidth="1"/>
    <col min="6659" max="6659" width="13.7109375" style="2" customWidth="1"/>
    <col min="6660" max="6660" width="2.7109375" style="2" customWidth="1"/>
    <col min="6661" max="6661" width="13.7109375" style="2" customWidth="1"/>
    <col min="6662" max="6662" width="1" style="2" customWidth="1"/>
    <col min="6663" max="6663" width="9.140625" style="2"/>
    <col min="6664" max="6664" width="10.28515625" style="2" bestFit="1" customWidth="1"/>
    <col min="6665" max="6909" width="9.140625" style="2"/>
    <col min="6910" max="6910" width="50.42578125" style="2" customWidth="1"/>
    <col min="6911" max="6911" width="8.7109375" style="2" customWidth="1"/>
    <col min="6912" max="6912" width="2.7109375" style="2" customWidth="1"/>
    <col min="6913" max="6913" width="13.7109375" style="2" customWidth="1"/>
    <col min="6914" max="6914" width="2.7109375" style="2" customWidth="1"/>
    <col min="6915" max="6915" width="13.7109375" style="2" customWidth="1"/>
    <col min="6916" max="6916" width="2.7109375" style="2" customWidth="1"/>
    <col min="6917" max="6917" width="13.7109375" style="2" customWidth="1"/>
    <col min="6918" max="6918" width="1" style="2" customWidth="1"/>
    <col min="6919" max="6919" width="9.140625" style="2"/>
    <col min="6920" max="6920" width="10.28515625" style="2" bestFit="1" customWidth="1"/>
    <col min="6921" max="7165" width="9.140625" style="2"/>
    <col min="7166" max="7166" width="50.42578125" style="2" customWidth="1"/>
    <col min="7167" max="7167" width="8.7109375" style="2" customWidth="1"/>
    <col min="7168" max="7168" width="2.7109375" style="2" customWidth="1"/>
    <col min="7169" max="7169" width="13.7109375" style="2" customWidth="1"/>
    <col min="7170" max="7170" width="2.7109375" style="2" customWidth="1"/>
    <col min="7171" max="7171" width="13.7109375" style="2" customWidth="1"/>
    <col min="7172" max="7172" width="2.7109375" style="2" customWidth="1"/>
    <col min="7173" max="7173" width="13.7109375" style="2" customWidth="1"/>
    <col min="7174" max="7174" width="1" style="2" customWidth="1"/>
    <col min="7175" max="7175" width="9.140625" style="2"/>
    <col min="7176" max="7176" width="10.28515625" style="2" bestFit="1" customWidth="1"/>
    <col min="7177" max="7421" width="9.140625" style="2"/>
    <col min="7422" max="7422" width="50.42578125" style="2" customWidth="1"/>
    <col min="7423" max="7423" width="8.7109375" style="2" customWidth="1"/>
    <col min="7424" max="7424" width="2.7109375" style="2" customWidth="1"/>
    <col min="7425" max="7425" width="13.7109375" style="2" customWidth="1"/>
    <col min="7426" max="7426" width="2.7109375" style="2" customWidth="1"/>
    <col min="7427" max="7427" width="13.7109375" style="2" customWidth="1"/>
    <col min="7428" max="7428" width="2.7109375" style="2" customWidth="1"/>
    <col min="7429" max="7429" width="13.7109375" style="2" customWidth="1"/>
    <col min="7430" max="7430" width="1" style="2" customWidth="1"/>
    <col min="7431" max="7431" width="9.140625" style="2"/>
    <col min="7432" max="7432" width="10.28515625" style="2" bestFit="1" customWidth="1"/>
    <col min="7433" max="7677" width="9.140625" style="2"/>
    <col min="7678" max="7678" width="50.42578125" style="2" customWidth="1"/>
    <col min="7679" max="7679" width="8.7109375" style="2" customWidth="1"/>
    <col min="7680" max="7680" width="2.7109375" style="2" customWidth="1"/>
    <col min="7681" max="7681" width="13.7109375" style="2" customWidth="1"/>
    <col min="7682" max="7682" width="2.7109375" style="2" customWidth="1"/>
    <col min="7683" max="7683" width="13.7109375" style="2" customWidth="1"/>
    <col min="7684" max="7684" width="2.7109375" style="2" customWidth="1"/>
    <col min="7685" max="7685" width="13.7109375" style="2" customWidth="1"/>
    <col min="7686" max="7686" width="1" style="2" customWidth="1"/>
    <col min="7687" max="7687" width="9.140625" style="2"/>
    <col min="7688" max="7688" width="10.28515625" style="2" bestFit="1" customWidth="1"/>
    <col min="7689" max="7933" width="9.140625" style="2"/>
    <col min="7934" max="7934" width="50.42578125" style="2" customWidth="1"/>
    <col min="7935" max="7935" width="8.7109375" style="2" customWidth="1"/>
    <col min="7936" max="7936" width="2.7109375" style="2" customWidth="1"/>
    <col min="7937" max="7937" width="13.7109375" style="2" customWidth="1"/>
    <col min="7938" max="7938" width="2.7109375" style="2" customWidth="1"/>
    <col min="7939" max="7939" width="13.7109375" style="2" customWidth="1"/>
    <col min="7940" max="7940" width="2.7109375" style="2" customWidth="1"/>
    <col min="7941" max="7941" width="13.7109375" style="2" customWidth="1"/>
    <col min="7942" max="7942" width="1" style="2" customWidth="1"/>
    <col min="7943" max="7943" width="9.140625" style="2"/>
    <col min="7944" max="7944" width="10.28515625" style="2" bestFit="1" customWidth="1"/>
    <col min="7945" max="8189" width="9.140625" style="2"/>
    <col min="8190" max="8190" width="50.42578125" style="2" customWidth="1"/>
    <col min="8191" max="8191" width="8.7109375" style="2" customWidth="1"/>
    <col min="8192" max="8192" width="2.7109375" style="2" customWidth="1"/>
    <col min="8193" max="8193" width="13.7109375" style="2" customWidth="1"/>
    <col min="8194" max="8194" width="2.7109375" style="2" customWidth="1"/>
    <col min="8195" max="8195" width="13.7109375" style="2" customWidth="1"/>
    <col min="8196" max="8196" width="2.7109375" style="2" customWidth="1"/>
    <col min="8197" max="8197" width="13.7109375" style="2" customWidth="1"/>
    <col min="8198" max="8198" width="1" style="2" customWidth="1"/>
    <col min="8199" max="8199" width="9.140625" style="2"/>
    <col min="8200" max="8200" width="10.28515625" style="2" bestFit="1" customWidth="1"/>
    <col min="8201" max="8445" width="9.140625" style="2"/>
    <col min="8446" max="8446" width="50.42578125" style="2" customWidth="1"/>
    <col min="8447" max="8447" width="8.7109375" style="2" customWidth="1"/>
    <col min="8448" max="8448" width="2.7109375" style="2" customWidth="1"/>
    <col min="8449" max="8449" width="13.7109375" style="2" customWidth="1"/>
    <col min="8450" max="8450" width="2.7109375" style="2" customWidth="1"/>
    <col min="8451" max="8451" width="13.7109375" style="2" customWidth="1"/>
    <col min="8452" max="8452" width="2.7109375" style="2" customWidth="1"/>
    <col min="8453" max="8453" width="13.7109375" style="2" customWidth="1"/>
    <col min="8454" max="8454" width="1" style="2" customWidth="1"/>
    <col min="8455" max="8455" width="9.140625" style="2"/>
    <col min="8456" max="8456" width="10.28515625" style="2" bestFit="1" customWidth="1"/>
    <col min="8457" max="8701" width="9.140625" style="2"/>
    <col min="8702" max="8702" width="50.42578125" style="2" customWidth="1"/>
    <col min="8703" max="8703" width="8.7109375" style="2" customWidth="1"/>
    <col min="8704" max="8704" width="2.7109375" style="2" customWidth="1"/>
    <col min="8705" max="8705" width="13.7109375" style="2" customWidth="1"/>
    <col min="8706" max="8706" width="2.7109375" style="2" customWidth="1"/>
    <col min="8707" max="8707" width="13.7109375" style="2" customWidth="1"/>
    <col min="8708" max="8708" width="2.7109375" style="2" customWidth="1"/>
    <col min="8709" max="8709" width="13.7109375" style="2" customWidth="1"/>
    <col min="8710" max="8710" width="1" style="2" customWidth="1"/>
    <col min="8711" max="8711" width="9.140625" style="2"/>
    <col min="8712" max="8712" width="10.28515625" style="2" bestFit="1" customWidth="1"/>
    <col min="8713" max="8957" width="9.140625" style="2"/>
    <col min="8958" max="8958" width="50.42578125" style="2" customWidth="1"/>
    <col min="8959" max="8959" width="8.7109375" style="2" customWidth="1"/>
    <col min="8960" max="8960" width="2.7109375" style="2" customWidth="1"/>
    <col min="8961" max="8961" width="13.7109375" style="2" customWidth="1"/>
    <col min="8962" max="8962" width="2.7109375" style="2" customWidth="1"/>
    <col min="8963" max="8963" width="13.7109375" style="2" customWidth="1"/>
    <col min="8964" max="8964" width="2.7109375" style="2" customWidth="1"/>
    <col min="8965" max="8965" width="13.7109375" style="2" customWidth="1"/>
    <col min="8966" max="8966" width="1" style="2" customWidth="1"/>
    <col min="8967" max="8967" width="9.140625" style="2"/>
    <col min="8968" max="8968" width="10.28515625" style="2" bestFit="1" customWidth="1"/>
    <col min="8969" max="9213" width="9.140625" style="2"/>
    <col min="9214" max="9214" width="50.42578125" style="2" customWidth="1"/>
    <col min="9215" max="9215" width="8.7109375" style="2" customWidth="1"/>
    <col min="9216" max="9216" width="2.7109375" style="2" customWidth="1"/>
    <col min="9217" max="9217" width="13.7109375" style="2" customWidth="1"/>
    <col min="9218" max="9218" width="2.7109375" style="2" customWidth="1"/>
    <col min="9219" max="9219" width="13.7109375" style="2" customWidth="1"/>
    <col min="9220" max="9220" width="2.7109375" style="2" customWidth="1"/>
    <col min="9221" max="9221" width="13.7109375" style="2" customWidth="1"/>
    <col min="9222" max="9222" width="1" style="2" customWidth="1"/>
    <col min="9223" max="9223" width="9.140625" style="2"/>
    <col min="9224" max="9224" width="10.28515625" style="2" bestFit="1" customWidth="1"/>
    <col min="9225" max="9469" width="9.140625" style="2"/>
    <col min="9470" max="9470" width="50.42578125" style="2" customWidth="1"/>
    <col min="9471" max="9471" width="8.7109375" style="2" customWidth="1"/>
    <col min="9472" max="9472" width="2.7109375" style="2" customWidth="1"/>
    <col min="9473" max="9473" width="13.7109375" style="2" customWidth="1"/>
    <col min="9474" max="9474" width="2.7109375" style="2" customWidth="1"/>
    <col min="9475" max="9475" width="13.7109375" style="2" customWidth="1"/>
    <col min="9476" max="9476" width="2.7109375" style="2" customWidth="1"/>
    <col min="9477" max="9477" width="13.7109375" style="2" customWidth="1"/>
    <col min="9478" max="9478" width="1" style="2" customWidth="1"/>
    <col min="9479" max="9479" width="9.140625" style="2"/>
    <col min="9480" max="9480" width="10.28515625" style="2" bestFit="1" customWidth="1"/>
    <col min="9481" max="9725" width="9.140625" style="2"/>
    <col min="9726" max="9726" width="50.42578125" style="2" customWidth="1"/>
    <col min="9727" max="9727" width="8.7109375" style="2" customWidth="1"/>
    <col min="9728" max="9728" width="2.7109375" style="2" customWidth="1"/>
    <col min="9729" max="9729" width="13.7109375" style="2" customWidth="1"/>
    <col min="9730" max="9730" width="2.7109375" style="2" customWidth="1"/>
    <col min="9731" max="9731" width="13.7109375" style="2" customWidth="1"/>
    <col min="9732" max="9732" width="2.7109375" style="2" customWidth="1"/>
    <col min="9733" max="9733" width="13.7109375" style="2" customWidth="1"/>
    <col min="9734" max="9734" width="1" style="2" customWidth="1"/>
    <col min="9735" max="9735" width="9.140625" style="2"/>
    <col min="9736" max="9736" width="10.28515625" style="2" bestFit="1" customWidth="1"/>
    <col min="9737" max="9981" width="9.140625" style="2"/>
    <col min="9982" max="9982" width="50.42578125" style="2" customWidth="1"/>
    <col min="9983" max="9983" width="8.7109375" style="2" customWidth="1"/>
    <col min="9984" max="9984" width="2.7109375" style="2" customWidth="1"/>
    <col min="9985" max="9985" width="13.7109375" style="2" customWidth="1"/>
    <col min="9986" max="9986" width="2.7109375" style="2" customWidth="1"/>
    <col min="9987" max="9987" width="13.7109375" style="2" customWidth="1"/>
    <col min="9988" max="9988" width="2.7109375" style="2" customWidth="1"/>
    <col min="9989" max="9989" width="13.7109375" style="2" customWidth="1"/>
    <col min="9990" max="9990" width="1" style="2" customWidth="1"/>
    <col min="9991" max="9991" width="9.140625" style="2"/>
    <col min="9992" max="9992" width="10.28515625" style="2" bestFit="1" customWidth="1"/>
    <col min="9993" max="10237" width="9.140625" style="2"/>
    <col min="10238" max="10238" width="50.42578125" style="2" customWidth="1"/>
    <col min="10239" max="10239" width="8.7109375" style="2" customWidth="1"/>
    <col min="10240" max="10240" width="2.7109375" style="2" customWidth="1"/>
    <col min="10241" max="10241" width="13.7109375" style="2" customWidth="1"/>
    <col min="10242" max="10242" width="2.7109375" style="2" customWidth="1"/>
    <col min="10243" max="10243" width="13.7109375" style="2" customWidth="1"/>
    <col min="10244" max="10244" width="2.7109375" style="2" customWidth="1"/>
    <col min="10245" max="10245" width="13.7109375" style="2" customWidth="1"/>
    <col min="10246" max="10246" width="1" style="2" customWidth="1"/>
    <col min="10247" max="10247" width="9.140625" style="2"/>
    <col min="10248" max="10248" width="10.28515625" style="2" bestFit="1" customWidth="1"/>
    <col min="10249" max="10493" width="9.140625" style="2"/>
    <col min="10494" max="10494" width="50.42578125" style="2" customWidth="1"/>
    <col min="10495" max="10495" width="8.7109375" style="2" customWidth="1"/>
    <col min="10496" max="10496" width="2.7109375" style="2" customWidth="1"/>
    <col min="10497" max="10497" width="13.7109375" style="2" customWidth="1"/>
    <col min="10498" max="10498" width="2.7109375" style="2" customWidth="1"/>
    <col min="10499" max="10499" width="13.7109375" style="2" customWidth="1"/>
    <col min="10500" max="10500" width="2.7109375" style="2" customWidth="1"/>
    <col min="10501" max="10501" width="13.7109375" style="2" customWidth="1"/>
    <col min="10502" max="10502" width="1" style="2" customWidth="1"/>
    <col min="10503" max="10503" width="9.140625" style="2"/>
    <col min="10504" max="10504" width="10.28515625" style="2" bestFit="1" customWidth="1"/>
    <col min="10505" max="10749" width="9.140625" style="2"/>
    <col min="10750" max="10750" width="50.42578125" style="2" customWidth="1"/>
    <col min="10751" max="10751" width="8.7109375" style="2" customWidth="1"/>
    <col min="10752" max="10752" width="2.7109375" style="2" customWidth="1"/>
    <col min="10753" max="10753" width="13.7109375" style="2" customWidth="1"/>
    <col min="10754" max="10754" width="2.7109375" style="2" customWidth="1"/>
    <col min="10755" max="10755" width="13.7109375" style="2" customWidth="1"/>
    <col min="10756" max="10756" width="2.7109375" style="2" customWidth="1"/>
    <col min="10757" max="10757" width="13.7109375" style="2" customWidth="1"/>
    <col min="10758" max="10758" width="1" style="2" customWidth="1"/>
    <col min="10759" max="10759" width="9.140625" style="2"/>
    <col min="10760" max="10760" width="10.28515625" style="2" bestFit="1" customWidth="1"/>
    <col min="10761" max="11005" width="9.140625" style="2"/>
    <col min="11006" max="11006" width="50.42578125" style="2" customWidth="1"/>
    <col min="11007" max="11007" width="8.7109375" style="2" customWidth="1"/>
    <col min="11008" max="11008" width="2.7109375" style="2" customWidth="1"/>
    <col min="11009" max="11009" width="13.7109375" style="2" customWidth="1"/>
    <col min="11010" max="11010" width="2.7109375" style="2" customWidth="1"/>
    <col min="11011" max="11011" width="13.7109375" style="2" customWidth="1"/>
    <col min="11012" max="11012" width="2.7109375" style="2" customWidth="1"/>
    <col min="11013" max="11013" width="13.7109375" style="2" customWidth="1"/>
    <col min="11014" max="11014" width="1" style="2" customWidth="1"/>
    <col min="11015" max="11015" width="9.140625" style="2"/>
    <col min="11016" max="11016" width="10.28515625" style="2" bestFit="1" customWidth="1"/>
    <col min="11017" max="11261" width="9.140625" style="2"/>
    <col min="11262" max="11262" width="50.42578125" style="2" customWidth="1"/>
    <col min="11263" max="11263" width="8.7109375" style="2" customWidth="1"/>
    <col min="11264" max="11264" width="2.7109375" style="2" customWidth="1"/>
    <col min="11265" max="11265" width="13.7109375" style="2" customWidth="1"/>
    <col min="11266" max="11266" width="2.7109375" style="2" customWidth="1"/>
    <col min="11267" max="11267" width="13.7109375" style="2" customWidth="1"/>
    <col min="11268" max="11268" width="2.7109375" style="2" customWidth="1"/>
    <col min="11269" max="11269" width="13.7109375" style="2" customWidth="1"/>
    <col min="11270" max="11270" width="1" style="2" customWidth="1"/>
    <col min="11271" max="11271" width="9.140625" style="2"/>
    <col min="11272" max="11272" width="10.28515625" style="2" bestFit="1" customWidth="1"/>
    <col min="11273" max="11517" width="9.140625" style="2"/>
    <col min="11518" max="11518" width="50.42578125" style="2" customWidth="1"/>
    <col min="11519" max="11519" width="8.7109375" style="2" customWidth="1"/>
    <col min="11520" max="11520" width="2.7109375" style="2" customWidth="1"/>
    <col min="11521" max="11521" width="13.7109375" style="2" customWidth="1"/>
    <col min="11522" max="11522" width="2.7109375" style="2" customWidth="1"/>
    <col min="11523" max="11523" width="13.7109375" style="2" customWidth="1"/>
    <col min="11524" max="11524" width="2.7109375" style="2" customWidth="1"/>
    <col min="11525" max="11525" width="13.7109375" style="2" customWidth="1"/>
    <col min="11526" max="11526" width="1" style="2" customWidth="1"/>
    <col min="11527" max="11527" width="9.140625" style="2"/>
    <col min="11528" max="11528" width="10.28515625" style="2" bestFit="1" customWidth="1"/>
    <col min="11529" max="11773" width="9.140625" style="2"/>
    <col min="11774" max="11774" width="50.42578125" style="2" customWidth="1"/>
    <col min="11775" max="11775" width="8.7109375" style="2" customWidth="1"/>
    <col min="11776" max="11776" width="2.7109375" style="2" customWidth="1"/>
    <col min="11777" max="11777" width="13.7109375" style="2" customWidth="1"/>
    <col min="11778" max="11778" width="2.7109375" style="2" customWidth="1"/>
    <col min="11779" max="11779" width="13.7109375" style="2" customWidth="1"/>
    <col min="11780" max="11780" width="2.7109375" style="2" customWidth="1"/>
    <col min="11781" max="11781" width="13.7109375" style="2" customWidth="1"/>
    <col min="11782" max="11782" width="1" style="2" customWidth="1"/>
    <col min="11783" max="11783" width="9.140625" style="2"/>
    <col min="11784" max="11784" width="10.28515625" style="2" bestFit="1" customWidth="1"/>
    <col min="11785" max="12029" width="9.140625" style="2"/>
    <col min="12030" max="12030" width="50.42578125" style="2" customWidth="1"/>
    <col min="12031" max="12031" width="8.7109375" style="2" customWidth="1"/>
    <col min="12032" max="12032" width="2.7109375" style="2" customWidth="1"/>
    <col min="12033" max="12033" width="13.7109375" style="2" customWidth="1"/>
    <col min="12034" max="12034" width="2.7109375" style="2" customWidth="1"/>
    <col min="12035" max="12035" width="13.7109375" style="2" customWidth="1"/>
    <col min="12036" max="12036" width="2.7109375" style="2" customWidth="1"/>
    <col min="12037" max="12037" width="13.7109375" style="2" customWidth="1"/>
    <col min="12038" max="12038" width="1" style="2" customWidth="1"/>
    <col min="12039" max="12039" width="9.140625" style="2"/>
    <col min="12040" max="12040" width="10.28515625" style="2" bestFit="1" customWidth="1"/>
    <col min="12041" max="12285" width="9.140625" style="2"/>
    <col min="12286" max="12286" width="50.42578125" style="2" customWidth="1"/>
    <col min="12287" max="12287" width="8.7109375" style="2" customWidth="1"/>
    <col min="12288" max="12288" width="2.7109375" style="2" customWidth="1"/>
    <col min="12289" max="12289" width="13.7109375" style="2" customWidth="1"/>
    <col min="12290" max="12290" width="2.7109375" style="2" customWidth="1"/>
    <col min="12291" max="12291" width="13.7109375" style="2" customWidth="1"/>
    <col min="12292" max="12292" width="2.7109375" style="2" customWidth="1"/>
    <col min="12293" max="12293" width="13.7109375" style="2" customWidth="1"/>
    <col min="12294" max="12294" width="1" style="2" customWidth="1"/>
    <col min="12295" max="12295" width="9.140625" style="2"/>
    <col min="12296" max="12296" width="10.28515625" style="2" bestFit="1" customWidth="1"/>
    <col min="12297" max="12541" width="9.140625" style="2"/>
    <col min="12542" max="12542" width="50.42578125" style="2" customWidth="1"/>
    <col min="12543" max="12543" width="8.7109375" style="2" customWidth="1"/>
    <col min="12544" max="12544" width="2.7109375" style="2" customWidth="1"/>
    <col min="12545" max="12545" width="13.7109375" style="2" customWidth="1"/>
    <col min="12546" max="12546" width="2.7109375" style="2" customWidth="1"/>
    <col min="12547" max="12547" width="13.7109375" style="2" customWidth="1"/>
    <col min="12548" max="12548" width="2.7109375" style="2" customWidth="1"/>
    <col min="12549" max="12549" width="13.7109375" style="2" customWidth="1"/>
    <col min="12550" max="12550" width="1" style="2" customWidth="1"/>
    <col min="12551" max="12551" width="9.140625" style="2"/>
    <col min="12552" max="12552" width="10.28515625" style="2" bestFit="1" customWidth="1"/>
    <col min="12553" max="12797" width="9.140625" style="2"/>
    <col min="12798" max="12798" width="50.42578125" style="2" customWidth="1"/>
    <col min="12799" max="12799" width="8.7109375" style="2" customWidth="1"/>
    <col min="12800" max="12800" width="2.7109375" style="2" customWidth="1"/>
    <col min="12801" max="12801" width="13.7109375" style="2" customWidth="1"/>
    <col min="12802" max="12802" width="2.7109375" style="2" customWidth="1"/>
    <col min="12803" max="12803" width="13.7109375" style="2" customWidth="1"/>
    <col min="12804" max="12804" width="2.7109375" style="2" customWidth="1"/>
    <col min="12805" max="12805" width="13.7109375" style="2" customWidth="1"/>
    <col min="12806" max="12806" width="1" style="2" customWidth="1"/>
    <col min="12807" max="12807" width="9.140625" style="2"/>
    <col min="12808" max="12808" width="10.28515625" style="2" bestFit="1" customWidth="1"/>
    <col min="12809" max="13053" width="9.140625" style="2"/>
    <col min="13054" max="13054" width="50.42578125" style="2" customWidth="1"/>
    <col min="13055" max="13055" width="8.7109375" style="2" customWidth="1"/>
    <col min="13056" max="13056" width="2.7109375" style="2" customWidth="1"/>
    <col min="13057" max="13057" width="13.7109375" style="2" customWidth="1"/>
    <col min="13058" max="13058" width="2.7109375" style="2" customWidth="1"/>
    <col min="13059" max="13059" width="13.7109375" style="2" customWidth="1"/>
    <col min="13060" max="13060" width="2.7109375" style="2" customWidth="1"/>
    <col min="13061" max="13061" width="13.7109375" style="2" customWidth="1"/>
    <col min="13062" max="13062" width="1" style="2" customWidth="1"/>
    <col min="13063" max="13063" width="9.140625" style="2"/>
    <col min="13064" max="13064" width="10.28515625" style="2" bestFit="1" customWidth="1"/>
    <col min="13065" max="13309" width="9.140625" style="2"/>
    <col min="13310" max="13310" width="50.42578125" style="2" customWidth="1"/>
    <col min="13311" max="13311" width="8.7109375" style="2" customWidth="1"/>
    <col min="13312" max="13312" width="2.7109375" style="2" customWidth="1"/>
    <col min="13313" max="13313" width="13.7109375" style="2" customWidth="1"/>
    <col min="13314" max="13314" width="2.7109375" style="2" customWidth="1"/>
    <col min="13315" max="13315" width="13.7109375" style="2" customWidth="1"/>
    <col min="13316" max="13316" width="2.7109375" style="2" customWidth="1"/>
    <col min="13317" max="13317" width="13.7109375" style="2" customWidth="1"/>
    <col min="13318" max="13318" width="1" style="2" customWidth="1"/>
    <col min="13319" max="13319" width="9.140625" style="2"/>
    <col min="13320" max="13320" width="10.28515625" style="2" bestFit="1" customWidth="1"/>
    <col min="13321" max="13565" width="9.140625" style="2"/>
    <col min="13566" max="13566" width="50.42578125" style="2" customWidth="1"/>
    <col min="13567" max="13567" width="8.7109375" style="2" customWidth="1"/>
    <col min="13568" max="13568" width="2.7109375" style="2" customWidth="1"/>
    <col min="13569" max="13569" width="13.7109375" style="2" customWidth="1"/>
    <col min="13570" max="13570" width="2.7109375" style="2" customWidth="1"/>
    <col min="13571" max="13571" width="13.7109375" style="2" customWidth="1"/>
    <col min="13572" max="13572" width="2.7109375" style="2" customWidth="1"/>
    <col min="13573" max="13573" width="13.7109375" style="2" customWidth="1"/>
    <col min="13574" max="13574" width="1" style="2" customWidth="1"/>
    <col min="13575" max="13575" width="9.140625" style="2"/>
    <col min="13576" max="13576" width="10.28515625" style="2" bestFit="1" customWidth="1"/>
    <col min="13577" max="13821" width="9.140625" style="2"/>
    <col min="13822" max="13822" width="50.42578125" style="2" customWidth="1"/>
    <col min="13823" max="13823" width="8.7109375" style="2" customWidth="1"/>
    <col min="13824" max="13824" width="2.7109375" style="2" customWidth="1"/>
    <col min="13825" max="13825" width="13.7109375" style="2" customWidth="1"/>
    <col min="13826" max="13826" width="2.7109375" style="2" customWidth="1"/>
    <col min="13827" max="13827" width="13.7109375" style="2" customWidth="1"/>
    <col min="13828" max="13828" width="2.7109375" style="2" customWidth="1"/>
    <col min="13829" max="13829" width="13.7109375" style="2" customWidth="1"/>
    <col min="13830" max="13830" width="1" style="2" customWidth="1"/>
    <col min="13831" max="13831" width="9.140625" style="2"/>
    <col min="13832" max="13832" width="10.28515625" style="2" bestFit="1" customWidth="1"/>
    <col min="13833" max="14077" width="9.140625" style="2"/>
    <col min="14078" max="14078" width="50.42578125" style="2" customWidth="1"/>
    <col min="14079" max="14079" width="8.7109375" style="2" customWidth="1"/>
    <col min="14080" max="14080" width="2.7109375" style="2" customWidth="1"/>
    <col min="14081" max="14081" width="13.7109375" style="2" customWidth="1"/>
    <col min="14082" max="14082" width="2.7109375" style="2" customWidth="1"/>
    <col min="14083" max="14083" width="13.7109375" style="2" customWidth="1"/>
    <col min="14084" max="14084" width="2.7109375" style="2" customWidth="1"/>
    <col min="14085" max="14085" width="13.7109375" style="2" customWidth="1"/>
    <col min="14086" max="14086" width="1" style="2" customWidth="1"/>
    <col min="14087" max="14087" width="9.140625" style="2"/>
    <col min="14088" max="14088" width="10.28515625" style="2" bestFit="1" customWidth="1"/>
    <col min="14089" max="14333" width="9.140625" style="2"/>
    <col min="14334" max="14334" width="50.42578125" style="2" customWidth="1"/>
    <col min="14335" max="14335" width="8.7109375" style="2" customWidth="1"/>
    <col min="14336" max="14336" width="2.7109375" style="2" customWidth="1"/>
    <col min="14337" max="14337" width="13.7109375" style="2" customWidth="1"/>
    <col min="14338" max="14338" width="2.7109375" style="2" customWidth="1"/>
    <col min="14339" max="14339" width="13.7109375" style="2" customWidth="1"/>
    <col min="14340" max="14340" width="2.7109375" style="2" customWidth="1"/>
    <col min="14341" max="14341" width="13.7109375" style="2" customWidth="1"/>
    <col min="14342" max="14342" width="1" style="2" customWidth="1"/>
    <col min="14343" max="14343" width="9.140625" style="2"/>
    <col min="14344" max="14344" width="10.28515625" style="2" bestFit="1" customWidth="1"/>
    <col min="14345" max="14589" width="9.140625" style="2"/>
    <col min="14590" max="14590" width="50.42578125" style="2" customWidth="1"/>
    <col min="14591" max="14591" width="8.7109375" style="2" customWidth="1"/>
    <col min="14592" max="14592" width="2.7109375" style="2" customWidth="1"/>
    <col min="14593" max="14593" width="13.7109375" style="2" customWidth="1"/>
    <col min="14594" max="14594" width="2.7109375" style="2" customWidth="1"/>
    <col min="14595" max="14595" width="13.7109375" style="2" customWidth="1"/>
    <col min="14596" max="14596" width="2.7109375" style="2" customWidth="1"/>
    <col min="14597" max="14597" width="13.7109375" style="2" customWidth="1"/>
    <col min="14598" max="14598" width="1" style="2" customWidth="1"/>
    <col min="14599" max="14599" width="9.140625" style="2"/>
    <col min="14600" max="14600" width="10.28515625" style="2" bestFit="1" customWidth="1"/>
    <col min="14601" max="14845" width="9.140625" style="2"/>
    <col min="14846" max="14846" width="50.42578125" style="2" customWidth="1"/>
    <col min="14847" max="14847" width="8.7109375" style="2" customWidth="1"/>
    <col min="14848" max="14848" width="2.7109375" style="2" customWidth="1"/>
    <col min="14849" max="14849" width="13.7109375" style="2" customWidth="1"/>
    <col min="14850" max="14850" width="2.7109375" style="2" customWidth="1"/>
    <col min="14851" max="14851" width="13.7109375" style="2" customWidth="1"/>
    <col min="14852" max="14852" width="2.7109375" style="2" customWidth="1"/>
    <col min="14853" max="14853" width="13.7109375" style="2" customWidth="1"/>
    <col min="14854" max="14854" width="1" style="2" customWidth="1"/>
    <col min="14855" max="14855" width="9.140625" style="2"/>
    <col min="14856" max="14856" width="10.28515625" style="2" bestFit="1" customWidth="1"/>
    <col min="14857" max="15101" width="9.140625" style="2"/>
    <col min="15102" max="15102" width="50.42578125" style="2" customWidth="1"/>
    <col min="15103" max="15103" width="8.7109375" style="2" customWidth="1"/>
    <col min="15104" max="15104" width="2.7109375" style="2" customWidth="1"/>
    <col min="15105" max="15105" width="13.7109375" style="2" customWidth="1"/>
    <col min="15106" max="15106" width="2.7109375" style="2" customWidth="1"/>
    <col min="15107" max="15107" width="13.7109375" style="2" customWidth="1"/>
    <col min="15108" max="15108" width="2.7109375" style="2" customWidth="1"/>
    <col min="15109" max="15109" width="13.7109375" style="2" customWidth="1"/>
    <col min="15110" max="15110" width="1" style="2" customWidth="1"/>
    <col min="15111" max="15111" width="9.140625" style="2"/>
    <col min="15112" max="15112" width="10.28515625" style="2" bestFit="1" customWidth="1"/>
    <col min="15113" max="15357" width="9.140625" style="2"/>
    <col min="15358" max="15358" width="50.42578125" style="2" customWidth="1"/>
    <col min="15359" max="15359" width="8.7109375" style="2" customWidth="1"/>
    <col min="15360" max="15360" width="2.7109375" style="2" customWidth="1"/>
    <col min="15361" max="15361" width="13.7109375" style="2" customWidth="1"/>
    <col min="15362" max="15362" width="2.7109375" style="2" customWidth="1"/>
    <col min="15363" max="15363" width="13.7109375" style="2" customWidth="1"/>
    <col min="15364" max="15364" width="2.7109375" style="2" customWidth="1"/>
    <col min="15365" max="15365" width="13.7109375" style="2" customWidth="1"/>
    <col min="15366" max="15366" width="1" style="2" customWidth="1"/>
    <col min="15367" max="15367" width="9.140625" style="2"/>
    <col min="15368" max="15368" width="10.28515625" style="2" bestFit="1" customWidth="1"/>
    <col min="15369" max="15613" width="9.140625" style="2"/>
    <col min="15614" max="15614" width="50.42578125" style="2" customWidth="1"/>
    <col min="15615" max="15615" width="8.7109375" style="2" customWidth="1"/>
    <col min="15616" max="15616" width="2.7109375" style="2" customWidth="1"/>
    <col min="15617" max="15617" width="13.7109375" style="2" customWidth="1"/>
    <col min="15618" max="15618" width="2.7109375" style="2" customWidth="1"/>
    <col min="15619" max="15619" width="13.7109375" style="2" customWidth="1"/>
    <col min="15620" max="15620" width="2.7109375" style="2" customWidth="1"/>
    <col min="15621" max="15621" width="13.7109375" style="2" customWidth="1"/>
    <col min="15622" max="15622" width="1" style="2" customWidth="1"/>
    <col min="15623" max="15623" width="9.140625" style="2"/>
    <col min="15624" max="15624" width="10.28515625" style="2" bestFit="1" customWidth="1"/>
    <col min="15625" max="15869" width="9.140625" style="2"/>
    <col min="15870" max="15870" width="50.42578125" style="2" customWidth="1"/>
    <col min="15871" max="15871" width="8.7109375" style="2" customWidth="1"/>
    <col min="15872" max="15872" width="2.7109375" style="2" customWidth="1"/>
    <col min="15873" max="15873" width="13.7109375" style="2" customWidth="1"/>
    <col min="15874" max="15874" width="2.7109375" style="2" customWidth="1"/>
    <col min="15875" max="15875" width="13.7109375" style="2" customWidth="1"/>
    <col min="15876" max="15876" width="2.7109375" style="2" customWidth="1"/>
    <col min="15877" max="15877" width="13.7109375" style="2" customWidth="1"/>
    <col min="15878" max="15878" width="1" style="2" customWidth="1"/>
    <col min="15879" max="15879" width="9.140625" style="2"/>
    <col min="15880" max="15880" width="10.28515625" style="2" bestFit="1" customWidth="1"/>
    <col min="15881" max="16125" width="9.140625" style="2"/>
    <col min="16126" max="16126" width="50.42578125" style="2" customWidth="1"/>
    <col min="16127" max="16127" width="8.7109375" style="2" customWidth="1"/>
    <col min="16128" max="16128" width="2.7109375" style="2" customWidth="1"/>
    <col min="16129" max="16129" width="13.7109375" style="2" customWidth="1"/>
    <col min="16130" max="16130" width="2.7109375" style="2" customWidth="1"/>
    <col min="16131" max="16131" width="13.7109375" style="2" customWidth="1"/>
    <col min="16132" max="16132" width="2.7109375" style="2" customWidth="1"/>
    <col min="16133" max="16133" width="13.7109375" style="2" customWidth="1"/>
    <col min="16134" max="16134" width="1" style="2" customWidth="1"/>
    <col min="16135" max="16135" width="9.140625" style="2"/>
    <col min="16136" max="16136" width="10.28515625" style="2" bestFit="1" customWidth="1"/>
    <col min="16137" max="16384" width="9.140625" style="2"/>
  </cols>
  <sheetData>
    <row r="1" spans="1:10" ht="21.75" customHeight="1">
      <c r="A1" s="1" t="s">
        <v>0</v>
      </c>
      <c r="B1" s="1"/>
      <c r="C1" s="1"/>
      <c r="D1" s="119"/>
      <c r="E1" s="1"/>
      <c r="F1" s="1"/>
    </row>
    <row r="2" spans="1:10" ht="21.75" customHeight="1">
      <c r="A2" s="1" t="s">
        <v>1</v>
      </c>
      <c r="B2" s="1"/>
      <c r="C2" s="1"/>
      <c r="D2" s="119"/>
      <c r="E2" s="1"/>
      <c r="F2" s="1"/>
    </row>
    <row r="3" spans="1:10" ht="21.75" customHeight="1">
      <c r="A3" s="1"/>
      <c r="B3" s="1"/>
      <c r="C3" s="1"/>
      <c r="D3" s="130"/>
      <c r="E3" s="1"/>
      <c r="F3" s="3" t="s">
        <v>77</v>
      </c>
    </row>
    <row r="4" spans="1:10" ht="21.75" customHeight="1">
      <c r="B4" s="68" t="s">
        <v>2</v>
      </c>
      <c r="C4" s="97"/>
      <c r="D4" s="98" t="s">
        <v>122</v>
      </c>
      <c r="E4" s="97"/>
      <c r="F4" s="98" t="s">
        <v>123</v>
      </c>
    </row>
    <row r="5" spans="1:10" ht="21.75" customHeight="1">
      <c r="B5" s="14"/>
      <c r="C5" s="97"/>
      <c r="D5" s="100" t="s">
        <v>72</v>
      </c>
      <c r="E5" s="99"/>
      <c r="F5" s="101" t="s">
        <v>73</v>
      </c>
    </row>
    <row r="6" spans="1:10" ht="21.75" customHeight="1">
      <c r="B6" s="14"/>
      <c r="C6" s="97"/>
      <c r="D6" s="102" t="s">
        <v>74</v>
      </c>
      <c r="E6" s="6"/>
      <c r="F6" s="103"/>
    </row>
    <row r="7" spans="1:10" ht="21.75" customHeight="1">
      <c r="A7" s="4" t="s">
        <v>3</v>
      </c>
      <c r="D7" s="102"/>
      <c r="E7" s="6"/>
      <c r="F7" s="103"/>
    </row>
    <row r="8" spans="1:10" ht="21.75" customHeight="1">
      <c r="A8" s="4" t="s">
        <v>4</v>
      </c>
      <c r="D8" s="102"/>
      <c r="E8" s="6"/>
      <c r="F8" s="103"/>
    </row>
    <row r="9" spans="1:10" ht="21.75" customHeight="1">
      <c r="A9" s="2" t="s">
        <v>5</v>
      </c>
      <c r="B9" s="7">
        <v>3</v>
      </c>
      <c r="C9" s="8"/>
      <c r="D9" s="117">
        <v>101349</v>
      </c>
      <c r="E9" s="104"/>
      <c r="F9" s="117">
        <v>104739</v>
      </c>
      <c r="G9" s="129"/>
      <c r="H9" s="73"/>
      <c r="J9" s="73"/>
    </row>
    <row r="10" spans="1:10" ht="21.75" customHeight="1">
      <c r="A10" s="2" t="s">
        <v>82</v>
      </c>
      <c r="B10" s="7">
        <v>4</v>
      </c>
      <c r="C10" s="8"/>
      <c r="D10" s="104">
        <v>913</v>
      </c>
      <c r="E10" s="104"/>
      <c r="F10" s="104">
        <v>913</v>
      </c>
      <c r="G10" s="129"/>
      <c r="H10" s="73"/>
      <c r="J10" s="73"/>
    </row>
    <row r="11" spans="1:10" ht="21.75" customHeight="1">
      <c r="A11" s="2" t="s">
        <v>65</v>
      </c>
      <c r="B11" s="7" t="s">
        <v>127</v>
      </c>
      <c r="C11" s="8"/>
      <c r="D11" s="117">
        <v>47922</v>
      </c>
      <c r="E11" s="104"/>
      <c r="F11" s="117">
        <v>39777</v>
      </c>
      <c r="G11" s="129"/>
      <c r="H11" s="73"/>
      <c r="J11" s="73"/>
    </row>
    <row r="12" spans="1:10" ht="21.75" customHeight="1">
      <c r="A12" s="2" t="s">
        <v>66</v>
      </c>
      <c r="B12" s="7">
        <v>6</v>
      </c>
      <c r="C12" s="8"/>
      <c r="D12" s="118">
        <v>194</v>
      </c>
      <c r="E12" s="105"/>
      <c r="F12" s="118">
        <v>229</v>
      </c>
      <c r="G12" s="129"/>
      <c r="H12" s="73"/>
      <c r="J12" s="73"/>
    </row>
    <row r="13" spans="1:10" ht="21.75" customHeight="1">
      <c r="A13" s="2" t="s">
        <v>89</v>
      </c>
      <c r="B13" s="7"/>
      <c r="C13" s="8"/>
      <c r="D13" s="118">
        <v>283</v>
      </c>
      <c r="E13" s="105"/>
      <c r="F13" s="118">
        <v>4118</v>
      </c>
      <c r="G13" s="129"/>
      <c r="H13" s="73"/>
      <c r="J13" s="73"/>
    </row>
    <row r="14" spans="1:10" ht="21.75" customHeight="1">
      <c r="A14" s="9" t="s">
        <v>6</v>
      </c>
      <c r="B14" s="7"/>
      <c r="C14" s="8"/>
      <c r="D14" s="118">
        <v>5654</v>
      </c>
      <c r="E14" s="105"/>
      <c r="F14" s="118">
        <v>2235</v>
      </c>
      <c r="G14" s="129"/>
      <c r="H14" s="73"/>
      <c r="J14" s="73"/>
    </row>
    <row r="15" spans="1:10" ht="21.75" customHeight="1">
      <c r="A15" s="1" t="s">
        <v>7</v>
      </c>
      <c r="B15" s="7"/>
      <c r="C15" s="8"/>
      <c r="D15" s="106">
        <f>SUM(D9:D14)</f>
        <v>156315</v>
      </c>
      <c r="E15" s="104"/>
      <c r="F15" s="106">
        <f>SUM(F9:F14)</f>
        <v>152011</v>
      </c>
      <c r="G15" s="129"/>
      <c r="H15" s="73"/>
      <c r="J15" s="73"/>
    </row>
    <row r="16" spans="1:10" ht="21.75" customHeight="1">
      <c r="A16" s="1" t="s">
        <v>8</v>
      </c>
      <c r="B16" s="7"/>
      <c r="C16" s="8"/>
      <c r="D16" s="107"/>
      <c r="E16" s="131"/>
      <c r="F16" s="107"/>
      <c r="H16" s="73"/>
      <c r="J16" s="73"/>
    </row>
    <row r="17" spans="1:10" ht="21.75" customHeight="1">
      <c r="A17" s="2" t="s">
        <v>9</v>
      </c>
      <c r="B17" s="7">
        <v>7</v>
      </c>
      <c r="C17" s="108"/>
      <c r="D17" s="105">
        <v>11500</v>
      </c>
      <c r="E17" s="105"/>
      <c r="F17" s="105">
        <v>11500</v>
      </c>
      <c r="G17" s="129"/>
      <c r="H17" s="73"/>
      <c r="J17" s="73"/>
    </row>
    <row r="18" spans="1:10" ht="21.75" customHeight="1">
      <c r="A18" s="2" t="s">
        <v>71</v>
      </c>
      <c r="B18" s="7">
        <v>8</v>
      </c>
      <c r="C18" s="108"/>
      <c r="D18" s="105">
        <v>46972</v>
      </c>
      <c r="E18" s="105"/>
      <c r="F18" s="105">
        <v>47590</v>
      </c>
      <c r="G18" s="129"/>
      <c r="H18" s="73"/>
      <c r="J18" s="73"/>
    </row>
    <row r="19" spans="1:10" ht="21.75" customHeight="1">
      <c r="A19" s="2" t="s">
        <v>70</v>
      </c>
      <c r="B19" s="7">
        <v>9</v>
      </c>
      <c r="C19" s="108"/>
      <c r="D19" s="105">
        <v>2652</v>
      </c>
      <c r="E19" s="105"/>
      <c r="F19" s="105">
        <v>2808</v>
      </c>
      <c r="G19" s="129"/>
      <c r="H19" s="73"/>
      <c r="J19" s="73"/>
    </row>
    <row r="20" spans="1:10" ht="21.75" customHeight="1">
      <c r="A20" s="2" t="s">
        <v>10</v>
      </c>
      <c r="B20" s="7"/>
      <c r="C20" s="108"/>
      <c r="D20" s="105">
        <v>15112</v>
      </c>
      <c r="E20" s="105"/>
      <c r="F20" s="105">
        <v>14255</v>
      </c>
      <c r="G20" s="129"/>
      <c r="H20" s="73"/>
      <c r="J20" s="73"/>
    </row>
    <row r="21" spans="1:10" ht="21.75" customHeight="1">
      <c r="A21" s="2" t="s">
        <v>11</v>
      </c>
      <c r="B21" s="7"/>
      <c r="C21" s="108"/>
      <c r="D21" s="105">
        <v>218</v>
      </c>
      <c r="E21" s="105"/>
      <c r="F21" s="105">
        <v>193</v>
      </c>
      <c r="G21" s="129"/>
      <c r="H21" s="73"/>
      <c r="J21" s="73"/>
    </row>
    <row r="22" spans="1:10" ht="21.75" customHeight="1">
      <c r="A22" s="2" t="s">
        <v>76</v>
      </c>
      <c r="B22" s="7">
        <v>12</v>
      </c>
      <c r="C22" s="108"/>
      <c r="D22" s="109">
        <v>4315</v>
      </c>
      <c r="E22" s="105"/>
      <c r="F22" s="109">
        <v>4361</v>
      </c>
      <c r="G22" s="129"/>
      <c r="H22" s="73"/>
      <c r="J22" s="73"/>
    </row>
    <row r="23" spans="1:10" ht="21.75" customHeight="1">
      <c r="A23" s="1" t="s">
        <v>12</v>
      </c>
      <c r="B23" s="7"/>
      <c r="C23" s="110"/>
      <c r="D23" s="105">
        <f>SUM(D17:D22)</f>
        <v>80769</v>
      </c>
      <c r="E23" s="105"/>
      <c r="F23" s="105">
        <f>SUM(F17:F22)</f>
        <v>80707</v>
      </c>
      <c r="H23" s="73"/>
      <c r="J23" s="73"/>
    </row>
    <row r="24" spans="1:10" ht="21.75" customHeight="1" thickBot="1">
      <c r="A24" s="1" t="s">
        <v>13</v>
      </c>
      <c r="B24" s="7"/>
      <c r="C24" s="110"/>
      <c r="D24" s="111">
        <f>SUM(D15,D23)</f>
        <v>237084</v>
      </c>
      <c r="E24" s="105"/>
      <c r="F24" s="111">
        <f>SUM(F15,F23)</f>
        <v>232718</v>
      </c>
      <c r="H24" s="73"/>
      <c r="J24" s="73"/>
    </row>
    <row r="25" spans="1:10" ht="21.75" customHeight="1" thickTop="1">
      <c r="J25" s="73"/>
    </row>
    <row r="26" spans="1:10" ht="21.75" customHeight="1">
      <c r="A26" s="2" t="s">
        <v>14</v>
      </c>
    </row>
    <row r="27" spans="1:10" ht="21.6" customHeight="1">
      <c r="A27" s="1" t="s">
        <v>0</v>
      </c>
      <c r="B27" s="1"/>
      <c r="C27" s="1"/>
      <c r="D27" s="119"/>
      <c r="E27" s="1"/>
      <c r="F27" s="1"/>
    </row>
    <row r="28" spans="1:10" ht="21.6" customHeight="1">
      <c r="A28" s="1" t="s">
        <v>15</v>
      </c>
      <c r="B28" s="1"/>
      <c r="C28" s="1"/>
      <c r="D28" s="119"/>
      <c r="E28" s="1"/>
      <c r="F28" s="1"/>
    </row>
    <row r="29" spans="1:10" ht="21.6" customHeight="1">
      <c r="A29" s="1"/>
      <c r="B29" s="1"/>
      <c r="C29" s="1"/>
      <c r="D29" s="130"/>
      <c r="E29" s="1"/>
      <c r="F29" s="3" t="s">
        <v>77</v>
      </c>
    </row>
    <row r="30" spans="1:10" ht="21.6" customHeight="1">
      <c r="B30" s="68" t="s">
        <v>2</v>
      </c>
      <c r="C30" s="97"/>
      <c r="D30" s="98" t="s">
        <v>122</v>
      </c>
      <c r="E30" s="97"/>
      <c r="F30" s="98" t="s">
        <v>123</v>
      </c>
    </row>
    <row r="31" spans="1:10" ht="21.6" customHeight="1">
      <c r="B31" s="14"/>
      <c r="C31" s="97"/>
      <c r="D31" s="100" t="s">
        <v>72</v>
      </c>
      <c r="E31" s="99"/>
      <c r="F31" s="101" t="s">
        <v>73</v>
      </c>
    </row>
    <row r="32" spans="1:10" ht="21.6" customHeight="1">
      <c r="B32" s="14"/>
      <c r="C32" s="97"/>
      <c r="D32" s="102" t="s">
        <v>74</v>
      </c>
      <c r="E32" s="6"/>
      <c r="F32" s="103"/>
    </row>
    <row r="33" spans="1:10" ht="21.6" customHeight="1">
      <c r="A33" s="1" t="s">
        <v>16</v>
      </c>
    </row>
    <row r="34" spans="1:10" ht="21.6" customHeight="1">
      <c r="A34" s="1" t="s">
        <v>17</v>
      </c>
      <c r="F34" s="139"/>
      <c r="G34" s="129"/>
      <c r="H34" s="129"/>
    </row>
    <row r="35" spans="1:10" ht="21.6" customHeight="1">
      <c r="A35" s="2" t="s">
        <v>67</v>
      </c>
      <c r="B35" s="7" t="s">
        <v>128</v>
      </c>
      <c r="C35" s="8"/>
      <c r="D35" s="118">
        <v>18368</v>
      </c>
      <c r="E35" s="105"/>
      <c r="F35" s="118">
        <v>15955</v>
      </c>
      <c r="G35" s="129"/>
      <c r="H35" s="129"/>
      <c r="J35" s="73"/>
    </row>
    <row r="36" spans="1:10" ht="21.6" customHeight="1">
      <c r="A36" s="2" t="s">
        <v>121</v>
      </c>
      <c r="B36" s="7"/>
      <c r="C36" s="8"/>
      <c r="D36" s="118"/>
      <c r="E36" s="105"/>
      <c r="F36" s="118"/>
      <c r="G36" s="129"/>
      <c r="H36" s="129"/>
      <c r="J36" s="73"/>
    </row>
    <row r="37" spans="1:10" ht="21.6" customHeight="1">
      <c r="A37" s="2" t="s">
        <v>105</v>
      </c>
      <c r="B37" s="7"/>
      <c r="C37" s="8"/>
      <c r="D37" s="118">
        <v>358</v>
      </c>
      <c r="E37" s="105"/>
      <c r="F37" s="118">
        <v>353</v>
      </c>
      <c r="G37" s="129"/>
      <c r="H37" s="129"/>
      <c r="J37" s="73"/>
    </row>
    <row r="38" spans="1:10" ht="21.6" customHeight="1">
      <c r="A38" s="9" t="s">
        <v>18</v>
      </c>
      <c r="B38" s="7"/>
      <c r="C38" s="8"/>
      <c r="D38" s="118">
        <v>4454</v>
      </c>
      <c r="E38" s="132"/>
      <c r="F38" s="118">
        <v>2927</v>
      </c>
      <c r="G38" s="129"/>
      <c r="H38" s="129"/>
      <c r="J38" s="73"/>
    </row>
    <row r="39" spans="1:10" ht="21.6" customHeight="1">
      <c r="A39" s="1" t="s">
        <v>19</v>
      </c>
      <c r="B39" s="7"/>
      <c r="C39" s="110"/>
      <c r="D39" s="106">
        <f>SUM(D35:D38)</f>
        <v>23180</v>
      </c>
      <c r="E39" s="104"/>
      <c r="F39" s="106">
        <f>SUM(F35:F38)</f>
        <v>19235</v>
      </c>
      <c r="H39" s="73"/>
      <c r="J39" s="73"/>
    </row>
    <row r="40" spans="1:10" ht="21.6" customHeight="1">
      <c r="A40" s="1" t="s">
        <v>20</v>
      </c>
      <c r="D40" s="133"/>
      <c r="E40" s="134"/>
      <c r="F40" s="133"/>
    </row>
    <row r="41" spans="1:10" ht="21.6" customHeight="1">
      <c r="A41" s="2" t="s">
        <v>106</v>
      </c>
      <c r="D41" s="133"/>
      <c r="E41" s="134"/>
      <c r="F41" s="133"/>
    </row>
    <row r="42" spans="1:10" ht="21.6" customHeight="1">
      <c r="A42" s="2" t="s">
        <v>107</v>
      </c>
      <c r="B42" s="7"/>
      <c r="D42" s="133">
        <v>998</v>
      </c>
      <c r="E42" s="134"/>
      <c r="F42" s="133">
        <v>1090</v>
      </c>
      <c r="G42" s="129"/>
      <c r="H42" s="129"/>
      <c r="I42" s="129"/>
    </row>
    <row r="43" spans="1:10" ht="21.6" customHeight="1">
      <c r="A43" s="2" t="s">
        <v>21</v>
      </c>
      <c r="B43" s="7">
        <v>11</v>
      </c>
      <c r="C43" s="8"/>
      <c r="D43" s="118">
        <v>7165</v>
      </c>
      <c r="E43" s="105"/>
      <c r="F43" s="118">
        <v>6913</v>
      </c>
      <c r="G43" s="129"/>
      <c r="H43" s="129"/>
      <c r="I43" s="129"/>
      <c r="J43" s="73"/>
    </row>
    <row r="44" spans="1:10" ht="21.6" customHeight="1">
      <c r="A44" s="1" t="s">
        <v>22</v>
      </c>
      <c r="B44" s="7"/>
      <c r="C44" s="110"/>
      <c r="D44" s="106">
        <f>SUM(D42:D43)</f>
        <v>8163</v>
      </c>
      <c r="E44" s="104"/>
      <c r="F44" s="106">
        <f>SUM(F42:F43)</f>
        <v>8003</v>
      </c>
      <c r="G44" s="129"/>
      <c r="H44" s="129"/>
      <c r="I44" s="129"/>
      <c r="J44" s="73"/>
    </row>
    <row r="45" spans="1:10" ht="21.6" customHeight="1">
      <c r="A45" s="1" t="s">
        <v>23</v>
      </c>
      <c r="B45" s="7"/>
      <c r="C45" s="110"/>
      <c r="D45" s="106">
        <f>SUM(D39,D44)</f>
        <v>31343</v>
      </c>
      <c r="E45" s="104"/>
      <c r="F45" s="106">
        <f>SUM(F39,F44)</f>
        <v>27238</v>
      </c>
      <c r="G45" s="129"/>
      <c r="H45" s="129"/>
      <c r="I45" s="129"/>
      <c r="J45" s="73"/>
    </row>
    <row r="46" spans="1:10" ht="21.6" customHeight="1">
      <c r="A46" s="1" t="s">
        <v>24</v>
      </c>
      <c r="D46" s="104"/>
      <c r="E46" s="135"/>
      <c r="F46" s="104"/>
      <c r="G46" s="129"/>
      <c r="H46" s="129"/>
      <c r="I46" s="129"/>
      <c r="J46" s="73"/>
    </row>
    <row r="47" spans="1:10" ht="21.6" customHeight="1">
      <c r="A47" s="2" t="s">
        <v>25</v>
      </c>
      <c r="B47" s="7"/>
      <c r="D47" s="74"/>
      <c r="E47" s="73"/>
      <c r="F47" s="74"/>
      <c r="G47" s="129"/>
      <c r="H47" s="129"/>
      <c r="I47" s="129"/>
    </row>
    <row r="48" spans="1:10" ht="21.6" customHeight="1">
      <c r="A48" s="2" t="s">
        <v>90</v>
      </c>
      <c r="B48" s="2"/>
      <c r="D48" s="74"/>
      <c r="E48" s="73"/>
      <c r="F48" s="74"/>
      <c r="G48" s="129"/>
      <c r="H48" s="129"/>
      <c r="I48" s="129"/>
    </row>
    <row r="49" spans="1:10" ht="21.6" customHeight="1" thickBot="1">
      <c r="A49" s="2" t="s">
        <v>91</v>
      </c>
      <c r="B49" s="7"/>
      <c r="C49" s="8"/>
      <c r="D49" s="136">
        <v>116500</v>
      </c>
      <c r="E49" s="131"/>
      <c r="F49" s="136">
        <v>116500</v>
      </c>
      <c r="G49" s="129"/>
      <c r="H49" s="129"/>
      <c r="I49" s="129"/>
      <c r="J49" s="73"/>
    </row>
    <row r="50" spans="1:10" ht="21.6" customHeight="1" thickTop="1">
      <c r="A50" s="2" t="s">
        <v>92</v>
      </c>
      <c r="B50" s="7"/>
      <c r="C50" s="8"/>
      <c r="D50" s="107"/>
      <c r="E50" s="131"/>
      <c r="F50" s="107"/>
      <c r="G50" s="129"/>
      <c r="H50" s="129"/>
      <c r="I50" s="129"/>
      <c r="J50" s="73"/>
    </row>
    <row r="51" spans="1:10" ht="21.6" customHeight="1">
      <c r="A51" s="2" t="s">
        <v>91</v>
      </c>
      <c r="B51" s="7"/>
      <c r="C51" s="8"/>
      <c r="D51" s="118">
        <v>116500</v>
      </c>
      <c r="E51" s="131"/>
      <c r="F51" s="118">
        <v>116500</v>
      </c>
      <c r="G51" s="129"/>
      <c r="H51" s="129"/>
      <c r="I51" s="129"/>
      <c r="J51" s="73"/>
    </row>
    <row r="52" spans="1:10" ht="21.6" customHeight="1">
      <c r="A52" s="9" t="s">
        <v>26</v>
      </c>
      <c r="B52" s="7"/>
      <c r="C52" s="8"/>
      <c r="D52" s="118">
        <v>83465</v>
      </c>
      <c r="E52" s="131"/>
      <c r="F52" s="118">
        <v>83465</v>
      </c>
      <c r="G52" s="129"/>
      <c r="H52" s="129"/>
      <c r="I52" s="129"/>
      <c r="J52" s="73"/>
    </row>
    <row r="53" spans="1:10" ht="21.6" customHeight="1">
      <c r="A53" s="2" t="s">
        <v>85</v>
      </c>
      <c r="B53" s="7"/>
      <c r="C53" s="8"/>
      <c r="D53" s="6"/>
      <c r="E53" s="137"/>
      <c r="G53" s="129"/>
      <c r="H53" s="129"/>
      <c r="I53" s="129"/>
      <c r="J53" s="73"/>
    </row>
    <row r="54" spans="1:10" ht="21.6" customHeight="1">
      <c r="A54" s="2" t="s">
        <v>27</v>
      </c>
      <c r="B54" s="7"/>
      <c r="C54" s="8"/>
      <c r="D54" s="118">
        <v>11650</v>
      </c>
      <c r="E54" s="137"/>
      <c r="F54" s="118">
        <v>11650</v>
      </c>
      <c r="G54" s="129"/>
      <c r="H54" s="129"/>
      <c r="I54" s="129"/>
      <c r="J54" s="73"/>
    </row>
    <row r="55" spans="1:10" ht="21.6" customHeight="1">
      <c r="A55" s="2" t="s">
        <v>93</v>
      </c>
      <c r="B55" s="7" t="s">
        <v>44</v>
      </c>
      <c r="C55" s="8"/>
      <c r="D55" s="118">
        <v>-5874</v>
      </c>
      <c r="E55" s="137"/>
      <c r="F55" s="118">
        <v>-6135</v>
      </c>
      <c r="G55" s="129"/>
      <c r="H55" s="129"/>
      <c r="I55" s="129"/>
      <c r="J55" s="73"/>
    </row>
    <row r="56" spans="1:10" ht="21.6" customHeight="1">
      <c r="A56" s="1" t="s">
        <v>28</v>
      </c>
      <c r="C56" s="8"/>
      <c r="D56" s="106">
        <f>SUM(D51:D55)</f>
        <v>205741</v>
      </c>
      <c r="E56" s="104"/>
      <c r="F56" s="106">
        <f>SUM(F51:F55)</f>
        <v>205480</v>
      </c>
      <c r="H56" s="73"/>
      <c r="J56" s="73"/>
    </row>
    <row r="57" spans="1:10" ht="21.6" customHeight="1" thickBot="1">
      <c r="A57" s="1" t="s">
        <v>29</v>
      </c>
      <c r="D57" s="70">
        <f>D45+D56</f>
        <v>237084</v>
      </c>
      <c r="E57" s="138"/>
      <c r="F57" s="70">
        <f>F45+F56</f>
        <v>232718</v>
      </c>
      <c r="H57" s="73"/>
      <c r="J57" s="73"/>
    </row>
    <row r="58" spans="1:10" ht="21.6" customHeight="1" thickTop="1">
      <c r="C58" s="120"/>
      <c r="D58" s="120">
        <f>D57-D24</f>
        <v>0</v>
      </c>
      <c r="E58" s="120"/>
      <c r="F58" s="120">
        <f>F57-F24</f>
        <v>0</v>
      </c>
      <c r="J58" s="73"/>
    </row>
    <row r="59" spans="1:10" ht="21.6" customHeight="1">
      <c r="A59" s="2" t="s">
        <v>14</v>
      </c>
      <c r="F59" s="120"/>
    </row>
    <row r="60" spans="1:10" ht="17.25" customHeight="1"/>
    <row r="61" spans="1:10" s="6" customFormat="1" ht="17.25" customHeight="1">
      <c r="A61" s="112"/>
      <c r="B61" s="10"/>
      <c r="C61" s="10"/>
      <c r="D61" s="15"/>
      <c r="E61" s="10"/>
      <c r="F61" s="10"/>
      <c r="G61" s="113"/>
      <c r="H61" s="113"/>
      <c r="I61" s="10"/>
    </row>
    <row r="62" spans="1:10" s="6" customFormat="1" ht="17.25" customHeight="1">
      <c r="A62" s="10"/>
      <c r="B62" s="10"/>
      <c r="C62" s="10"/>
      <c r="D62" s="15"/>
      <c r="E62" s="10"/>
      <c r="F62" s="10"/>
      <c r="G62" s="113"/>
      <c r="H62" s="113"/>
      <c r="I62" s="10"/>
    </row>
    <row r="63" spans="1:10" s="6" customFormat="1" ht="17.25" customHeight="1">
      <c r="A63" s="10"/>
      <c r="B63" s="5" t="s">
        <v>30</v>
      </c>
      <c r="C63" s="10"/>
      <c r="D63" s="120"/>
      <c r="E63" s="10"/>
      <c r="F63" s="11"/>
      <c r="G63" s="114"/>
      <c r="H63" s="113"/>
    </row>
    <row r="64" spans="1:10" s="6" customFormat="1" ht="17.25" customHeight="1">
      <c r="A64" s="112"/>
      <c r="B64" s="10"/>
      <c r="C64" s="10"/>
      <c r="D64" s="15"/>
      <c r="E64" s="10"/>
      <c r="F64" s="10"/>
      <c r="G64" s="115"/>
      <c r="H64" s="113"/>
      <c r="I64" s="113"/>
    </row>
    <row r="65" ht="17.25" customHeight="1"/>
  </sheetData>
  <pageMargins left="0.98425196850393704" right="0.39370078740157483" top="0.78740157480314965" bottom="0.39370078740157483" header="0.19685039370078741" footer="0.19685039370078741"/>
  <pageSetup paperSize="9" scale="95" orientation="portrait" r:id="rId1"/>
  <headerFooter alignWithMargins="0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9"/>
  <sheetViews>
    <sheetView showGridLines="0" view="pageBreakPreview" topLeftCell="A31" zoomScaleNormal="100" zoomScaleSheetLayoutView="100" workbookViewId="0">
      <selection activeCell="F57" sqref="F57"/>
    </sheetView>
  </sheetViews>
  <sheetFormatPr defaultRowHeight="23.25"/>
  <cols>
    <col min="1" max="1" width="46" style="2" customWidth="1"/>
    <col min="2" max="2" width="9" style="5" customWidth="1"/>
    <col min="3" max="3" width="2.140625" style="2" customWidth="1"/>
    <col min="4" max="4" width="15.7109375" style="6" customWidth="1"/>
    <col min="5" max="5" width="2.140625" style="6" customWidth="1"/>
    <col min="6" max="6" width="15.7109375" style="6" customWidth="1"/>
    <col min="7" max="7" width="1" style="2" customWidth="1"/>
    <col min="8" max="8" width="9.140625" style="2" customWidth="1"/>
    <col min="9" max="9" width="12.28515625" style="2" bestFit="1" customWidth="1"/>
    <col min="10" max="10" width="9.140625" style="2"/>
    <col min="11" max="11" width="9.140625" style="2" customWidth="1"/>
    <col min="12" max="254" width="9.140625" style="2"/>
    <col min="255" max="255" width="50.42578125" style="2" customWidth="1"/>
    <col min="256" max="256" width="8.7109375" style="2" customWidth="1"/>
    <col min="257" max="257" width="2.7109375" style="2" customWidth="1"/>
    <col min="258" max="258" width="13.7109375" style="2" customWidth="1"/>
    <col min="259" max="259" width="2.7109375" style="2" customWidth="1"/>
    <col min="260" max="260" width="13.7109375" style="2" customWidth="1"/>
    <col min="261" max="261" width="2.7109375" style="2" customWidth="1"/>
    <col min="262" max="262" width="13.7109375" style="2" customWidth="1"/>
    <col min="263" max="263" width="1" style="2" customWidth="1"/>
    <col min="264" max="264" width="9.140625" style="2"/>
    <col min="265" max="265" width="10.28515625" style="2" bestFit="1" customWidth="1"/>
    <col min="266" max="510" width="9.140625" style="2"/>
    <col min="511" max="511" width="50.42578125" style="2" customWidth="1"/>
    <col min="512" max="512" width="8.7109375" style="2" customWidth="1"/>
    <col min="513" max="513" width="2.7109375" style="2" customWidth="1"/>
    <col min="514" max="514" width="13.7109375" style="2" customWidth="1"/>
    <col min="515" max="515" width="2.7109375" style="2" customWidth="1"/>
    <col min="516" max="516" width="13.7109375" style="2" customWidth="1"/>
    <col min="517" max="517" width="2.7109375" style="2" customWidth="1"/>
    <col min="518" max="518" width="13.7109375" style="2" customWidth="1"/>
    <col min="519" max="519" width="1" style="2" customWidth="1"/>
    <col min="520" max="520" width="9.140625" style="2"/>
    <col min="521" max="521" width="10.28515625" style="2" bestFit="1" customWidth="1"/>
    <col min="522" max="766" width="9.140625" style="2"/>
    <col min="767" max="767" width="50.42578125" style="2" customWidth="1"/>
    <col min="768" max="768" width="8.7109375" style="2" customWidth="1"/>
    <col min="769" max="769" width="2.7109375" style="2" customWidth="1"/>
    <col min="770" max="770" width="13.7109375" style="2" customWidth="1"/>
    <col min="771" max="771" width="2.7109375" style="2" customWidth="1"/>
    <col min="772" max="772" width="13.7109375" style="2" customWidth="1"/>
    <col min="773" max="773" width="2.7109375" style="2" customWidth="1"/>
    <col min="774" max="774" width="13.7109375" style="2" customWidth="1"/>
    <col min="775" max="775" width="1" style="2" customWidth="1"/>
    <col min="776" max="776" width="9.140625" style="2"/>
    <col min="777" max="777" width="10.28515625" style="2" bestFit="1" customWidth="1"/>
    <col min="778" max="1022" width="9.140625" style="2"/>
    <col min="1023" max="1023" width="50.42578125" style="2" customWidth="1"/>
    <col min="1024" max="1024" width="8.7109375" style="2" customWidth="1"/>
    <col min="1025" max="1025" width="2.7109375" style="2" customWidth="1"/>
    <col min="1026" max="1026" width="13.7109375" style="2" customWidth="1"/>
    <col min="1027" max="1027" width="2.7109375" style="2" customWidth="1"/>
    <col min="1028" max="1028" width="13.7109375" style="2" customWidth="1"/>
    <col min="1029" max="1029" width="2.7109375" style="2" customWidth="1"/>
    <col min="1030" max="1030" width="13.7109375" style="2" customWidth="1"/>
    <col min="1031" max="1031" width="1" style="2" customWidth="1"/>
    <col min="1032" max="1032" width="9.140625" style="2"/>
    <col min="1033" max="1033" width="10.28515625" style="2" bestFit="1" customWidth="1"/>
    <col min="1034" max="1278" width="9.140625" style="2"/>
    <col min="1279" max="1279" width="50.42578125" style="2" customWidth="1"/>
    <col min="1280" max="1280" width="8.7109375" style="2" customWidth="1"/>
    <col min="1281" max="1281" width="2.7109375" style="2" customWidth="1"/>
    <col min="1282" max="1282" width="13.7109375" style="2" customWidth="1"/>
    <col min="1283" max="1283" width="2.7109375" style="2" customWidth="1"/>
    <col min="1284" max="1284" width="13.7109375" style="2" customWidth="1"/>
    <col min="1285" max="1285" width="2.7109375" style="2" customWidth="1"/>
    <col min="1286" max="1286" width="13.7109375" style="2" customWidth="1"/>
    <col min="1287" max="1287" width="1" style="2" customWidth="1"/>
    <col min="1288" max="1288" width="9.140625" style="2"/>
    <col min="1289" max="1289" width="10.28515625" style="2" bestFit="1" customWidth="1"/>
    <col min="1290" max="1534" width="9.140625" style="2"/>
    <col min="1535" max="1535" width="50.42578125" style="2" customWidth="1"/>
    <col min="1536" max="1536" width="8.7109375" style="2" customWidth="1"/>
    <col min="1537" max="1537" width="2.7109375" style="2" customWidth="1"/>
    <col min="1538" max="1538" width="13.7109375" style="2" customWidth="1"/>
    <col min="1539" max="1539" width="2.7109375" style="2" customWidth="1"/>
    <col min="1540" max="1540" width="13.7109375" style="2" customWidth="1"/>
    <col min="1541" max="1541" width="2.7109375" style="2" customWidth="1"/>
    <col min="1542" max="1542" width="13.7109375" style="2" customWidth="1"/>
    <col min="1543" max="1543" width="1" style="2" customWidth="1"/>
    <col min="1544" max="1544" width="9.140625" style="2"/>
    <col min="1545" max="1545" width="10.28515625" style="2" bestFit="1" customWidth="1"/>
    <col min="1546" max="1790" width="9.140625" style="2"/>
    <col min="1791" max="1791" width="50.42578125" style="2" customWidth="1"/>
    <col min="1792" max="1792" width="8.7109375" style="2" customWidth="1"/>
    <col min="1793" max="1793" width="2.7109375" style="2" customWidth="1"/>
    <col min="1794" max="1794" width="13.7109375" style="2" customWidth="1"/>
    <col min="1795" max="1795" width="2.7109375" style="2" customWidth="1"/>
    <col min="1796" max="1796" width="13.7109375" style="2" customWidth="1"/>
    <col min="1797" max="1797" width="2.7109375" style="2" customWidth="1"/>
    <col min="1798" max="1798" width="13.7109375" style="2" customWidth="1"/>
    <col min="1799" max="1799" width="1" style="2" customWidth="1"/>
    <col min="1800" max="1800" width="9.140625" style="2"/>
    <col min="1801" max="1801" width="10.28515625" style="2" bestFit="1" customWidth="1"/>
    <col min="1802" max="2046" width="9.140625" style="2"/>
    <col min="2047" max="2047" width="50.42578125" style="2" customWidth="1"/>
    <col min="2048" max="2048" width="8.7109375" style="2" customWidth="1"/>
    <col min="2049" max="2049" width="2.7109375" style="2" customWidth="1"/>
    <col min="2050" max="2050" width="13.7109375" style="2" customWidth="1"/>
    <col min="2051" max="2051" width="2.7109375" style="2" customWidth="1"/>
    <col min="2052" max="2052" width="13.7109375" style="2" customWidth="1"/>
    <col min="2053" max="2053" width="2.7109375" style="2" customWidth="1"/>
    <col min="2054" max="2054" width="13.7109375" style="2" customWidth="1"/>
    <col min="2055" max="2055" width="1" style="2" customWidth="1"/>
    <col min="2056" max="2056" width="9.140625" style="2"/>
    <col min="2057" max="2057" width="10.28515625" style="2" bestFit="1" customWidth="1"/>
    <col min="2058" max="2302" width="9.140625" style="2"/>
    <col min="2303" max="2303" width="50.42578125" style="2" customWidth="1"/>
    <col min="2304" max="2304" width="8.7109375" style="2" customWidth="1"/>
    <col min="2305" max="2305" width="2.7109375" style="2" customWidth="1"/>
    <col min="2306" max="2306" width="13.7109375" style="2" customWidth="1"/>
    <col min="2307" max="2307" width="2.7109375" style="2" customWidth="1"/>
    <col min="2308" max="2308" width="13.7109375" style="2" customWidth="1"/>
    <col min="2309" max="2309" width="2.7109375" style="2" customWidth="1"/>
    <col min="2310" max="2310" width="13.7109375" style="2" customWidth="1"/>
    <col min="2311" max="2311" width="1" style="2" customWidth="1"/>
    <col min="2312" max="2312" width="9.140625" style="2"/>
    <col min="2313" max="2313" width="10.28515625" style="2" bestFit="1" customWidth="1"/>
    <col min="2314" max="2558" width="9.140625" style="2"/>
    <col min="2559" max="2559" width="50.42578125" style="2" customWidth="1"/>
    <col min="2560" max="2560" width="8.7109375" style="2" customWidth="1"/>
    <col min="2561" max="2561" width="2.7109375" style="2" customWidth="1"/>
    <col min="2562" max="2562" width="13.7109375" style="2" customWidth="1"/>
    <col min="2563" max="2563" width="2.7109375" style="2" customWidth="1"/>
    <col min="2564" max="2564" width="13.7109375" style="2" customWidth="1"/>
    <col min="2565" max="2565" width="2.7109375" style="2" customWidth="1"/>
    <col min="2566" max="2566" width="13.7109375" style="2" customWidth="1"/>
    <col min="2567" max="2567" width="1" style="2" customWidth="1"/>
    <col min="2568" max="2568" width="9.140625" style="2"/>
    <col min="2569" max="2569" width="10.28515625" style="2" bestFit="1" customWidth="1"/>
    <col min="2570" max="2814" width="9.140625" style="2"/>
    <col min="2815" max="2815" width="50.42578125" style="2" customWidth="1"/>
    <col min="2816" max="2816" width="8.7109375" style="2" customWidth="1"/>
    <col min="2817" max="2817" width="2.7109375" style="2" customWidth="1"/>
    <col min="2818" max="2818" width="13.7109375" style="2" customWidth="1"/>
    <col min="2819" max="2819" width="2.7109375" style="2" customWidth="1"/>
    <col min="2820" max="2820" width="13.7109375" style="2" customWidth="1"/>
    <col min="2821" max="2821" width="2.7109375" style="2" customWidth="1"/>
    <col min="2822" max="2822" width="13.7109375" style="2" customWidth="1"/>
    <col min="2823" max="2823" width="1" style="2" customWidth="1"/>
    <col min="2824" max="2824" width="9.140625" style="2"/>
    <col min="2825" max="2825" width="10.28515625" style="2" bestFit="1" customWidth="1"/>
    <col min="2826" max="3070" width="9.140625" style="2"/>
    <col min="3071" max="3071" width="50.42578125" style="2" customWidth="1"/>
    <col min="3072" max="3072" width="8.7109375" style="2" customWidth="1"/>
    <col min="3073" max="3073" width="2.7109375" style="2" customWidth="1"/>
    <col min="3074" max="3074" width="13.7109375" style="2" customWidth="1"/>
    <col min="3075" max="3075" width="2.7109375" style="2" customWidth="1"/>
    <col min="3076" max="3076" width="13.7109375" style="2" customWidth="1"/>
    <col min="3077" max="3077" width="2.7109375" style="2" customWidth="1"/>
    <col min="3078" max="3078" width="13.7109375" style="2" customWidth="1"/>
    <col min="3079" max="3079" width="1" style="2" customWidth="1"/>
    <col min="3080" max="3080" width="9.140625" style="2"/>
    <col min="3081" max="3081" width="10.28515625" style="2" bestFit="1" customWidth="1"/>
    <col min="3082" max="3326" width="9.140625" style="2"/>
    <col min="3327" max="3327" width="50.42578125" style="2" customWidth="1"/>
    <col min="3328" max="3328" width="8.7109375" style="2" customWidth="1"/>
    <col min="3329" max="3329" width="2.7109375" style="2" customWidth="1"/>
    <col min="3330" max="3330" width="13.7109375" style="2" customWidth="1"/>
    <col min="3331" max="3331" width="2.7109375" style="2" customWidth="1"/>
    <col min="3332" max="3332" width="13.7109375" style="2" customWidth="1"/>
    <col min="3333" max="3333" width="2.7109375" style="2" customWidth="1"/>
    <col min="3334" max="3334" width="13.7109375" style="2" customWidth="1"/>
    <col min="3335" max="3335" width="1" style="2" customWidth="1"/>
    <col min="3336" max="3336" width="9.140625" style="2"/>
    <col min="3337" max="3337" width="10.28515625" style="2" bestFit="1" customWidth="1"/>
    <col min="3338" max="3582" width="9.140625" style="2"/>
    <col min="3583" max="3583" width="50.42578125" style="2" customWidth="1"/>
    <col min="3584" max="3584" width="8.7109375" style="2" customWidth="1"/>
    <col min="3585" max="3585" width="2.7109375" style="2" customWidth="1"/>
    <col min="3586" max="3586" width="13.7109375" style="2" customWidth="1"/>
    <col min="3587" max="3587" width="2.7109375" style="2" customWidth="1"/>
    <col min="3588" max="3588" width="13.7109375" style="2" customWidth="1"/>
    <col min="3589" max="3589" width="2.7109375" style="2" customWidth="1"/>
    <col min="3590" max="3590" width="13.7109375" style="2" customWidth="1"/>
    <col min="3591" max="3591" width="1" style="2" customWidth="1"/>
    <col min="3592" max="3592" width="9.140625" style="2"/>
    <col min="3593" max="3593" width="10.28515625" style="2" bestFit="1" customWidth="1"/>
    <col min="3594" max="3838" width="9.140625" style="2"/>
    <col min="3839" max="3839" width="50.42578125" style="2" customWidth="1"/>
    <col min="3840" max="3840" width="8.7109375" style="2" customWidth="1"/>
    <col min="3841" max="3841" width="2.7109375" style="2" customWidth="1"/>
    <col min="3842" max="3842" width="13.7109375" style="2" customWidth="1"/>
    <col min="3843" max="3843" width="2.7109375" style="2" customWidth="1"/>
    <col min="3844" max="3844" width="13.7109375" style="2" customWidth="1"/>
    <col min="3845" max="3845" width="2.7109375" style="2" customWidth="1"/>
    <col min="3846" max="3846" width="13.7109375" style="2" customWidth="1"/>
    <col min="3847" max="3847" width="1" style="2" customWidth="1"/>
    <col min="3848" max="3848" width="9.140625" style="2"/>
    <col min="3849" max="3849" width="10.28515625" style="2" bestFit="1" customWidth="1"/>
    <col min="3850" max="4094" width="9.140625" style="2"/>
    <col min="4095" max="4095" width="50.42578125" style="2" customWidth="1"/>
    <col min="4096" max="4096" width="8.7109375" style="2" customWidth="1"/>
    <col min="4097" max="4097" width="2.7109375" style="2" customWidth="1"/>
    <col min="4098" max="4098" width="13.7109375" style="2" customWidth="1"/>
    <col min="4099" max="4099" width="2.7109375" style="2" customWidth="1"/>
    <col min="4100" max="4100" width="13.7109375" style="2" customWidth="1"/>
    <col min="4101" max="4101" width="2.7109375" style="2" customWidth="1"/>
    <col min="4102" max="4102" width="13.7109375" style="2" customWidth="1"/>
    <col min="4103" max="4103" width="1" style="2" customWidth="1"/>
    <col min="4104" max="4104" width="9.140625" style="2"/>
    <col min="4105" max="4105" width="10.28515625" style="2" bestFit="1" customWidth="1"/>
    <col min="4106" max="4350" width="9.140625" style="2"/>
    <col min="4351" max="4351" width="50.42578125" style="2" customWidth="1"/>
    <col min="4352" max="4352" width="8.7109375" style="2" customWidth="1"/>
    <col min="4353" max="4353" width="2.7109375" style="2" customWidth="1"/>
    <col min="4354" max="4354" width="13.7109375" style="2" customWidth="1"/>
    <col min="4355" max="4355" width="2.7109375" style="2" customWidth="1"/>
    <col min="4356" max="4356" width="13.7109375" style="2" customWidth="1"/>
    <col min="4357" max="4357" width="2.7109375" style="2" customWidth="1"/>
    <col min="4358" max="4358" width="13.7109375" style="2" customWidth="1"/>
    <col min="4359" max="4359" width="1" style="2" customWidth="1"/>
    <col min="4360" max="4360" width="9.140625" style="2"/>
    <col min="4361" max="4361" width="10.28515625" style="2" bestFit="1" customWidth="1"/>
    <col min="4362" max="4606" width="9.140625" style="2"/>
    <col min="4607" max="4607" width="50.42578125" style="2" customWidth="1"/>
    <col min="4608" max="4608" width="8.7109375" style="2" customWidth="1"/>
    <col min="4609" max="4609" width="2.7109375" style="2" customWidth="1"/>
    <col min="4610" max="4610" width="13.7109375" style="2" customWidth="1"/>
    <col min="4611" max="4611" width="2.7109375" style="2" customWidth="1"/>
    <col min="4612" max="4612" width="13.7109375" style="2" customWidth="1"/>
    <col min="4613" max="4613" width="2.7109375" style="2" customWidth="1"/>
    <col min="4614" max="4614" width="13.7109375" style="2" customWidth="1"/>
    <col min="4615" max="4615" width="1" style="2" customWidth="1"/>
    <col min="4616" max="4616" width="9.140625" style="2"/>
    <col min="4617" max="4617" width="10.28515625" style="2" bestFit="1" customWidth="1"/>
    <col min="4618" max="4862" width="9.140625" style="2"/>
    <col min="4863" max="4863" width="50.42578125" style="2" customWidth="1"/>
    <col min="4864" max="4864" width="8.7109375" style="2" customWidth="1"/>
    <col min="4865" max="4865" width="2.7109375" style="2" customWidth="1"/>
    <col min="4866" max="4866" width="13.7109375" style="2" customWidth="1"/>
    <col min="4867" max="4867" width="2.7109375" style="2" customWidth="1"/>
    <col min="4868" max="4868" width="13.7109375" style="2" customWidth="1"/>
    <col min="4869" max="4869" width="2.7109375" style="2" customWidth="1"/>
    <col min="4870" max="4870" width="13.7109375" style="2" customWidth="1"/>
    <col min="4871" max="4871" width="1" style="2" customWidth="1"/>
    <col min="4872" max="4872" width="9.140625" style="2"/>
    <col min="4873" max="4873" width="10.28515625" style="2" bestFit="1" customWidth="1"/>
    <col min="4874" max="5118" width="9.140625" style="2"/>
    <col min="5119" max="5119" width="50.42578125" style="2" customWidth="1"/>
    <col min="5120" max="5120" width="8.7109375" style="2" customWidth="1"/>
    <col min="5121" max="5121" width="2.7109375" style="2" customWidth="1"/>
    <col min="5122" max="5122" width="13.7109375" style="2" customWidth="1"/>
    <col min="5123" max="5123" width="2.7109375" style="2" customWidth="1"/>
    <col min="5124" max="5124" width="13.7109375" style="2" customWidth="1"/>
    <col min="5125" max="5125" width="2.7109375" style="2" customWidth="1"/>
    <col min="5126" max="5126" width="13.7109375" style="2" customWidth="1"/>
    <col min="5127" max="5127" width="1" style="2" customWidth="1"/>
    <col min="5128" max="5128" width="9.140625" style="2"/>
    <col min="5129" max="5129" width="10.28515625" style="2" bestFit="1" customWidth="1"/>
    <col min="5130" max="5374" width="9.140625" style="2"/>
    <col min="5375" max="5375" width="50.42578125" style="2" customWidth="1"/>
    <col min="5376" max="5376" width="8.7109375" style="2" customWidth="1"/>
    <col min="5377" max="5377" width="2.7109375" style="2" customWidth="1"/>
    <col min="5378" max="5378" width="13.7109375" style="2" customWidth="1"/>
    <col min="5379" max="5379" width="2.7109375" style="2" customWidth="1"/>
    <col min="5380" max="5380" width="13.7109375" style="2" customWidth="1"/>
    <col min="5381" max="5381" width="2.7109375" style="2" customWidth="1"/>
    <col min="5382" max="5382" width="13.7109375" style="2" customWidth="1"/>
    <col min="5383" max="5383" width="1" style="2" customWidth="1"/>
    <col min="5384" max="5384" width="9.140625" style="2"/>
    <col min="5385" max="5385" width="10.28515625" style="2" bestFit="1" customWidth="1"/>
    <col min="5386" max="5630" width="9.140625" style="2"/>
    <col min="5631" max="5631" width="50.42578125" style="2" customWidth="1"/>
    <col min="5632" max="5632" width="8.7109375" style="2" customWidth="1"/>
    <col min="5633" max="5633" width="2.7109375" style="2" customWidth="1"/>
    <col min="5634" max="5634" width="13.7109375" style="2" customWidth="1"/>
    <col min="5635" max="5635" width="2.7109375" style="2" customWidth="1"/>
    <col min="5636" max="5636" width="13.7109375" style="2" customWidth="1"/>
    <col min="5637" max="5637" width="2.7109375" style="2" customWidth="1"/>
    <col min="5638" max="5638" width="13.7109375" style="2" customWidth="1"/>
    <col min="5639" max="5639" width="1" style="2" customWidth="1"/>
    <col min="5640" max="5640" width="9.140625" style="2"/>
    <col min="5641" max="5641" width="10.28515625" style="2" bestFit="1" customWidth="1"/>
    <col min="5642" max="5886" width="9.140625" style="2"/>
    <col min="5887" max="5887" width="50.42578125" style="2" customWidth="1"/>
    <col min="5888" max="5888" width="8.7109375" style="2" customWidth="1"/>
    <col min="5889" max="5889" width="2.7109375" style="2" customWidth="1"/>
    <col min="5890" max="5890" width="13.7109375" style="2" customWidth="1"/>
    <col min="5891" max="5891" width="2.7109375" style="2" customWidth="1"/>
    <col min="5892" max="5892" width="13.7109375" style="2" customWidth="1"/>
    <col min="5893" max="5893" width="2.7109375" style="2" customWidth="1"/>
    <col min="5894" max="5894" width="13.7109375" style="2" customWidth="1"/>
    <col min="5895" max="5895" width="1" style="2" customWidth="1"/>
    <col min="5896" max="5896" width="9.140625" style="2"/>
    <col min="5897" max="5897" width="10.28515625" style="2" bestFit="1" customWidth="1"/>
    <col min="5898" max="6142" width="9.140625" style="2"/>
    <col min="6143" max="6143" width="50.42578125" style="2" customWidth="1"/>
    <col min="6144" max="6144" width="8.7109375" style="2" customWidth="1"/>
    <col min="6145" max="6145" width="2.7109375" style="2" customWidth="1"/>
    <col min="6146" max="6146" width="13.7109375" style="2" customWidth="1"/>
    <col min="6147" max="6147" width="2.7109375" style="2" customWidth="1"/>
    <col min="6148" max="6148" width="13.7109375" style="2" customWidth="1"/>
    <col min="6149" max="6149" width="2.7109375" style="2" customWidth="1"/>
    <col min="6150" max="6150" width="13.7109375" style="2" customWidth="1"/>
    <col min="6151" max="6151" width="1" style="2" customWidth="1"/>
    <col min="6152" max="6152" width="9.140625" style="2"/>
    <col min="6153" max="6153" width="10.28515625" style="2" bestFit="1" customWidth="1"/>
    <col min="6154" max="6398" width="9.140625" style="2"/>
    <col min="6399" max="6399" width="50.42578125" style="2" customWidth="1"/>
    <col min="6400" max="6400" width="8.7109375" style="2" customWidth="1"/>
    <col min="6401" max="6401" width="2.7109375" style="2" customWidth="1"/>
    <col min="6402" max="6402" width="13.7109375" style="2" customWidth="1"/>
    <col min="6403" max="6403" width="2.7109375" style="2" customWidth="1"/>
    <col min="6404" max="6404" width="13.7109375" style="2" customWidth="1"/>
    <col min="6405" max="6405" width="2.7109375" style="2" customWidth="1"/>
    <col min="6406" max="6406" width="13.7109375" style="2" customWidth="1"/>
    <col min="6407" max="6407" width="1" style="2" customWidth="1"/>
    <col min="6408" max="6408" width="9.140625" style="2"/>
    <col min="6409" max="6409" width="10.28515625" style="2" bestFit="1" customWidth="1"/>
    <col min="6410" max="6654" width="9.140625" style="2"/>
    <col min="6655" max="6655" width="50.42578125" style="2" customWidth="1"/>
    <col min="6656" max="6656" width="8.7109375" style="2" customWidth="1"/>
    <col min="6657" max="6657" width="2.7109375" style="2" customWidth="1"/>
    <col min="6658" max="6658" width="13.7109375" style="2" customWidth="1"/>
    <col min="6659" max="6659" width="2.7109375" style="2" customWidth="1"/>
    <col min="6660" max="6660" width="13.7109375" style="2" customWidth="1"/>
    <col min="6661" max="6661" width="2.7109375" style="2" customWidth="1"/>
    <col min="6662" max="6662" width="13.7109375" style="2" customWidth="1"/>
    <col min="6663" max="6663" width="1" style="2" customWidth="1"/>
    <col min="6664" max="6664" width="9.140625" style="2"/>
    <col min="6665" max="6665" width="10.28515625" style="2" bestFit="1" customWidth="1"/>
    <col min="6666" max="6910" width="9.140625" style="2"/>
    <col min="6911" max="6911" width="50.42578125" style="2" customWidth="1"/>
    <col min="6912" max="6912" width="8.7109375" style="2" customWidth="1"/>
    <col min="6913" max="6913" width="2.7109375" style="2" customWidth="1"/>
    <col min="6914" max="6914" width="13.7109375" style="2" customWidth="1"/>
    <col min="6915" max="6915" width="2.7109375" style="2" customWidth="1"/>
    <col min="6916" max="6916" width="13.7109375" style="2" customWidth="1"/>
    <col min="6917" max="6917" width="2.7109375" style="2" customWidth="1"/>
    <col min="6918" max="6918" width="13.7109375" style="2" customWidth="1"/>
    <col min="6919" max="6919" width="1" style="2" customWidth="1"/>
    <col min="6920" max="6920" width="9.140625" style="2"/>
    <col min="6921" max="6921" width="10.28515625" style="2" bestFit="1" customWidth="1"/>
    <col min="6922" max="7166" width="9.140625" style="2"/>
    <col min="7167" max="7167" width="50.42578125" style="2" customWidth="1"/>
    <col min="7168" max="7168" width="8.7109375" style="2" customWidth="1"/>
    <col min="7169" max="7169" width="2.7109375" style="2" customWidth="1"/>
    <col min="7170" max="7170" width="13.7109375" style="2" customWidth="1"/>
    <col min="7171" max="7171" width="2.7109375" style="2" customWidth="1"/>
    <col min="7172" max="7172" width="13.7109375" style="2" customWidth="1"/>
    <col min="7173" max="7173" width="2.7109375" style="2" customWidth="1"/>
    <col min="7174" max="7174" width="13.7109375" style="2" customWidth="1"/>
    <col min="7175" max="7175" width="1" style="2" customWidth="1"/>
    <col min="7176" max="7176" width="9.140625" style="2"/>
    <col min="7177" max="7177" width="10.28515625" style="2" bestFit="1" customWidth="1"/>
    <col min="7178" max="7422" width="9.140625" style="2"/>
    <col min="7423" max="7423" width="50.42578125" style="2" customWidth="1"/>
    <col min="7424" max="7424" width="8.7109375" style="2" customWidth="1"/>
    <col min="7425" max="7425" width="2.7109375" style="2" customWidth="1"/>
    <col min="7426" max="7426" width="13.7109375" style="2" customWidth="1"/>
    <col min="7427" max="7427" width="2.7109375" style="2" customWidth="1"/>
    <col min="7428" max="7428" width="13.7109375" style="2" customWidth="1"/>
    <col min="7429" max="7429" width="2.7109375" style="2" customWidth="1"/>
    <col min="7430" max="7430" width="13.7109375" style="2" customWidth="1"/>
    <col min="7431" max="7431" width="1" style="2" customWidth="1"/>
    <col min="7432" max="7432" width="9.140625" style="2"/>
    <col min="7433" max="7433" width="10.28515625" style="2" bestFit="1" customWidth="1"/>
    <col min="7434" max="7678" width="9.140625" style="2"/>
    <col min="7679" max="7679" width="50.42578125" style="2" customWidth="1"/>
    <col min="7680" max="7680" width="8.7109375" style="2" customWidth="1"/>
    <col min="7681" max="7681" width="2.7109375" style="2" customWidth="1"/>
    <col min="7682" max="7682" width="13.7109375" style="2" customWidth="1"/>
    <col min="7683" max="7683" width="2.7109375" style="2" customWidth="1"/>
    <col min="7684" max="7684" width="13.7109375" style="2" customWidth="1"/>
    <col min="7685" max="7685" width="2.7109375" style="2" customWidth="1"/>
    <col min="7686" max="7686" width="13.7109375" style="2" customWidth="1"/>
    <col min="7687" max="7687" width="1" style="2" customWidth="1"/>
    <col min="7688" max="7688" width="9.140625" style="2"/>
    <col min="7689" max="7689" width="10.28515625" style="2" bestFit="1" customWidth="1"/>
    <col min="7690" max="7934" width="9.140625" style="2"/>
    <col min="7935" max="7935" width="50.42578125" style="2" customWidth="1"/>
    <col min="7936" max="7936" width="8.7109375" style="2" customWidth="1"/>
    <col min="7937" max="7937" width="2.7109375" style="2" customWidth="1"/>
    <col min="7938" max="7938" width="13.7109375" style="2" customWidth="1"/>
    <col min="7939" max="7939" width="2.7109375" style="2" customWidth="1"/>
    <col min="7940" max="7940" width="13.7109375" style="2" customWidth="1"/>
    <col min="7941" max="7941" width="2.7109375" style="2" customWidth="1"/>
    <col min="7942" max="7942" width="13.7109375" style="2" customWidth="1"/>
    <col min="7943" max="7943" width="1" style="2" customWidth="1"/>
    <col min="7944" max="7944" width="9.140625" style="2"/>
    <col min="7945" max="7945" width="10.28515625" style="2" bestFit="1" customWidth="1"/>
    <col min="7946" max="8190" width="9.140625" style="2"/>
    <col min="8191" max="8191" width="50.42578125" style="2" customWidth="1"/>
    <col min="8192" max="8192" width="8.7109375" style="2" customWidth="1"/>
    <col min="8193" max="8193" width="2.7109375" style="2" customWidth="1"/>
    <col min="8194" max="8194" width="13.7109375" style="2" customWidth="1"/>
    <col min="8195" max="8195" width="2.7109375" style="2" customWidth="1"/>
    <col min="8196" max="8196" width="13.7109375" style="2" customWidth="1"/>
    <col min="8197" max="8197" width="2.7109375" style="2" customWidth="1"/>
    <col min="8198" max="8198" width="13.7109375" style="2" customWidth="1"/>
    <col min="8199" max="8199" width="1" style="2" customWidth="1"/>
    <col min="8200" max="8200" width="9.140625" style="2"/>
    <col min="8201" max="8201" width="10.28515625" style="2" bestFit="1" customWidth="1"/>
    <col min="8202" max="8446" width="9.140625" style="2"/>
    <col min="8447" max="8447" width="50.42578125" style="2" customWidth="1"/>
    <col min="8448" max="8448" width="8.7109375" style="2" customWidth="1"/>
    <col min="8449" max="8449" width="2.7109375" style="2" customWidth="1"/>
    <col min="8450" max="8450" width="13.7109375" style="2" customWidth="1"/>
    <col min="8451" max="8451" width="2.7109375" style="2" customWidth="1"/>
    <col min="8452" max="8452" width="13.7109375" style="2" customWidth="1"/>
    <col min="8453" max="8453" width="2.7109375" style="2" customWidth="1"/>
    <col min="8454" max="8454" width="13.7109375" style="2" customWidth="1"/>
    <col min="8455" max="8455" width="1" style="2" customWidth="1"/>
    <col min="8456" max="8456" width="9.140625" style="2"/>
    <col min="8457" max="8457" width="10.28515625" style="2" bestFit="1" customWidth="1"/>
    <col min="8458" max="8702" width="9.140625" style="2"/>
    <col min="8703" max="8703" width="50.42578125" style="2" customWidth="1"/>
    <col min="8704" max="8704" width="8.7109375" style="2" customWidth="1"/>
    <col min="8705" max="8705" width="2.7109375" style="2" customWidth="1"/>
    <col min="8706" max="8706" width="13.7109375" style="2" customWidth="1"/>
    <col min="8707" max="8707" width="2.7109375" style="2" customWidth="1"/>
    <col min="8708" max="8708" width="13.7109375" style="2" customWidth="1"/>
    <col min="8709" max="8709" width="2.7109375" style="2" customWidth="1"/>
    <col min="8710" max="8710" width="13.7109375" style="2" customWidth="1"/>
    <col min="8711" max="8711" width="1" style="2" customWidth="1"/>
    <col min="8712" max="8712" width="9.140625" style="2"/>
    <col min="8713" max="8713" width="10.28515625" style="2" bestFit="1" customWidth="1"/>
    <col min="8714" max="8958" width="9.140625" style="2"/>
    <col min="8959" max="8959" width="50.42578125" style="2" customWidth="1"/>
    <col min="8960" max="8960" width="8.7109375" style="2" customWidth="1"/>
    <col min="8961" max="8961" width="2.7109375" style="2" customWidth="1"/>
    <col min="8962" max="8962" width="13.7109375" style="2" customWidth="1"/>
    <col min="8963" max="8963" width="2.7109375" style="2" customWidth="1"/>
    <col min="8964" max="8964" width="13.7109375" style="2" customWidth="1"/>
    <col min="8965" max="8965" width="2.7109375" style="2" customWidth="1"/>
    <col min="8966" max="8966" width="13.7109375" style="2" customWidth="1"/>
    <col min="8967" max="8967" width="1" style="2" customWidth="1"/>
    <col min="8968" max="8968" width="9.140625" style="2"/>
    <col min="8969" max="8969" width="10.28515625" style="2" bestFit="1" customWidth="1"/>
    <col min="8970" max="9214" width="9.140625" style="2"/>
    <col min="9215" max="9215" width="50.42578125" style="2" customWidth="1"/>
    <col min="9216" max="9216" width="8.7109375" style="2" customWidth="1"/>
    <col min="9217" max="9217" width="2.7109375" style="2" customWidth="1"/>
    <col min="9218" max="9218" width="13.7109375" style="2" customWidth="1"/>
    <col min="9219" max="9219" width="2.7109375" style="2" customWidth="1"/>
    <col min="9220" max="9220" width="13.7109375" style="2" customWidth="1"/>
    <col min="9221" max="9221" width="2.7109375" style="2" customWidth="1"/>
    <col min="9222" max="9222" width="13.7109375" style="2" customWidth="1"/>
    <col min="9223" max="9223" width="1" style="2" customWidth="1"/>
    <col min="9224" max="9224" width="9.140625" style="2"/>
    <col min="9225" max="9225" width="10.28515625" style="2" bestFit="1" customWidth="1"/>
    <col min="9226" max="9470" width="9.140625" style="2"/>
    <col min="9471" max="9471" width="50.42578125" style="2" customWidth="1"/>
    <col min="9472" max="9472" width="8.7109375" style="2" customWidth="1"/>
    <col min="9473" max="9473" width="2.7109375" style="2" customWidth="1"/>
    <col min="9474" max="9474" width="13.7109375" style="2" customWidth="1"/>
    <col min="9475" max="9475" width="2.7109375" style="2" customWidth="1"/>
    <col min="9476" max="9476" width="13.7109375" style="2" customWidth="1"/>
    <col min="9477" max="9477" width="2.7109375" style="2" customWidth="1"/>
    <col min="9478" max="9478" width="13.7109375" style="2" customWidth="1"/>
    <col min="9479" max="9479" width="1" style="2" customWidth="1"/>
    <col min="9480" max="9480" width="9.140625" style="2"/>
    <col min="9481" max="9481" width="10.28515625" style="2" bestFit="1" customWidth="1"/>
    <col min="9482" max="9726" width="9.140625" style="2"/>
    <col min="9727" max="9727" width="50.42578125" style="2" customWidth="1"/>
    <col min="9728" max="9728" width="8.7109375" style="2" customWidth="1"/>
    <col min="9729" max="9729" width="2.7109375" style="2" customWidth="1"/>
    <col min="9730" max="9730" width="13.7109375" style="2" customWidth="1"/>
    <col min="9731" max="9731" width="2.7109375" style="2" customWidth="1"/>
    <col min="9732" max="9732" width="13.7109375" style="2" customWidth="1"/>
    <col min="9733" max="9733" width="2.7109375" style="2" customWidth="1"/>
    <col min="9734" max="9734" width="13.7109375" style="2" customWidth="1"/>
    <col min="9735" max="9735" width="1" style="2" customWidth="1"/>
    <col min="9736" max="9736" width="9.140625" style="2"/>
    <col min="9737" max="9737" width="10.28515625" style="2" bestFit="1" customWidth="1"/>
    <col min="9738" max="9982" width="9.140625" style="2"/>
    <col min="9983" max="9983" width="50.42578125" style="2" customWidth="1"/>
    <col min="9984" max="9984" width="8.7109375" style="2" customWidth="1"/>
    <col min="9985" max="9985" width="2.7109375" style="2" customWidth="1"/>
    <col min="9986" max="9986" width="13.7109375" style="2" customWidth="1"/>
    <col min="9987" max="9987" width="2.7109375" style="2" customWidth="1"/>
    <col min="9988" max="9988" width="13.7109375" style="2" customWidth="1"/>
    <col min="9989" max="9989" width="2.7109375" style="2" customWidth="1"/>
    <col min="9990" max="9990" width="13.7109375" style="2" customWidth="1"/>
    <col min="9991" max="9991" width="1" style="2" customWidth="1"/>
    <col min="9992" max="9992" width="9.140625" style="2"/>
    <col min="9993" max="9993" width="10.28515625" style="2" bestFit="1" customWidth="1"/>
    <col min="9994" max="10238" width="9.140625" style="2"/>
    <col min="10239" max="10239" width="50.42578125" style="2" customWidth="1"/>
    <col min="10240" max="10240" width="8.7109375" style="2" customWidth="1"/>
    <col min="10241" max="10241" width="2.7109375" style="2" customWidth="1"/>
    <col min="10242" max="10242" width="13.7109375" style="2" customWidth="1"/>
    <col min="10243" max="10243" width="2.7109375" style="2" customWidth="1"/>
    <col min="10244" max="10244" width="13.7109375" style="2" customWidth="1"/>
    <col min="10245" max="10245" width="2.7109375" style="2" customWidth="1"/>
    <col min="10246" max="10246" width="13.7109375" style="2" customWidth="1"/>
    <col min="10247" max="10247" width="1" style="2" customWidth="1"/>
    <col min="10248" max="10248" width="9.140625" style="2"/>
    <col min="10249" max="10249" width="10.28515625" style="2" bestFit="1" customWidth="1"/>
    <col min="10250" max="10494" width="9.140625" style="2"/>
    <col min="10495" max="10495" width="50.42578125" style="2" customWidth="1"/>
    <col min="10496" max="10496" width="8.7109375" style="2" customWidth="1"/>
    <col min="10497" max="10497" width="2.7109375" style="2" customWidth="1"/>
    <col min="10498" max="10498" width="13.7109375" style="2" customWidth="1"/>
    <col min="10499" max="10499" width="2.7109375" style="2" customWidth="1"/>
    <col min="10500" max="10500" width="13.7109375" style="2" customWidth="1"/>
    <col min="10501" max="10501" width="2.7109375" style="2" customWidth="1"/>
    <col min="10502" max="10502" width="13.7109375" style="2" customWidth="1"/>
    <col min="10503" max="10503" width="1" style="2" customWidth="1"/>
    <col min="10504" max="10504" width="9.140625" style="2"/>
    <col min="10505" max="10505" width="10.28515625" style="2" bestFit="1" customWidth="1"/>
    <col min="10506" max="10750" width="9.140625" style="2"/>
    <col min="10751" max="10751" width="50.42578125" style="2" customWidth="1"/>
    <col min="10752" max="10752" width="8.7109375" style="2" customWidth="1"/>
    <col min="10753" max="10753" width="2.7109375" style="2" customWidth="1"/>
    <col min="10754" max="10754" width="13.7109375" style="2" customWidth="1"/>
    <col min="10755" max="10755" width="2.7109375" style="2" customWidth="1"/>
    <col min="10756" max="10756" width="13.7109375" style="2" customWidth="1"/>
    <col min="10757" max="10757" width="2.7109375" style="2" customWidth="1"/>
    <col min="10758" max="10758" width="13.7109375" style="2" customWidth="1"/>
    <col min="10759" max="10759" width="1" style="2" customWidth="1"/>
    <col min="10760" max="10760" width="9.140625" style="2"/>
    <col min="10761" max="10761" width="10.28515625" style="2" bestFit="1" customWidth="1"/>
    <col min="10762" max="11006" width="9.140625" style="2"/>
    <col min="11007" max="11007" width="50.42578125" style="2" customWidth="1"/>
    <col min="11008" max="11008" width="8.7109375" style="2" customWidth="1"/>
    <col min="11009" max="11009" width="2.7109375" style="2" customWidth="1"/>
    <col min="11010" max="11010" width="13.7109375" style="2" customWidth="1"/>
    <col min="11011" max="11011" width="2.7109375" style="2" customWidth="1"/>
    <col min="11012" max="11012" width="13.7109375" style="2" customWidth="1"/>
    <col min="11013" max="11013" width="2.7109375" style="2" customWidth="1"/>
    <col min="11014" max="11014" width="13.7109375" style="2" customWidth="1"/>
    <col min="11015" max="11015" width="1" style="2" customWidth="1"/>
    <col min="11016" max="11016" width="9.140625" style="2"/>
    <col min="11017" max="11017" width="10.28515625" style="2" bestFit="1" customWidth="1"/>
    <col min="11018" max="11262" width="9.140625" style="2"/>
    <col min="11263" max="11263" width="50.42578125" style="2" customWidth="1"/>
    <col min="11264" max="11264" width="8.7109375" style="2" customWidth="1"/>
    <col min="11265" max="11265" width="2.7109375" style="2" customWidth="1"/>
    <col min="11266" max="11266" width="13.7109375" style="2" customWidth="1"/>
    <col min="11267" max="11267" width="2.7109375" style="2" customWidth="1"/>
    <col min="11268" max="11268" width="13.7109375" style="2" customWidth="1"/>
    <col min="11269" max="11269" width="2.7109375" style="2" customWidth="1"/>
    <col min="11270" max="11270" width="13.7109375" style="2" customWidth="1"/>
    <col min="11271" max="11271" width="1" style="2" customWidth="1"/>
    <col min="11272" max="11272" width="9.140625" style="2"/>
    <col min="11273" max="11273" width="10.28515625" style="2" bestFit="1" customWidth="1"/>
    <col min="11274" max="11518" width="9.140625" style="2"/>
    <col min="11519" max="11519" width="50.42578125" style="2" customWidth="1"/>
    <col min="11520" max="11520" width="8.7109375" style="2" customWidth="1"/>
    <col min="11521" max="11521" width="2.7109375" style="2" customWidth="1"/>
    <col min="11522" max="11522" width="13.7109375" style="2" customWidth="1"/>
    <col min="11523" max="11523" width="2.7109375" style="2" customWidth="1"/>
    <col min="11524" max="11524" width="13.7109375" style="2" customWidth="1"/>
    <col min="11525" max="11525" width="2.7109375" style="2" customWidth="1"/>
    <col min="11526" max="11526" width="13.7109375" style="2" customWidth="1"/>
    <col min="11527" max="11527" width="1" style="2" customWidth="1"/>
    <col min="11528" max="11528" width="9.140625" style="2"/>
    <col min="11529" max="11529" width="10.28515625" style="2" bestFit="1" customWidth="1"/>
    <col min="11530" max="11774" width="9.140625" style="2"/>
    <col min="11775" max="11775" width="50.42578125" style="2" customWidth="1"/>
    <col min="11776" max="11776" width="8.7109375" style="2" customWidth="1"/>
    <col min="11777" max="11777" width="2.7109375" style="2" customWidth="1"/>
    <col min="11778" max="11778" width="13.7109375" style="2" customWidth="1"/>
    <col min="11779" max="11779" width="2.7109375" style="2" customWidth="1"/>
    <col min="11780" max="11780" width="13.7109375" style="2" customWidth="1"/>
    <col min="11781" max="11781" width="2.7109375" style="2" customWidth="1"/>
    <col min="11782" max="11782" width="13.7109375" style="2" customWidth="1"/>
    <col min="11783" max="11783" width="1" style="2" customWidth="1"/>
    <col min="11784" max="11784" width="9.140625" style="2"/>
    <col min="11785" max="11785" width="10.28515625" style="2" bestFit="1" customWidth="1"/>
    <col min="11786" max="12030" width="9.140625" style="2"/>
    <col min="12031" max="12031" width="50.42578125" style="2" customWidth="1"/>
    <col min="12032" max="12032" width="8.7109375" style="2" customWidth="1"/>
    <col min="12033" max="12033" width="2.7109375" style="2" customWidth="1"/>
    <col min="12034" max="12034" width="13.7109375" style="2" customWidth="1"/>
    <col min="12035" max="12035" width="2.7109375" style="2" customWidth="1"/>
    <col min="12036" max="12036" width="13.7109375" style="2" customWidth="1"/>
    <col min="12037" max="12037" width="2.7109375" style="2" customWidth="1"/>
    <col min="12038" max="12038" width="13.7109375" style="2" customWidth="1"/>
    <col min="12039" max="12039" width="1" style="2" customWidth="1"/>
    <col min="12040" max="12040" width="9.140625" style="2"/>
    <col min="12041" max="12041" width="10.28515625" style="2" bestFit="1" customWidth="1"/>
    <col min="12042" max="12286" width="9.140625" style="2"/>
    <col min="12287" max="12287" width="50.42578125" style="2" customWidth="1"/>
    <col min="12288" max="12288" width="8.7109375" style="2" customWidth="1"/>
    <col min="12289" max="12289" width="2.7109375" style="2" customWidth="1"/>
    <col min="12290" max="12290" width="13.7109375" style="2" customWidth="1"/>
    <col min="12291" max="12291" width="2.7109375" style="2" customWidth="1"/>
    <col min="12292" max="12292" width="13.7109375" style="2" customWidth="1"/>
    <col min="12293" max="12293" width="2.7109375" style="2" customWidth="1"/>
    <col min="12294" max="12294" width="13.7109375" style="2" customWidth="1"/>
    <col min="12295" max="12295" width="1" style="2" customWidth="1"/>
    <col min="12296" max="12296" width="9.140625" style="2"/>
    <col min="12297" max="12297" width="10.28515625" style="2" bestFit="1" customWidth="1"/>
    <col min="12298" max="12542" width="9.140625" style="2"/>
    <col min="12543" max="12543" width="50.42578125" style="2" customWidth="1"/>
    <col min="12544" max="12544" width="8.7109375" style="2" customWidth="1"/>
    <col min="12545" max="12545" width="2.7109375" style="2" customWidth="1"/>
    <col min="12546" max="12546" width="13.7109375" style="2" customWidth="1"/>
    <col min="12547" max="12547" width="2.7109375" style="2" customWidth="1"/>
    <col min="12548" max="12548" width="13.7109375" style="2" customWidth="1"/>
    <col min="12549" max="12549" width="2.7109375" style="2" customWidth="1"/>
    <col min="12550" max="12550" width="13.7109375" style="2" customWidth="1"/>
    <col min="12551" max="12551" width="1" style="2" customWidth="1"/>
    <col min="12552" max="12552" width="9.140625" style="2"/>
    <col min="12553" max="12553" width="10.28515625" style="2" bestFit="1" customWidth="1"/>
    <col min="12554" max="12798" width="9.140625" style="2"/>
    <col min="12799" max="12799" width="50.42578125" style="2" customWidth="1"/>
    <col min="12800" max="12800" width="8.7109375" style="2" customWidth="1"/>
    <col min="12801" max="12801" width="2.7109375" style="2" customWidth="1"/>
    <col min="12802" max="12802" width="13.7109375" style="2" customWidth="1"/>
    <col min="12803" max="12803" width="2.7109375" style="2" customWidth="1"/>
    <col min="12804" max="12804" width="13.7109375" style="2" customWidth="1"/>
    <col min="12805" max="12805" width="2.7109375" style="2" customWidth="1"/>
    <col min="12806" max="12806" width="13.7109375" style="2" customWidth="1"/>
    <col min="12807" max="12807" width="1" style="2" customWidth="1"/>
    <col min="12808" max="12808" width="9.140625" style="2"/>
    <col min="12809" max="12809" width="10.28515625" style="2" bestFit="1" customWidth="1"/>
    <col min="12810" max="13054" width="9.140625" style="2"/>
    <col min="13055" max="13055" width="50.42578125" style="2" customWidth="1"/>
    <col min="13056" max="13056" width="8.7109375" style="2" customWidth="1"/>
    <col min="13057" max="13057" width="2.7109375" style="2" customWidth="1"/>
    <col min="13058" max="13058" width="13.7109375" style="2" customWidth="1"/>
    <col min="13059" max="13059" width="2.7109375" style="2" customWidth="1"/>
    <col min="13060" max="13060" width="13.7109375" style="2" customWidth="1"/>
    <col min="13061" max="13061" width="2.7109375" style="2" customWidth="1"/>
    <col min="13062" max="13062" width="13.7109375" style="2" customWidth="1"/>
    <col min="13063" max="13063" width="1" style="2" customWidth="1"/>
    <col min="13064" max="13064" width="9.140625" style="2"/>
    <col min="13065" max="13065" width="10.28515625" style="2" bestFit="1" customWidth="1"/>
    <col min="13066" max="13310" width="9.140625" style="2"/>
    <col min="13311" max="13311" width="50.42578125" style="2" customWidth="1"/>
    <col min="13312" max="13312" width="8.7109375" style="2" customWidth="1"/>
    <col min="13313" max="13313" width="2.7109375" style="2" customWidth="1"/>
    <col min="13314" max="13314" width="13.7109375" style="2" customWidth="1"/>
    <col min="13315" max="13315" width="2.7109375" style="2" customWidth="1"/>
    <col min="13316" max="13316" width="13.7109375" style="2" customWidth="1"/>
    <col min="13317" max="13317" width="2.7109375" style="2" customWidth="1"/>
    <col min="13318" max="13318" width="13.7109375" style="2" customWidth="1"/>
    <col min="13319" max="13319" width="1" style="2" customWidth="1"/>
    <col min="13320" max="13320" width="9.140625" style="2"/>
    <col min="13321" max="13321" width="10.28515625" style="2" bestFit="1" customWidth="1"/>
    <col min="13322" max="13566" width="9.140625" style="2"/>
    <col min="13567" max="13567" width="50.42578125" style="2" customWidth="1"/>
    <col min="13568" max="13568" width="8.7109375" style="2" customWidth="1"/>
    <col min="13569" max="13569" width="2.7109375" style="2" customWidth="1"/>
    <col min="13570" max="13570" width="13.7109375" style="2" customWidth="1"/>
    <col min="13571" max="13571" width="2.7109375" style="2" customWidth="1"/>
    <col min="13572" max="13572" width="13.7109375" style="2" customWidth="1"/>
    <col min="13573" max="13573" width="2.7109375" style="2" customWidth="1"/>
    <col min="13574" max="13574" width="13.7109375" style="2" customWidth="1"/>
    <col min="13575" max="13575" width="1" style="2" customWidth="1"/>
    <col min="13576" max="13576" width="9.140625" style="2"/>
    <col min="13577" max="13577" width="10.28515625" style="2" bestFit="1" customWidth="1"/>
    <col min="13578" max="13822" width="9.140625" style="2"/>
    <col min="13823" max="13823" width="50.42578125" style="2" customWidth="1"/>
    <col min="13824" max="13824" width="8.7109375" style="2" customWidth="1"/>
    <col min="13825" max="13825" width="2.7109375" style="2" customWidth="1"/>
    <col min="13826" max="13826" width="13.7109375" style="2" customWidth="1"/>
    <col min="13827" max="13827" width="2.7109375" style="2" customWidth="1"/>
    <col min="13828" max="13828" width="13.7109375" style="2" customWidth="1"/>
    <col min="13829" max="13829" width="2.7109375" style="2" customWidth="1"/>
    <col min="13830" max="13830" width="13.7109375" style="2" customWidth="1"/>
    <col min="13831" max="13831" width="1" style="2" customWidth="1"/>
    <col min="13832" max="13832" width="9.140625" style="2"/>
    <col min="13833" max="13833" width="10.28515625" style="2" bestFit="1" customWidth="1"/>
    <col min="13834" max="14078" width="9.140625" style="2"/>
    <col min="14079" max="14079" width="50.42578125" style="2" customWidth="1"/>
    <col min="14080" max="14080" width="8.7109375" style="2" customWidth="1"/>
    <col min="14081" max="14081" width="2.7109375" style="2" customWidth="1"/>
    <col min="14082" max="14082" width="13.7109375" style="2" customWidth="1"/>
    <col min="14083" max="14083" width="2.7109375" style="2" customWidth="1"/>
    <col min="14084" max="14084" width="13.7109375" style="2" customWidth="1"/>
    <col min="14085" max="14085" width="2.7109375" style="2" customWidth="1"/>
    <col min="14086" max="14086" width="13.7109375" style="2" customWidth="1"/>
    <col min="14087" max="14087" width="1" style="2" customWidth="1"/>
    <col min="14088" max="14088" width="9.140625" style="2"/>
    <col min="14089" max="14089" width="10.28515625" style="2" bestFit="1" customWidth="1"/>
    <col min="14090" max="14334" width="9.140625" style="2"/>
    <col min="14335" max="14335" width="50.42578125" style="2" customWidth="1"/>
    <col min="14336" max="14336" width="8.7109375" style="2" customWidth="1"/>
    <col min="14337" max="14337" width="2.7109375" style="2" customWidth="1"/>
    <col min="14338" max="14338" width="13.7109375" style="2" customWidth="1"/>
    <col min="14339" max="14339" width="2.7109375" style="2" customWidth="1"/>
    <col min="14340" max="14340" width="13.7109375" style="2" customWidth="1"/>
    <col min="14341" max="14341" width="2.7109375" style="2" customWidth="1"/>
    <col min="14342" max="14342" width="13.7109375" style="2" customWidth="1"/>
    <col min="14343" max="14343" width="1" style="2" customWidth="1"/>
    <col min="14344" max="14344" width="9.140625" style="2"/>
    <col min="14345" max="14345" width="10.28515625" style="2" bestFit="1" customWidth="1"/>
    <col min="14346" max="14590" width="9.140625" style="2"/>
    <col min="14591" max="14591" width="50.42578125" style="2" customWidth="1"/>
    <col min="14592" max="14592" width="8.7109375" style="2" customWidth="1"/>
    <col min="14593" max="14593" width="2.7109375" style="2" customWidth="1"/>
    <col min="14594" max="14594" width="13.7109375" style="2" customWidth="1"/>
    <col min="14595" max="14595" width="2.7109375" style="2" customWidth="1"/>
    <col min="14596" max="14596" width="13.7109375" style="2" customWidth="1"/>
    <col min="14597" max="14597" width="2.7109375" style="2" customWidth="1"/>
    <col min="14598" max="14598" width="13.7109375" style="2" customWidth="1"/>
    <col min="14599" max="14599" width="1" style="2" customWidth="1"/>
    <col min="14600" max="14600" width="9.140625" style="2"/>
    <col min="14601" max="14601" width="10.28515625" style="2" bestFit="1" customWidth="1"/>
    <col min="14602" max="14846" width="9.140625" style="2"/>
    <col min="14847" max="14847" width="50.42578125" style="2" customWidth="1"/>
    <col min="14848" max="14848" width="8.7109375" style="2" customWidth="1"/>
    <col min="14849" max="14849" width="2.7109375" style="2" customWidth="1"/>
    <col min="14850" max="14850" width="13.7109375" style="2" customWidth="1"/>
    <col min="14851" max="14851" width="2.7109375" style="2" customWidth="1"/>
    <col min="14852" max="14852" width="13.7109375" style="2" customWidth="1"/>
    <col min="14853" max="14853" width="2.7109375" style="2" customWidth="1"/>
    <col min="14854" max="14854" width="13.7109375" style="2" customWidth="1"/>
    <col min="14855" max="14855" width="1" style="2" customWidth="1"/>
    <col min="14856" max="14856" width="9.140625" style="2"/>
    <col min="14857" max="14857" width="10.28515625" style="2" bestFit="1" customWidth="1"/>
    <col min="14858" max="15102" width="9.140625" style="2"/>
    <col min="15103" max="15103" width="50.42578125" style="2" customWidth="1"/>
    <col min="15104" max="15104" width="8.7109375" style="2" customWidth="1"/>
    <col min="15105" max="15105" width="2.7109375" style="2" customWidth="1"/>
    <col min="15106" max="15106" width="13.7109375" style="2" customWidth="1"/>
    <col min="15107" max="15107" width="2.7109375" style="2" customWidth="1"/>
    <col min="15108" max="15108" width="13.7109375" style="2" customWidth="1"/>
    <col min="15109" max="15109" width="2.7109375" style="2" customWidth="1"/>
    <col min="15110" max="15110" width="13.7109375" style="2" customWidth="1"/>
    <col min="15111" max="15111" width="1" style="2" customWidth="1"/>
    <col min="15112" max="15112" width="9.140625" style="2"/>
    <col min="15113" max="15113" width="10.28515625" style="2" bestFit="1" customWidth="1"/>
    <col min="15114" max="15358" width="9.140625" style="2"/>
    <col min="15359" max="15359" width="50.42578125" style="2" customWidth="1"/>
    <col min="15360" max="15360" width="8.7109375" style="2" customWidth="1"/>
    <col min="15361" max="15361" width="2.7109375" style="2" customWidth="1"/>
    <col min="15362" max="15362" width="13.7109375" style="2" customWidth="1"/>
    <col min="15363" max="15363" width="2.7109375" style="2" customWidth="1"/>
    <col min="15364" max="15364" width="13.7109375" style="2" customWidth="1"/>
    <col min="15365" max="15365" width="2.7109375" style="2" customWidth="1"/>
    <col min="15366" max="15366" width="13.7109375" style="2" customWidth="1"/>
    <col min="15367" max="15367" width="1" style="2" customWidth="1"/>
    <col min="15368" max="15368" width="9.140625" style="2"/>
    <col min="15369" max="15369" width="10.28515625" style="2" bestFit="1" customWidth="1"/>
    <col min="15370" max="15614" width="9.140625" style="2"/>
    <col min="15615" max="15615" width="50.42578125" style="2" customWidth="1"/>
    <col min="15616" max="15616" width="8.7109375" style="2" customWidth="1"/>
    <col min="15617" max="15617" width="2.7109375" style="2" customWidth="1"/>
    <col min="15618" max="15618" width="13.7109375" style="2" customWidth="1"/>
    <col min="15619" max="15619" width="2.7109375" style="2" customWidth="1"/>
    <col min="15620" max="15620" width="13.7109375" style="2" customWidth="1"/>
    <col min="15621" max="15621" width="2.7109375" style="2" customWidth="1"/>
    <col min="15622" max="15622" width="13.7109375" style="2" customWidth="1"/>
    <col min="15623" max="15623" width="1" style="2" customWidth="1"/>
    <col min="15624" max="15624" width="9.140625" style="2"/>
    <col min="15625" max="15625" width="10.28515625" style="2" bestFit="1" customWidth="1"/>
    <col min="15626" max="15870" width="9.140625" style="2"/>
    <col min="15871" max="15871" width="50.42578125" style="2" customWidth="1"/>
    <col min="15872" max="15872" width="8.7109375" style="2" customWidth="1"/>
    <col min="15873" max="15873" width="2.7109375" style="2" customWidth="1"/>
    <col min="15874" max="15874" width="13.7109375" style="2" customWidth="1"/>
    <col min="15875" max="15875" width="2.7109375" style="2" customWidth="1"/>
    <col min="15876" max="15876" width="13.7109375" style="2" customWidth="1"/>
    <col min="15877" max="15877" width="2.7109375" style="2" customWidth="1"/>
    <col min="15878" max="15878" width="13.7109375" style="2" customWidth="1"/>
    <col min="15879" max="15879" width="1" style="2" customWidth="1"/>
    <col min="15880" max="15880" width="9.140625" style="2"/>
    <col min="15881" max="15881" width="10.28515625" style="2" bestFit="1" customWidth="1"/>
    <col min="15882" max="16126" width="9.140625" style="2"/>
    <col min="16127" max="16127" width="50.42578125" style="2" customWidth="1"/>
    <col min="16128" max="16128" width="8.7109375" style="2" customWidth="1"/>
    <col min="16129" max="16129" width="2.7109375" style="2" customWidth="1"/>
    <col min="16130" max="16130" width="13.7109375" style="2" customWidth="1"/>
    <col min="16131" max="16131" width="2.7109375" style="2" customWidth="1"/>
    <col min="16132" max="16132" width="13.7109375" style="2" customWidth="1"/>
    <col min="16133" max="16133" width="2.7109375" style="2" customWidth="1"/>
    <col min="16134" max="16134" width="13.7109375" style="2" customWidth="1"/>
    <col min="16135" max="16135" width="1" style="2" customWidth="1"/>
    <col min="16136" max="16136" width="9.140625" style="2"/>
    <col min="16137" max="16137" width="10.28515625" style="2" bestFit="1" customWidth="1"/>
    <col min="16138" max="16384" width="9.140625" style="2"/>
  </cols>
  <sheetData>
    <row r="1" spans="1:14" ht="21.95" customHeight="1">
      <c r="A1" s="1"/>
      <c r="B1" s="1"/>
      <c r="C1" s="1"/>
      <c r="D1" s="2"/>
      <c r="E1" s="2"/>
      <c r="F1" s="83" t="s">
        <v>78</v>
      </c>
    </row>
    <row r="2" spans="1:14" ht="21.95" customHeight="1">
      <c r="A2" s="1" t="s">
        <v>0</v>
      </c>
      <c r="B2" s="1"/>
      <c r="C2" s="1"/>
      <c r="D2" s="2"/>
      <c r="E2" s="2"/>
      <c r="F2" s="83"/>
    </row>
    <row r="3" spans="1:14" ht="21.95" customHeight="1">
      <c r="A3" s="4" t="s">
        <v>31</v>
      </c>
      <c r="C3" s="5"/>
      <c r="D3" s="12"/>
      <c r="E3" s="12"/>
      <c r="F3" s="12"/>
    </row>
    <row r="4" spans="1:14" ht="21.95" customHeight="1">
      <c r="A4" s="13" t="s">
        <v>124</v>
      </c>
      <c r="B4" s="14"/>
      <c r="C4" s="14"/>
      <c r="D4" s="11"/>
      <c r="E4" s="11"/>
      <c r="F4" s="11"/>
    </row>
    <row r="5" spans="1:14" ht="21.95" customHeight="1">
      <c r="A5" s="1"/>
      <c r="B5" s="1"/>
      <c r="C5" s="1"/>
      <c r="D5" s="1"/>
      <c r="E5" s="1"/>
      <c r="F5" s="3" t="s">
        <v>75</v>
      </c>
    </row>
    <row r="6" spans="1:14" ht="21.95" customHeight="1">
      <c r="B6" s="68" t="s">
        <v>2</v>
      </c>
      <c r="D6" s="86">
        <v>2562</v>
      </c>
      <c r="E6" s="9"/>
      <c r="F6" s="86">
        <v>2561</v>
      </c>
    </row>
    <row r="7" spans="1:14" ht="21.95" customHeight="1">
      <c r="A7" s="1" t="s">
        <v>129</v>
      </c>
      <c r="B7" s="14"/>
      <c r="D7" s="140"/>
      <c r="E7" s="9"/>
      <c r="F7" s="140"/>
    </row>
    <row r="8" spans="1:14" ht="21.95" customHeight="1">
      <c r="A8" s="1" t="s">
        <v>32</v>
      </c>
    </row>
    <row r="9" spans="1:14" ht="21.95" customHeight="1">
      <c r="A9" s="2" t="s">
        <v>117</v>
      </c>
      <c r="B9" s="7"/>
      <c r="C9" s="8"/>
      <c r="D9" s="74">
        <v>42567</v>
      </c>
      <c r="E9" s="8"/>
      <c r="F9" s="74">
        <v>33569</v>
      </c>
      <c r="I9" s="8"/>
      <c r="M9" s="8"/>
      <c r="N9" s="8"/>
    </row>
    <row r="10" spans="1:14" ht="21.95" customHeight="1">
      <c r="A10" s="2" t="s">
        <v>33</v>
      </c>
      <c r="C10" s="8"/>
      <c r="D10" s="74">
        <v>433</v>
      </c>
      <c r="E10" s="8"/>
      <c r="F10" s="74">
        <v>245</v>
      </c>
      <c r="I10" s="8"/>
      <c r="M10" s="8"/>
      <c r="N10" s="8"/>
    </row>
    <row r="11" spans="1:14" ht="21.95" customHeight="1">
      <c r="A11" s="2" t="s">
        <v>34</v>
      </c>
      <c r="B11" s="7"/>
      <c r="C11" s="8"/>
      <c r="D11" s="74">
        <v>344</v>
      </c>
      <c r="E11" s="2"/>
      <c r="F11" s="74">
        <v>171</v>
      </c>
      <c r="I11" s="8"/>
      <c r="M11" s="8"/>
      <c r="N11" s="8"/>
    </row>
    <row r="12" spans="1:14" ht="21.95" customHeight="1">
      <c r="A12" s="2" t="s">
        <v>35</v>
      </c>
      <c r="B12" s="7"/>
      <c r="C12" s="8"/>
      <c r="D12" s="75">
        <v>109</v>
      </c>
      <c r="E12" s="15"/>
      <c r="F12" s="75">
        <v>1</v>
      </c>
      <c r="I12" s="8"/>
      <c r="M12" s="8"/>
      <c r="N12" s="8"/>
    </row>
    <row r="13" spans="1:14" ht="21.95" customHeight="1">
      <c r="A13" s="1" t="s">
        <v>36</v>
      </c>
      <c r="C13" s="8"/>
      <c r="D13" s="16">
        <f>SUM(D9:D12)</f>
        <v>43453</v>
      </c>
      <c r="E13" s="8"/>
      <c r="F13" s="16">
        <f>SUM(F9:F12)</f>
        <v>33986</v>
      </c>
    </row>
    <row r="14" spans="1:14" ht="21.95" customHeight="1">
      <c r="A14" s="1" t="s">
        <v>37</v>
      </c>
      <c r="C14" s="8"/>
      <c r="D14" s="8"/>
      <c r="E14" s="8"/>
      <c r="F14" s="8"/>
    </row>
    <row r="15" spans="1:14" ht="21.95" customHeight="1">
      <c r="A15" s="2" t="s">
        <v>118</v>
      </c>
      <c r="C15" s="8"/>
      <c r="D15" s="74">
        <v>32245</v>
      </c>
      <c r="E15" s="8"/>
      <c r="F15" s="74">
        <v>24430</v>
      </c>
      <c r="I15" s="8"/>
      <c r="M15" s="8"/>
    </row>
    <row r="16" spans="1:14" ht="21.95" customHeight="1">
      <c r="A16" s="2" t="s">
        <v>38</v>
      </c>
      <c r="C16" s="8"/>
      <c r="D16" s="74">
        <v>202</v>
      </c>
      <c r="E16" s="8"/>
      <c r="F16" s="74">
        <v>158</v>
      </c>
      <c r="I16" s="8"/>
      <c r="M16" s="8"/>
    </row>
    <row r="17" spans="1:13" ht="21.95" customHeight="1">
      <c r="A17" s="2" t="s">
        <v>39</v>
      </c>
      <c r="C17" s="15"/>
      <c r="D17" s="75">
        <v>10665</v>
      </c>
      <c r="E17" s="15"/>
      <c r="F17" s="75">
        <v>9126</v>
      </c>
      <c r="I17" s="8"/>
      <c r="M17" s="8"/>
    </row>
    <row r="18" spans="1:13" ht="21.95" customHeight="1">
      <c r="A18" s="1" t="s">
        <v>40</v>
      </c>
      <c r="C18" s="8"/>
      <c r="D18" s="75">
        <f>SUM(D15:D17)</f>
        <v>43112</v>
      </c>
      <c r="E18" s="8"/>
      <c r="F18" s="75">
        <f>SUM(F15:F17)</f>
        <v>33714</v>
      </c>
    </row>
    <row r="19" spans="1:13" ht="21.95" customHeight="1">
      <c r="A19" s="1" t="s">
        <v>103</v>
      </c>
      <c r="C19" s="8"/>
      <c r="D19" s="15">
        <f t="shared" ref="D19:E19" si="0">D13-D18</f>
        <v>341</v>
      </c>
      <c r="E19" s="15">
        <f t="shared" si="0"/>
        <v>0</v>
      </c>
      <c r="F19" s="15">
        <f t="shared" ref="F19" si="1">F13-F18</f>
        <v>272</v>
      </c>
    </row>
    <row r="20" spans="1:13" ht="21.95" customHeight="1">
      <c r="A20" s="2" t="s">
        <v>41</v>
      </c>
      <c r="C20" s="8"/>
      <c r="D20" s="16">
        <v>-34</v>
      </c>
      <c r="E20" s="15"/>
      <c r="F20" s="16">
        <v>-43</v>
      </c>
      <c r="I20" s="8"/>
    </row>
    <row r="21" spans="1:13" ht="21.95" customHeight="1">
      <c r="A21" s="1" t="s">
        <v>104</v>
      </c>
      <c r="C21" s="8"/>
      <c r="D21" s="69">
        <f>SUM(D19:D20)</f>
        <v>307</v>
      </c>
      <c r="E21" s="69">
        <f t="shared" ref="E21" si="2">SUM(E19:E20)</f>
        <v>0</v>
      </c>
      <c r="F21" s="69">
        <f t="shared" ref="F21" si="3">SUM(F19:F20)</f>
        <v>229</v>
      </c>
    </row>
    <row r="22" spans="1:13" ht="21.95" customHeight="1">
      <c r="A22" s="2" t="s">
        <v>113</v>
      </c>
      <c r="B22" s="7">
        <v>12</v>
      </c>
      <c r="C22" s="8"/>
      <c r="D22" s="84">
        <v>-46</v>
      </c>
      <c r="E22" s="8"/>
      <c r="F22" s="84">
        <v>-76</v>
      </c>
      <c r="I22" s="8"/>
    </row>
    <row r="23" spans="1:13" ht="21.95" customHeight="1" thickBot="1">
      <c r="A23" s="1" t="s">
        <v>102</v>
      </c>
      <c r="C23" s="8"/>
      <c r="D23" s="70">
        <f>SUM(D21:D22)</f>
        <v>261</v>
      </c>
      <c r="E23" s="8"/>
      <c r="F23" s="70">
        <f>SUM(F21:F22)</f>
        <v>153</v>
      </c>
    </row>
    <row r="24" spans="1:13" ht="15" customHeight="1" thickTop="1">
      <c r="D24" s="10"/>
      <c r="E24" s="10"/>
      <c r="F24" s="10"/>
    </row>
    <row r="25" spans="1:13" s="89" customFormat="1" ht="21.95" customHeight="1">
      <c r="A25" s="87" t="s">
        <v>95</v>
      </c>
      <c r="B25" s="88"/>
      <c r="C25" s="90"/>
      <c r="D25" s="90"/>
      <c r="E25" s="90"/>
      <c r="F25" s="90"/>
      <c r="G25" s="91"/>
    </row>
    <row r="26" spans="1:13" s="89" customFormat="1" ht="21.95" customHeight="1">
      <c r="A26" s="89" t="s">
        <v>96</v>
      </c>
      <c r="B26" s="88"/>
      <c r="C26" s="90"/>
      <c r="D26" s="121">
        <v>0</v>
      </c>
      <c r="E26" s="90"/>
      <c r="F26" s="121">
        <v>0</v>
      </c>
      <c r="G26" s="91"/>
    </row>
    <row r="27" spans="1:13" s="89" customFormat="1" ht="21.95" customHeight="1">
      <c r="B27" s="88"/>
      <c r="C27" s="90"/>
      <c r="D27" s="90"/>
      <c r="E27" s="90"/>
      <c r="F27" s="90"/>
      <c r="G27" s="91"/>
    </row>
    <row r="28" spans="1:13" s="89" customFormat="1" ht="21.95" customHeight="1" thickBot="1">
      <c r="A28" s="87" t="s">
        <v>79</v>
      </c>
      <c r="B28" s="88"/>
      <c r="C28" s="90"/>
      <c r="D28" s="92">
        <f>D23+D26</f>
        <v>261</v>
      </c>
      <c r="E28" s="90"/>
      <c r="F28" s="92">
        <f>F23+F26</f>
        <v>153</v>
      </c>
      <c r="G28" s="91"/>
    </row>
    <row r="29" spans="1:13" ht="15" customHeight="1" thickTop="1">
      <c r="D29" s="10"/>
      <c r="E29" s="10"/>
      <c r="F29" s="10"/>
    </row>
    <row r="30" spans="1:13" ht="21.95" customHeight="1">
      <c r="A30" s="1" t="s">
        <v>42</v>
      </c>
      <c r="B30" s="7"/>
      <c r="D30" s="10"/>
      <c r="E30" s="10"/>
      <c r="F30" s="3" t="s">
        <v>86</v>
      </c>
    </row>
    <row r="31" spans="1:13" ht="21.95" customHeight="1">
      <c r="A31" s="2" t="s">
        <v>43</v>
      </c>
      <c r="D31" s="71"/>
      <c r="E31" s="17"/>
      <c r="F31" s="71"/>
    </row>
    <row r="32" spans="1:13" ht="21.95" customHeight="1" thickBot="1">
      <c r="A32" s="2" t="s">
        <v>115</v>
      </c>
      <c r="D32" s="126">
        <f>D23/466000</f>
        <v>5.6008583690987125E-4</v>
      </c>
      <c r="E32" s="10"/>
      <c r="F32" s="126">
        <f>F23/466000</f>
        <v>3.2832618025751073E-4</v>
      </c>
    </row>
    <row r="33" spans="1:6" ht="21.95" customHeight="1" thickTop="1">
      <c r="A33" s="1"/>
      <c r="D33" s="69"/>
      <c r="E33" s="8"/>
      <c r="F33" s="69"/>
    </row>
    <row r="34" spans="1:6" ht="23.25" customHeight="1">
      <c r="A34" s="2" t="s">
        <v>14</v>
      </c>
      <c r="D34" s="6" t="s">
        <v>44</v>
      </c>
    </row>
    <row r="35" spans="1:6" s="19" customFormat="1" ht="23.25" customHeight="1">
      <c r="A35" s="18"/>
      <c r="B35" s="18"/>
      <c r="C35" s="18"/>
      <c r="D35" s="18"/>
      <c r="E35" s="18"/>
      <c r="F35" s="83" t="s">
        <v>78</v>
      </c>
    </row>
    <row r="36" spans="1:6" s="19" customFormat="1" ht="23.25" customHeight="1">
      <c r="A36" s="18" t="s">
        <v>0</v>
      </c>
      <c r="B36" s="18"/>
      <c r="C36" s="18"/>
      <c r="D36" s="18"/>
      <c r="E36" s="18"/>
      <c r="F36" s="83"/>
    </row>
    <row r="37" spans="1:6" s="22" customFormat="1" ht="23.25" customHeight="1">
      <c r="A37" s="20" t="s">
        <v>45</v>
      </c>
      <c r="B37" s="21"/>
      <c r="C37" s="21"/>
      <c r="D37" s="21"/>
      <c r="E37" s="21"/>
      <c r="F37" s="21"/>
    </row>
    <row r="38" spans="1:6" s="22" customFormat="1" ht="23.25" customHeight="1">
      <c r="A38" s="13" t="s">
        <v>124</v>
      </c>
      <c r="B38" s="23"/>
      <c r="C38" s="21"/>
      <c r="D38" s="21"/>
      <c r="E38" s="21"/>
      <c r="F38" s="21"/>
    </row>
    <row r="39" spans="1:6" ht="23.25" customHeight="1">
      <c r="A39" s="1"/>
      <c r="B39" s="1"/>
      <c r="C39" s="1"/>
      <c r="D39" s="1"/>
      <c r="E39" s="1"/>
      <c r="F39" s="3" t="s">
        <v>75</v>
      </c>
    </row>
    <row r="40" spans="1:6" ht="23.25" customHeight="1">
      <c r="B40" s="93"/>
      <c r="D40" s="86">
        <v>2562</v>
      </c>
      <c r="E40" s="9"/>
      <c r="F40" s="86">
        <v>2561</v>
      </c>
    </row>
    <row r="41" spans="1:6" s="25" customFormat="1" ht="23.25" customHeight="1">
      <c r="A41" s="26" t="s">
        <v>46</v>
      </c>
      <c r="B41" s="27"/>
      <c r="D41" s="28"/>
      <c r="E41" s="28"/>
    </row>
    <row r="42" spans="1:6" s="25" customFormat="1" ht="23.25" customHeight="1">
      <c r="A42" s="24" t="s">
        <v>116</v>
      </c>
      <c r="C42" s="29"/>
      <c r="D42" s="29">
        <f>D21</f>
        <v>307</v>
      </c>
      <c r="E42" s="29"/>
      <c r="F42" s="29">
        <f>F21</f>
        <v>229</v>
      </c>
    </row>
    <row r="43" spans="1:6" s="25" customFormat="1" ht="23.25" customHeight="1">
      <c r="A43" s="24" t="s">
        <v>114</v>
      </c>
      <c r="C43" s="30"/>
      <c r="D43" s="30"/>
      <c r="E43" s="30"/>
      <c r="F43" s="30"/>
    </row>
    <row r="44" spans="1:6" s="25" customFormat="1" ht="23.25" customHeight="1">
      <c r="A44" s="24" t="s">
        <v>47</v>
      </c>
      <c r="C44" s="30"/>
      <c r="D44" s="30"/>
      <c r="E44" s="30"/>
      <c r="F44" s="30"/>
    </row>
    <row r="45" spans="1:6" s="25" customFormat="1" ht="23.25" customHeight="1">
      <c r="A45" s="31" t="s">
        <v>48</v>
      </c>
      <c r="C45" s="30"/>
      <c r="D45" s="30">
        <v>836</v>
      </c>
      <c r="E45" s="30"/>
      <c r="F45" s="30">
        <v>1871</v>
      </c>
    </row>
    <row r="46" spans="1:6" s="25" customFormat="1" ht="23.25" customHeight="1">
      <c r="A46" s="31" t="s">
        <v>94</v>
      </c>
      <c r="C46" s="30"/>
      <c r="D46" s="30">
        <v>478</v>
      </c>
      <c r="E46" s="30"/>
      <c r="F46" s="30">
        <v>-10</v>
      </c>
    </row>
    <row r="47" spans="1:6" s="25" customFormat="1" ht="23.25" customHeight="1">
      <c r="A47" s="31" t="s">
        <v>97</v>
      </c>
      <c r="C47" s="30"/>
      <c r="D47" s="30">
        <v>21</v>
      </c>
      <c r="E47" s="30"/>
      <c r="F47" s="30">
        <v>74</v>
      </c>
    </row>
    <row r="48" spans="1:6" s="25" customFormat="1" ht="23.25" customHeight="1">
      <c r="A48" s="31" t="s">
        <v>99</v>
      </c>
      <c r="C48" s="30"/>
      <c r="D48" s="30">
        <v>15074</v>
      </c>
      <c r="E48" s="30"/>
      <c r="F48" s="30">
        <v>1713</v>
      </c>
    </row>
    <row r="49" spans="1:6" s="25" customFormat="1" ht="23.25" customHeight="1">
      <c r="A49" s="24" t="s">
        <v>83</v>
      </c>
      <c r="B49" s="22"/>
      <c r="C49" s="30"/>
      <c r="D49" s="30">
        <v>252</v>
      </c>
      <c r="E49" s="30"/>
      <c r="F49" s="30">
        <v>210</v>
      </c>
    </row>
    <row r="50" spans="1:6" s="25" customFormat="1" ht="23.25" customHeight="1">
      <c r="A50" s="24" t="s">
        <v>49</v>
      </c>
      <c r="B50" s="22"/>
      <c r="C50" s="30"/>
      <c r="D50" s="29">
        <v>-344</v>
      </c>
      <c r="E50" s="29"/>
      <c r="F50" s="29">
        <v>-171</v>
      </c>
    </row>
    <row r="51" spans="1:6" s="25" customFormat="1" ht="23.25" customHeight="1">
      <c r="A51" s="24" t="s">
        <v>110</v>
      </c>
      <c r="B51" s="22"/>
      <c r="C51" s="30"/>
      <c r="D51" s="32">
        <v>22</v>
      </c>
      <c r="E51" s="30"/>
      <c r="F51" s="32">
        <v>27</v>
      </c>
    </row>
    <row r="52" spans="1:6" s="25" customFormat="1" ht="23.25" customHeight="1">
      <c r="A52" s="24" t="s">
        <v>50</v>
      </c>
      <c r="C52" s="30"/>
      <c r="D52" s="30"/>
      <c r="E52" s="30"/>
      <c r="F52" s="30"/>
    </row>
    <row r="53" spans="1:6" s="25" customFormat="1" ht="23.25" customHeight="1">
      <c r="A53" s="24" t="s">
        <v>51</v>
      </c>
      <c r="C53" s="30"/>
      <c r="D53" s="30">
        <f>SUM(D42:D51)</f>
        <v>16646</v>
      </c>
      <c r="E53" s="30"/>
      <c r="F53" s="30">
        <f>SUM(F42:F51)</f>
        <v>3943</v>
      </c>
    </row>
    <row r="54" spans="1:6" s="25" customFormat="1" ht="23.25" customHeight="1">
      <c r="A54" s="24" t="s">
        <v>52</v>
      </c>
      <c r="C54" s="30"/>
      <c r="D54" s="30"/>
      <c r="E54" s="30"/>
      <c r="F54" s="30"/>
    </row>
    <row r="55" spans="1:6" s="25" customFormat="1" ht="23.25" customHeight="1">
      <c r="A55" s="24" t="s">
        <v>68</v>
      </c>
      <c r="C55" s="30"/>
      <c r="D55" s="30">
        <v>-8633</v>
      </c>
      <c r="E55" s="30"/>
      <c r="F55" s="30">
        <v>13015</v>
      </c>
    </row>
    <row r="56" spans="1:6" s="25" customFormat="1" ht="23.25" customHeight="1">
      <c r="A56" s="24" t="s">
        <v>53</v>
      </c>
      <c r="C56" s="30"/>
      <c r="D56" s="30">
        <v>14</v>
      </c>
      <c r="E56" s="30"/>
      <c r="F56" s="30">
        <v>58</v>
      </c>
    </row>
    <row r="57" spans="1:6" s="25" customFormat="1" ht="23.25" customHeight="1">
      <c r="A57" s="24" t="s">
        <v>98</v>
      </c>
      <c r="C57" s="30"/>
      <c r="D57" s="30">
        <v>-11239</v>
      </c>
      <c r="E57" s="30"/>
      <c r="F57" s="30">
        <v>-1746</v>
      </c>
    </row>
    <row r="58" spans="1:6" s="25" customFormat="1" ht="23.25" customHeight="1">
      <c r="A58" s="31" t="s">
        <v>130</v>
      </c>
      <c r="B58" s="33"/>
      <c r="C58" s="30"/>
      <c r="D58" s="30">
        <v>-3444</v>
      </c>
      <c r="E58" s="30"/>
      <c r="F58" s="30">
        <v>-403</v>
      </c>
    </row>
    <row r="59" spans="1:6" s="25" customFormat="1" ht="23.25" customHeight="1">
      <c r="A59" s="24" t="s">
        <v>54</v>
      </c>
      <c r="C59" s="30"/>
      <c r="D59" s="30"/>
      <c r="E59" s="30"/>
      <c r="F59" s="30"/>
    </row>
    <row r="60" spans="1:6" s="25" customFormat="1" ht="23.25" customHeight="1">
      <c r="A60" s="31" t="s">
        <v>69</v>
      </c>
      <c r="B60" s="22"/>
      <c r="C60" s="30"/>
      <c r="D60" s="30">
        <v>2413</v>
      </c>
      <c r="E60" s="30"/>
      <c r="F60" s="30">
        <v>-1190</v>
      </c>
    </row>
    <row r="61" spans="1:6" s="25" customFormat="1" ht="23.25" customHeight="1">
      <c r="A61" s="31" t="s">
        <v>88</v>
      </c>
      <c r="B61" s="22"/>
      <c r="C61" s="30"/>
      <c r="D61" s="32">
        <v>1527</v>
      </c>
      <c r="E61" s="30"/>
      <c r="F61" s="32">
        <v>-417</v>
      </c>
    </row>
    <row r="62" spans="1:6" s="25" customFormat="1" ht="23.25" customHeight="1">
      <c r="A62" s="31" t="s">
        <v>131</v>
      </c>
      <c r="B62" s="22"/>
      <c r="C62" s="30"/>
      <c r="D62" s="29">
        <f>SUM(D53:D61)</f>
        <v>-2716</v>
      </c>
      <c r="E62" s="29"/>
      <c r="F62" s="29">
        <f>SUM(F53:F61)</f>
        <v>13260</v>
      </c>
    </row>
    <row r="63" spans="1:6" s="25" customFormat="1" ht="23.25" customHeight="1">
      <c r="A63" s="31" t="s">
        <v>100</v>
      </c>
      <c r="B63" s="22"/>
      <c r="C63" s="30"/>
      <c r="D63" s="32">
        <v>-857</v>
      </c>
      <c r="E63" s="30"/>
      <c r="F63" s="32">
        <v>-989</v>
      </c>
    </row>
    <row r="64" spans="1:6" s="25" customFormat="1" ht="23.25" customHeight="1">
      <c r="A64" s="20" t="s">
        <v>132</v>
      </c>
      <c r="B64" s="33"/>
      <c r="C64" s="30"/>
      <c r="D64" s="32">
        <f>SUM(D62:D63)</f>
        <v>-3573</v>
      </c>
      <c r="E64" s="30"/>
      <c r="F64" s="32">
        <f>SUM(F62:F63)</f>
        <v>12271</v>
      </c>
    </row>
    <row r="65" spans="1:6" s="35" customFormat="1" ht="23.25" customHeight="1">
      <c r="A65" s="34"/>
      <c r="D65" s="36"/>
      <c r="E65" s="37"/>
      <c r="F65" s="36"/>
    </row>
    <row r="66" spans="1:6" s="35" customFormat="1" ht="23.25" customHeight="1">
      <c r="A66" s="38" t="s">
        <v>14</v>
      </c>
      <c r="B66" s="39"/>
    </row>
    <row r="67" spans="1:6" ht="23.25" customHeight="1">
      <c r="A67" s="1"/>
      <c r="B67" s="1"/>
      <c r="C67" s="1"/>
      <c r="D67" s="1"/>
      <c r="E67" s="1"/>
      <c r="F67" s="83" t="s">
        <v>78</v>
      </c>
    </row>
    <row r="68" spans="1:6" ht="23.25" customHeight="1">
      <c r="A68" s="1" t="s">
        <v>0</v>
      </c>
      <c r="B68" s="1"/>
      <c r="C68" s="1"/>
      <c r="D68" s="1"/>
      <c r="E68" s="1"/>
      <c r="F68" s="83"/>
    </row>
    <row r="69" spans="1:6" s="42" customFormat="1" ht="23.25" customHeight="1">
      <c r="A69" s="40" t="s">
        <v>55</v>
      </c>
      <c r="B69" s="41"/>
      <c r="C69" s="41"/>
      <c r="D69" s="41"/>
      <c r="E69" s="41"/>
      <c r="F69" s="41"/>
    </row>
    <row r="70" spans="1:6" s="96" customFormat="1" ht="23.25" customHeight="1">
      <c r="A70" s="13" t="s">
        <v>124</v>
      </c>
      <c r="B70" s="94"/>
      <c r="C70" s="95"/>
      <c r="D70" s="95"/>
      <c r="E70" s="95"/>
      <c r="F70" s="95"/>
    </row>
    <row r="71" spans="1:6" ht="23.25" customHeight="1">
      <c r="A71" s="1"/>
      <c r="B71" s="1"/>
      <c r="C71" s="1"/>
      <c r="D71" s="1"/>
      <c r="E71" s="1"/>
      <c r="F71" s="3" t="s">
        <v>75</v>
      </c>
    </row>
    <row r="72" spans="1:6" ht="23.25" customHeight="1">
      <c r="B72" s="1"/>
      <c r="D72" s="86">
        <v>2562</v>
      </c>
      <c r="E72" s="9"/>
      <c r="F72" s="86">
        <v>2561</v>
      </c>
    </row>
    <row r="73" spans="1:6" s="35" customFormat="1" ht="23.25" customHeight="1">
      <c r="A73" s="43" t="s">
        <v>56</v>
      </c>
      <c r="B73" s="44"/>
      <c r="D73" s="36"/>
      <c r="E73" s="37"/>
      <c r="F73" s="36"/>
    </row>
    <row r="74" spans="1:6" s="35" customFormat="1" ht="23.25" customHeight="1">
      <c r="A74" s="48" t="s">
        <v>57</v>
      </c>
      <c r="B74" s="49"/>
      <c r="C74" s="45"/>
      <c r="D74" s="45">
        <v>-14</v>
      </c>
      <c r="E74" s="45"/>
      <c r="F74" s="45">
        <v>-130</v>
      </c>
    </row>
    <row r="75" spans="1:6" s="35" customFormat="1" ht="23.25" customHeight="1">
      <c r="A75" s="48" t="s">
        <v>58</v>
      </c>
      <c r="B75" s="49"/>
      <c r="C75" s="45"/>
      <c r="D75" s="45">
        <v>-48</v>
      </c>
      <c r="E75" s="45"/>
      <c r="F75" s="45">
        <v>-225</v>
      </c>
    </row>
    <row r="76" spans="1:6" s="35" customFormat="1" ht="23.25" customHeight="1">
      <c r="A76" s="48" t="s">
        <v>34</v>
      </c>
      <c r="B76" s="49"/>
      <c r="C76" s="45"/>
      <c r="D76" s="45">
        <v>354</v>
      </c>
      <c r="E76" s="45"/>
      <c r="F76" s="45">
        <v>129</v>
      </c>
    </row>
    <row r="77" spans="1:6" s="35" customFormat="1" ht="23.25" customHeight="1">
      <c r="A77" s="43" t="s">
        <v>135</v>
      </c>
      <c r="C77" s="46"/>
      <c r="D77" s="50">
        <f>SUM(D74:D76)</f>
        <v>292</v>
      </c>
      <c r="E77" s="46"/>
      <c r="F77" s="50">
        <f>SUM(F74:F76)</f>
        <v>-226</v>
      </c>
    </row>
    <row r="78" spans="1:6" s="35" customFormat="1" ht="23.25" customHeight="1">
      <c r="A78" s="127" t="s">
        <v>133</v>
      </c>
      <c r="C78" s="46"/>
      <c r="D78" s="45"/>
      <c r="E78" s="46"/>
      <c r="F78" s="45"/>
    </row>
    <row r="79" spans="1:6" s="35" customFormat="1" ht="23.25" customHeight="1">
      <c r="A79" s="9" t="s">
        <v>120</v>
      </c>
      <c r="C79" s="46"/>
      <c r="D79" s="125">
        <v>-87</v>
      </c>
      <c r="E79" s="46"/>
      <c r="F79" s="125">
        <v>-81</v>
      </c>
    </row>
    <row r="80" spans="1:6" s="35" customFormat="1" ht="23.25" customHeight="1">
      <c r="A80" s="9" t="s">
        <v>111</v>
      </c>
      <c r="C80" s="46"/>
      <c r="D80" s="128">
        <v>-22</v>
      </c>
      <c r="E80" s="46"/>
      <c r="F80" s="128">
        <v>-27</v>
      </c>
    </row>
    <row r="81" spans="1:6" s="35" customFormat="1" ht="23.25" customHeight="1">
      <c r="A81" s="127" t="s">
        <v>112</v>
      </c>
      <c r="C81" s="46"/>
      <c r="D81" s="128">
        <f>SUM(D79:D80)</f>
        <v>-109</v>
      </c>
      <c r="E81" s="46"/>
      <c r="F81" s="128">
        <f>SUM(F79:F80)</f>
        <v>-108</v>
      </c>
    </row>
    <row r="82" spans="1:6" s="35" customFormat="1" ht="23.25" customHeight="1">
      <c r="A82" s="43" t="s">
        <v>134</v>
      </c>
      <c r="C82" s="46"/>
      <c r="D82" s="45">
        <f>SUM(D64+D77+D81)</f>
        <v>-3390</v>
      </c>
      <c r="E82" s="45">
        <f>E64+E77</f>
        <v>0</v>
      </c>
      <c r="F82" s="45">
        <f>SUM(F64+F77+F81)</f>
        <v>11937</v>
      </c>
    </row>
    <row r="83" spans="1:6" s="35" customFormat="1" ht="23.25" customHeight="1">
      <c r="A83" s="51" t="s">
        <v>80</v>
      </c>
      <c r="B83" s="42"/>
      <c r="C83" s="46"/>
      <c r="D83" s="52">
        <v>104739</v>
      </c>
      <c r="E83" s="46"/>
      <c r="F83" s="52">
        <v>100521</v>
      </c>
    </row>
    <row r="84" spans="1:6" s="35" customFormat="1" ht="23.25" customHeight="1" thickBot="1">
      <c r="A84" s="53" t="s">
        <v>81</v>
      </c>
      <c r="B84" s="39"/>
      <c r="C84" s="46"/>
      <c r="D84" s="54">
        <f>SUM(D82:D83)</f>
        <v>101349</v>
      </c>
      <c r="E84" s="46"/>
      <c r="F84" s="54">
        <f>SUM(F82:F83)</f>
        <v>112458</v>
      </c>
    </row>
    <row r="85" spans="1:6" s="35" customFormat="1" ht="23.25" customHeight="1" thickTop="1">
      <c r="A85" s="34"/>
      <c r="C85" s="47"/>
      <c r="D85" s="47">
        <f>SUM(D84-BS!D9)</f>
        <v>0</v>
      </c>
      <c r="E85" s="47"/>
      <c r="F85" s="47"/>
    </row>
    <row r="86" spans="1:6" s="35" customFormat="1" ht="23.25" customHeight="1">
      <c r="A86" s="116"/>
      <c r="C86" s="37"/>
    </row>
    <row r="87" spans="1:6" s="35" customFormat="1" ht="23.25" customHeight="1">
      <c r="A87" s="38" t="s">
        <v>14</v>
      </c>
      <c r="B87" s="39"/>
      <c r="C87" s="37"/>
    </row>
    <row r="88" spans="1:6" ht="23.25" customHeight="1"/>
    <row r="89" spans="1:6" ht="23.25" customHeight="1"/>
  </sheetData>
  <pageMargins left="0.98425196850393704" right="0.39370078740157483" top="0.78740157480314965" bottom="0.39370078740157483" header="0.19685039370078741" footer="0.19685039370078741"/>
  <pageSetup paperSize="9" scale="95" fitToHeight="4" orientation="portrait" r:id="rId1"/>
  <headerFooter alignWithMargins="0"/>
  <rowBreaks count="2" manualBreakCount="2">
    <brk id="34" max="7" man="1"/>
    <brk id="6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2"/>
  <sheetViews>
    <sheetView showGridLines="0" view="pageBreakPreview" topLeftCell="A7" zoomScaleNormal="100" zoomScaleSheetLayoutView="100" workbookViewId="0">
      <selection activeCell="I15" sqref="I15"/>
    </sheetView>
  </sheetViews>
  <sheetFormatPr defaultRowHeight="23.25"/>
  <cols>
    <col min="1" max="1" width="29.42578125" style="55" customWidth="1"/>
    <col min="2" max="2" width="3" style="55" customWidth="1"/>
    <col min="3" max="3" width="13.7109375" style="55" customWidth="1"/>
    <col min="4" max="4" width="1.7109375" style="55" customWidth="1"/>
    <col min="5" max="5" width="13.7109375" style="55" customWidth="1"/>
    <col min="6" max="6" width="1.7109375" style="55" customWidth="1"/>
    <col min="7" max="7" width="16.28515625" style="55" customWidth="1"/>
    <col min="8" max="8" width="1.7109375" style="55" customWidth="1"/>
    <col min="9" max="9" width="13.7109375" style="55" customWidth="1"/>
    <col min="10" max="10" width="1.7109375" style="55" customWidth="1"/>
    <col min="11" max="11" width="13.7109375" style="55" customWidth="1"/>
    <col min="12" max="256" width="9.140625" style="55"/>
    <col min="257" max="257" width="33.28515625" style="55" customWidth="1"/>
    <col min="258" max="258" width="3" style="55" customWidth="1"/>
    <col min="259" max="259" width="13.7109375" style="55" customWidth="1"/>
    <col min="260" max="260" width="1.7109375" style="55" customWidth="1"/>
    <col min="261" max="261" width="13.7109375" style="55" customWidth="1"/>
    <col min="262" max="262" width="1.7109375" style="55" customWidth="1"/>
    <col min="263" max="263" width="13.7109375" style="55" customWidth="1"/>
    <col min="264" max="264" width="1.7109375" style="55" customWidth="1"/>
    <col min="265" max="265" width="13.7109375" style="55" customWidth="1"/>
    <col min="266" max="266" width="1.7109375" style="55" customWidth="1"/>
    <col min="267" max="267" width="13.7109375" style="55" customWidth="1"/>
    <col min="268" max="512" width="9.140625" style="55"/>
    <col min="513" max="513" width="33.28515625" style="55" customWidth="1"/>
    <col min="514" max="514" width="3" style="55" customWidth="1"/>
    <col min="515" max="515" width="13.7109375" style="55" customWidth="1"/>
    <col min="516" max="516" width="1.7109375" style="55" customWidth="1"/>
    <col min="517" max="517" width="13.7109375" style="55" customWidth="1"/>
    <col min="518" max="518" width="1.7109375" style="55" customWidth="1"/>
    <col min="519" max="519" width="13.7109375" style="55" customWidth="1"/>
    <col min="520" max="520" width="1.7109375" style="55" customWidth="1"/>
    <col min="521" max="521" width="13.7109375" style="55" customWidth="1"/>
    <col min="522" max="522" width="1.7109375" style="55" customWidth="1"/>
    <col min="523" max="523" width="13.7109375" style="55" customWidth="1"/>
    <col min="524" max="768" width="9.140625" style="55"/>
    <col min="769" max="769" width="33.28515625" style="55" customWidth="1"/>
    <col min="770" max="770" width="3" style="55" customWidth="1"/>
    <col min="771" max="771" width="13.7109375" style="55" customWidth="1"/>
    <col min="772" max="772" width="1.7109375" style="55" customWidth="1"/>
    <col min="773" max="773" width="13.7109375" style="55" customWidth="1"/>
    <col min="774" max="774" width="1.7109375" style="55" customWidth="1"/>
    <col min="775" max="775" width="13.7109375" style="55" customWidth="1"/>
    <col min="776" max="776" width="1.7109375" style="55" customWidth="1"/>
    <col min="777" max="777" width="13.7109375" style="55" customWidth="1"/>
    <col min="778" max="778" width="1.7109375" style="55" customWidth="1"/>
    <col min="779" max="779" width="13.7109375" style="55" customWidth="1"/>
    <col min="780" max="1024" width="9.140625" style="55"/>
    <col min="1025" max="1025" width="33.28515625" style="55" customWidth="1"/>
    <col min="1026" max="1026" width="3" style="55" customWidth="1"/>
    <col min="1027" max="1027" width="13.7109375" style="55" customWidth="1"/>
    <col min="1028" max="1028" width="1.7109375" style="55" customWidth="1"/>
    <col min="1029" max="1029" width="13.7109375" style="55" customWidth="1"/>
    <col min="1030" max="1030" width="1.7109375" style="55" customWidth="1"/>
    <col min="1031" max="1031" width="13.7109375" style="55" customWidth="1"/>
    <col min="1032" max="1032" width="1.7109375" style="55" customWidth="1"/>
    <col min="1033" max="1033" width="13.7109375" style="55" customWidth="1"/>
    <col min="1034" max="1034" width="1.7109375" style="55" customWidth="1"/>
    <col min="1035" max="1035" width="13.7109375" style="55" customWidth="1"/>
    <col min="1036" max="1280" width="9.140625" style="55"/>
    <col min="1281" max="1281" width="33.28515625" style="55" customWidth="1"/>
    <col min="1282" max="1282" width="3" style="55" customWidth="1"/>
    <col min="1283" max="1283" width="13.7109375" style="55" customWidth="1"/>
    <col min="1284" max="1284" width="1.7109375" style="55" customWidth="1"/>
    <col min="1285" max="1285" width="13.7109375" style="55" customWidth="1"/>
    <col min="1286" max="1286" width="1.7109375" style="55" customWidth="1"/>
    <col min="1287" max="1287" width="13.7109375" style="55" customWidth="1"/>
    <col min="1288" max="1288" width="1.7109375" style="55" customWidth="1"/>
    <col min="1289" max="1289" width="13.7109375" style="55" customWidth="1"/>
    <col min="1290" max="1290" width="1.7109375" style="55" customWidth="1"/>
    <col min="1291" max="1291" width="13.7109375" style="55" customWidth="1"/>
    <col min="1292" max="1536" width="9.140625" style="55"/>
    <col min="1537" max="1537" width="33.28515625" style="55" customWidth="1"/>
    <col min="1538" max="1538" width="3" style="55" customWidth="1"/>
    <col min="1539" max="1539" width="13.7109375" style="55" customWidth="1"/>
    <col min="1540" max="1540" width="1.7109375" style="55" customWidth="1"/>
    <col min="1541" max="1541" width="13.7109375" style="55" customWidth="1"/>
    <col min="1542" max="1542" width="1.7109375" style="55" customWidth="1"/>
    <col min="1543" max="1543" width="13.7109375" style="55" customWidth="1"/>
    <col min="1544" max="1544" width="1.7109375" style="55" customWidth="1"/>
    <col min="1545" max="1545" width="13.7109375" style="55" customWidth="1"/>
    <col min="1546" max="1546" width="1.7109375" style="55" customWidth="1"/>
    <col min="1547" max="1547" width="13.7109375" style="55" customWidth="1"/>
    <col min="1548" max="1792" width="9.140625" style="55"/>
    <col min="1793" max="1793" width="33.28515625" style="55" customWidth="1"/>
    <col min="1794" max="1794" width="3" style="55" customWidth="1"/>
    <col min="1795" max="1795" width="13.7109375" style="55" customWidth="1"/>
    <col min="1796" max="1796" width="1.7109375" style="55" customWidth="1"/>
    <col min="1797" max="1797" width="13.7109375" style="55" customWidth="1"/>
    <col min="1798" max="1798" width="1.7109375" style="55" customWidth="1"/>
    <col min="1799" max="1799" width="13.7109375" style="55" customWidth="1"/>
    <col min="1800" max="1800" width="1.7109375" style="55" customWidth="1"/>
    <col min="1801" max="1801" width="13.7109375" style="55" customWidth="1"/>
    <col min="1802" max="1802" width="1.7109375" style="55" customWidth="1"/>
    <col min="1803" max="1803" width="13.7109375" style="55" customWidth="1"/>
    <col min="1804" max="2048" width="9.140625" style="55"/>
    <col min="2049" max="2049" width="33.28515625" style="55" customWidth="1"/>
    <col min="2050" max="2050" width="3" style="55" customWidth="1"/>
    <col min="2051" max="2051" width="13.7109375" style="55" customWidth="1"/>
    <col min="2052" max="2052" width="1.7109375" style="55" customWidth="1"/>
    <col min="2053" max="2053" width="13.7109375" style="55" customWidth="1"/>
    <col min="2054" max="2054" width="1.7109375" style="55" customWidth="1"/>
    <col min="2055" max="2055" width="13.7109375" style="55" customWidth="1"/>
    <col min="2056" max="2056" width="1.7109375" style="55" customWidth="1"/>
    <col min="2057" max="2057" width="13.7109375" style="55" customWidth="1"/>
    <col min="2058" max="2058" width="1.7109375" style="55" customWidth="1"/>
    <col min="2059" max="2059" width="13.7109375" style="55" customWidth="1"/>
    <col min="2060" max="2304" width="9.140625" style="55"/>
    <col min="2305" max="2305" width="33.28515625" style="55" customWidth="1"/>
    <col min="2306" max="2306" width="3" style="55" customWidth="1"/>
    <col min="2307" max="2307" width="13.7109375" style="55" customWidth="1"/>
    <col min="2308" max="2308" width="1.7109375" style="55" customWidth="1"/>
    <col min="2309" max="2309" width="13.7109375" style="55" customWidth="1"/>
    <col min="2310" max="2310" width="1.7109375" style="55" customWidth="1"/>
    <col min="2311" max="2311" width="13.7109375" style="55" customWidth="1"/>
    <col min="2312" max="2312" width="1.7109375" style="55" customWidth="1"/>
    <col min="2313" max="2313" width="13.7109375" style="55" customWidth="1"/>
    <col min="2314" max="2314" width="1.7109375" style="55" customWidth="1"/>
    <col min="2315" max="2315" width="13.7109375" style="55" customWidth="1"/>
    <col min="2316" max="2560" width="9.140625" style="55"/>
    <col min="2561" max="2561" width="33.28515625" style="55" customWidth="1"/>
    <col min="2562" max="2562" width="3" style="55" customWidth="1"/>
    <col min="2563" max="2563" width="13.7109375" style="55" customWidth="1"/>
    <col min="2564" max="2564" width="1.7109375" style="55" customWidth="1"/>
    <col min="2565" max="2565" width="13.7109375" style="55" customWidth="1"/>
    <col min="2566" max="2566" width="1.7109375" style="55" customWidth="1"/>
    <col min="2567" max="2567" width="13.7109375" style="55" customWidth="1"/>
    <col min="2568" max="2568" width="1.7109375" style="55" customWidth="1"/>
    <col min="2569" max="2569" width="13.7109375" style="55" customWidth="1"/>
    <col min="2570" max="2570" width="1.7109375" style="55" customWidth="1"/>
    <col min="2571" max="2571" width="13.7109375" style="55" customWidth="1"/>
    <col min="2572" max="2816" width="9.140625" style="55"/>
    <col min="2817" max="2817" width="33.28515625" style="55" customWidth="1"/>
    <col min="2818" max="2818" width="3" style="55" customWidth="1"/>
    <col min="2819" max="2819" width="13.7109375" style="55" customWidth="1"/>
    <col min="2820" max="2820" width="1.7109375" style="55" customWidth="1"/>
    <col min="2821" max="2821" width="13.7109375" style="55" customWidth="1"/>
    <col min="2822" max="2822" width="1.7109375" style="55" customWidth="1"/>
    <col min="2823" max="2823" width="13.7109375" style="55" customWidth="1"/>
    <col min="2824" max="2824" width="1.7109375" style="55" customWidth="1"/>
    <col min="2825" max="2825" width="13.7109375" style="55" customWidth="1"/>
    <col min="2826" max="2826" width="1.7109375" style="55" customWidth="1"/>
    <col min="2827" max="2827" width="13.7109375" style="55" customWidth="1"/>
    <col min="2828" max="3072" width="9.140625" style="55"/>
    <col min="3073" max="3073" width="33.28515625" style="55" customWidth="1"/>
    <col min="3074" max="3074" width="3" style="55" customWidth="1"/>
    <col min="3075" max="3075" width="13.7109375" style="55" customWidth="1"/>
    <col min="3076" max="3076" width="1.7109375" style="55" customWidth="1"/>
    <col min="3077" max="3077" width="13.7109375" style="55" customWidth="1"/>
    <col min="3078" max="3078" width="1.7109375" style="55" customWidth="1"/>
    <col min="3079" max="3079" width="13.7109375" style="55" customWidth="1"/>
    <col min="3080" max="3080" width="1.7109375" style="55" customWidth="1"/>
    <col min="3081" max="3081" width="13.7109375" style="55" customWidth="1"/>
    <col min="3082" max="3082" width="1.7109375" style="55" customWidth="1"/>
    <col min="3083" max="3083" width="13.7109375" style="55" customWidth="1"/>
    <col min="3084" max="3328" width="9.140625" style="55"/>
    <col min="3329" max="3329" width="33.28515625" style="55" customWidth="1"/>
    <col min="3330" max="3330" width="3" style="55" customWidth="1"/>
    <col min="3331" max="3331" width="13.7109375" style="55" customWidth="1"/>
    <col min="3332" max="3332" width="1.7109375" style="55" customWidth="1"/>
    <col min="3333" max="3333" width="13.7109375" style="55" customWidth="1"/>
    <col min="3334" max="3334" width="1.7109375" style="55" customWidth="1"/>
    <col min="3335" max="3335" width="13.7109375" style="55" customWidth="1"/>
    <col min="3336" max="3336" width="1.7109375" style="55" customWidth="1"/>
    <col min="3337" max="3337" width="13.7109375" style="55" customWidth="1"/>
    <col min="3338" max="3338" width="1.7109375" style="55" customWidth="1"/>
    <col min="3339" max="3339" width="13.7109375" style="55" customWidth="1"/>
    <col min="3340" max="3584" width="9.140625" style="55"/>
    <col min="3585" max="3585" width="33.28515625" style="55" customWidth="1"/>
    <col min="3586" max="3586" width="3" style="55" customWidth="1"/>
    <col min="3587" max="3587" width="13.7109375" style="55" customWidth="1"/>
    <col min="3588" max="3588" width="1.7109375" style="55" customWidth="1"/>
    <col min="3589" max="3589" width="13.7109375" style="55" customWidth="1"/>
    <col min="3590" max="3590" width="1.7109375" style="55" customWidth="1"/>
    <col min="3591" max="3591" width="13.7109375" style="55" customWidth="1"/>
    <col min="3592" max="3592" width="1.7109375" style="55" customWidth="1"/>
    <col min="3593" max="3593" width="13.7109375" style="55" customWidth="1"/>
    <col min="3594" max="3594" width="1.7109375" style="55" customWidth="1"/>
    <col min="3595" max="3595" width="13.7109375" style="55" customWidth="1"/>
    <col min="3596" max="3840" width="9.140625" style="55"/>
    <col min="3841" max="3841" width="33.28515625" style="55" customWidth="1"/>
    <col min="3842" max="3842" width="3" style="55" customWidth="1"/>
    <col min="3843" max="3843" width="13.7109375" style="55" customWidth="1"/>
    <col min="3844" max="3844" width="1.7109375" style="55" customWidth="1"/>
    <col min="3845" max="3845" width="13.7109375" style="55" customWidth="1"/>
    <col min="3846" max="3846" width="1.7109375" style="55" customWidth="1"/>
    <col min="3847" max="3847" width="13.7109375" style="55" customWidth="1"/>
    <col min="3848" max="3848" width="1.7109375" style="55" customWidth="1"/>
    <col min="3849" max="3849" width="13.7109375" style="55" customWidth="1"/>
    <col min="3850" max="3850" width="1.7109375" style="55" customWidth="1"/>
    <col min="3851" max="3851" width="13.7109375" style="55" customWidth="1"/>
    <col min="3852" max="4096" width="9.140625" style="55"/>
    <col min="4097" max="4097" width="33.28515625" style="55" customWidth="1"/>
    <col min="4098" max="4098" width="3" style="55" customWidth="1"/>
    <col min="4099" max="4099" width="13.7109375" style="55" customWidth="1"/>
    <col min="4100" max="4100" width="1.7109375" style="55" customWidth="1"/>
    <col min="4101" max="4101" width="13.7109375" style="55" customWidth="1"/>
    <col min="4102" max="4102" width="1.7109375" style="55" customWidth="1"/>
    <col min="4103" max="4103" width="13.7109375" style="55" customWidth="1"/>
    <col min="4104" max="4104" width="1.7109375" style="55" customWidth="1"/>
    <col min="4105" max="4105" width="13.7109375" style="55" customWidth="1"/>
    <col min="4106" max="4106" width="1.7109375" style="55" customWidth="1"/>
    <col min="4107" max="4107" width="13.7109375" style="55" customWidth="1"/>
    <col min="4108" max="4352" width="9.140625" style="55"/>
    <col min="4353" max="4353" width="33.28515625" style="55" customWidth="1"/>
    <col min="4354" max="4354" width="3" style="55" customWidth="1"/>
    <col min="4355" max="4355" width="13.7109375" style="55" customWidth="1"/>
    <col min="4356" max="4356" width="1.7109375" style="55" customWidth="1"/>
    <col min="4357" max="4357" width="13.7109375" style="55" customWidth="1"/>
    <col min="4358" max="4358" width="1.7109375" style="55" customWidth="1"/>
    <col min="4359" max="4359" width="13.7109375" style="55" customWidth="1"/>
    <col min="4360" max="4360" width="1.7109375" style="55" customWidth="1"/>
    <col min="4361" max="4361" width="13.7109375" style="55" customWidth="1"/>
    <col min="4362" max="4362" width="1.7109375" style="55" customWidth="1"/>
    <col min="4363" max="4363" width="13.7109375" style="55" customWidth="1"/>
    <col min="4364" max="4608" width="9.140625" style="55"/>
    <col min="4609" max="4609" width="33.28515625" style="55" customWidth="1"/>
    <col min="4610" max="4610" width="3" style="55" customWidth="1"/>
    <col min="4611" max="4611" width="13.7109375" style="55" customWidth="1"/>
    <col min="4612" max="4612" width="1.7109375" style="55" customWidth="1"/>
    <col min="4613" max="4613" width="13.7109375" style="55" customWidth="1"/>
    <col min="4614" max="4614" width="1.7109375" style="55" customWidth="1"/>
    <col min="4615" max="4615" width="13.7109375" style="55" customWidth="1"/>
    <col min="4616" max="4616" width="1.7109375" style="55" customWidth="1"/>
    <col min="4617" max="4617" width="13.7109375" style="55" customWidth="1"/>
    <col min="4618" max="4618" width="1.7109375" style="55" customWidth="1"/>
    <col min="4619" max="4619" width="13.7109375" style="55" customWidth="1"/>
    <col min="4620" max="4864" width="9.140625" style="55"/>
    <col min="4865" max="4865" width="33.28515625" style="55" customWidth="1"/>
    <col min="4866" max="4866" width="3" style="55" customWidth="1"/>
    <col min="4867" max="4867" width="13.7109375" style="55" customWidth="1"/>
    <col min="4868" max="4868" width="1.7109375" style="55" customWidth="1"/>
    <col min="4869" max="4869" width="13.7109375" style="55" customWidth="1"/>
    <col min="4870" max="4870" width="1.7109375" style="55" customWidth="1"/>
    <col min="4871" max="4871" width="13.7109375" style="55" customWidth="1"/>
    <col min="4872" max="4872" width="1.7109375" style="55" customWidth="1"/>
    <col min="4873" max="4873" width="13.7109375" style="55" customWidth="1"/>
    <col min="4874" max="4874" width="1.7109375" style="55" customWidth="1"/>
    <col min="4875" max="4875" width="13.7109375" style="55" customWidth="1"/>
    <col min="4876" max="5120" width="9.140625" style="55"/>
    <col min="5121" max="5121" width="33.28515625" style="55" customWidth="1"/>
    <col min="5122" max="5122" width="3" style="55" customWidth="1"/>
    <col min="5123" max="5123" width="13.7109375" style="55" customWidth="1"/>
    <col min="5124" max="5124" width="1.7109375" style="55" customWidth="1"/>
    <col min="5125" max="5125" width="13.7109375" style="55" customWidth="1"/>
    <col min="5126" max="5126" width="1.7109375" style="55" customWidth="1"/>
    <col min="5127" max="5127" width="13.7109375" style="55" customWidth="1"/>
    <col min="5128" max="5128" width="1.7109375" style="55" customWidth="1"/>
    <col min="5129" max="5129" width="13.7109375" style="55" customWidth="1"/>
    <col min="5130" max="5130" width="1.7109375" style="55" customWidth="1"/>
    <col min="5131" max="5131" width="13.7109375" style="55" customWidth="1"/>
    <col min="5132" max="5376" width="9.140625" style="55"/>
    <col min="5377" max="5377" width="33.28515625" style="55" customWidth="1"/>
    <col min="5378" max="5378" width="3" style="55" customWidth="1"/>
    <col min="5379" max="5379" width="13.7109375" style="55" customWidth="1"/>
    <col min="5380" max="5380" width="1.7109375" style="55" customWidth="1"/>
    <col min="5381" max="5381" width="13.7109375" style="55" customWidth="1"/>
    <col min="5382" max="5382" width="1.7109375" style="55" customWidth="1"/>
    <col min="5383" max="5383" width="13.7109375" style="55" customWidth="1"/>
    <col min="5384" max="5384" width="1.7109375" style="55" customWidth="1"/>
    <col min="5385" max="5385" width="13.7109375" style="55" customWidth="1"/>
    <col min="5386" max="5386" width="1.7109375" style="55" customWidth="1"/>
    <col min="5387" max="5387" width="13.7109375" style="55" customWidth="1"/>
    <col min="5388" max="5632" width="9.140625" style="55"/>
    <col min="5633" max="5633" width="33.28515625" style="55" customWidth="1"/>
    <col min="5634" max="5634" width="3" style="55" customWidth="1"/>
    <col min="5635" max="5635" width="13.7109375" style="55" customWidth="1"/>
    <col min="5636" max="5636" width="1.7109375" style="55" customWidth="1"/>
    <col min="5637" max="5637" width="13.7109375" style="55" customWidth="1"/>
    <col min="5638" max="5638" width="1.7109375" style="55" customWidth="1"/>
    <col min="5639" max="5639" width="13.7109375" style="55" customWidth="1"/>
    <col min="5640" max="5640" width="1.7109375" style="55" customWidth="1"/>
    <col min="5641" max="5641" width="13.7109375" style="55" customWidth="1"/>
    <col min="5642" max="5642" width="1.7109375" style="55" customWidth="1"/>
    <col min="5643" max="5643" width="13.7109375" style="55" customWidth="1"/>
    <col min="5644" max="5888" width="9.140625" style="55"/>
    <col min="5889" max="5889" width="33.28515625" style="55" customWidth="1"/>
    <col min="5890" max="5890" width="3" style="55" customWidth="1"/>
    <col min="5891" max="5891" width="13.7109375" style="55" customWidth="1"/>
    <col min="5892" max="5892" width="1.7109375" style="55" customWidth="1"/>
    <col min="5893" max="5893" width="13.7109375" style="55" customWidth="1"/>
    <col min="5894" max="5894" width="1.7109375" style="55" customWidth="1"/>
    <col min="5895" max="5895" width="13.7109375" style="55" customWidth="1"/>
    <col min="5896" max="5896" width="1.7109375" style="55" customWidth="1"/>
    <col min="5897" max="5897" width="13.7109375" style="55" customWidth="1"/>
    <col min="5898" max="5898" width="1.7109375" style="55" customWidth="1"/>
    <col min="5899" max="5899" width="13.7109375" style="55" customWidth="1"/>
    <col min="5900" max="6144" width="9.140625" style="55"/>
    <col min="6145" max="6145" width="33.28515625" style="55" customWidth="1"/>
    <col min="6146" max="6146" width="3" style="55" customWidth="1"/>
    <col min="6147" max="6147" width="13.7109375" style="55" customWidth="1"/>
    <col min="6148" max="6148" width="1.7109375" style="55" customWidth="1"/>
    <col min="6149" max="6149" width="13.7109375" style="55" customWidth="1"/>
    <col min="6150" max="6150" width="1.7109375" style="55" customWidth="1"/>
    <col min="6151" max="6151" width="13.7109375" style="55" customWidth="1"/>
    <col min="6152" max="6152" width="1.7109375" style="55" customWidth="1"/>
    <col min="6153" max="6153" width="13.7109375" style="55" customWidth="1"/>
    <col min="6154" max="6154" width="1.7109375" style="55" customWidth="1"/>
    <col min="6155" max="6155" width="13.7109375" style="55" customWidth="1"/>
    <col min="6156" max="6400" width="9.140625" style="55"/>
    <col min="6401" max="6401" width="33.28515625" style="55" customWidth="1"/>
    <col min="6402" max="6402" width="3" style="55" customWidth="1"/>
    <col min="6403" max="6403" width="13.7109375" style="55" customWidth="1"/>
    <col min="6404" max="6404" width="1.7109375" style="55" customWidth="1"/>
    <col min="6405" max="6405" width="13.7109375" style="55" customWidth="1"/>
    <col min="6406" max="6406" width="1.7109375" style="55" customWidth="1"/>
    <col min="6407" max="6407" width="13.7109375" style="55" customWidth="1"/>
    <col min="6408" max="6408" width="1.7109375" style="55" customWidth="1"/>
    <col min="6409" max="6409" width="13.7109375" style="55" customWidth="1"/>
    <col min="6410" max="6410" width="1.7109375" style="55" customWidth="1"/>
    <col min="6411" max="6411" width="13.7109375" style="55" customWidth="1"/>
    <col min="6412" max="6656" width="9.140625" style="55"/>
    <col min="6657" max="6657" width="33.28515625" style="55" customWidth="1"/>
    <col min="6658" max="6658" width="3" style="55" customWidth="1"/>
    <col min="6659" max="6659" width="13.7109375" style="55" customWidth="1"/>
    <col min="6660" max="6660" width="1.7109375" style="55" customWidth="1"/>
    <col min="6661" max="6661" width="13.7109375" style="55" customWidth="1"/>
    <col min="6662" max="6662" width="1.7109375" style="55" customWidth="1"/>
    <col min="6663" max="6663" width="13.7109375" style="55" customWidth="1"/>
    <col min="6664" max="6664" width="1.7109375" style="55" customWidth="1"/>
    <col min="6665" max="6665" width="13.7109375" style="55" customWidth="1"/>
    <col min="6666" max="6666" width="1.7109375" style="55" customWidth="1"/>
    <col min="6667" max="6667" width="13.7109375" style="55" customWidth="1"/>
    <col min="6668" max="6912" width="9.140625" style="55"/>
    <col min="6913" max="6913" width="33.28515625" style="55" customWidth="1"/>
    <col min="6914" max="6914" width="3" style="55" customWidth="1"/>
    <col min="6915" max="6915" width="13.7109375" style="55" customWidth="1"/>
    <col min="6916" max="6916" width="1.7109375" style="55" customWidth="1"/>
    <col min="6917" max="6917" width="13.7109375" style="55" customWidth="1"/>
    <col min="6918" max="6918" width="1.7109375" style="55" customWidth="1"/>
    <col min="6919" max="6919" width="13.7109375" style="55" customWidth="1"/>
    <col min="6920" max="6920" width="1.7109375" style="55" customWidth="1"/>
    <col min="6921" max="6921" width="13.7109375" style="55" customWidth="1"/>
    <col min="6922" max="6922" width="1.7109375" style="55" customWidth="1"/>
    <col min="6923" max="6923" width="13.7109375" style="55" customWidth="1"/>
    <col min="6924" max="7168" width="9.140625" style="55"/>
    <col min="7169" max="7169" width="33.28515625" style="55" customWidth="1"/>
    <col min="7170" max="7170" width="3" style="55" customWidth="1"/>
    <col min="7171" max="7171" width="13.7109375" style="55" customWidth="1"/>
    <col min="7172" max="7172" width="1.7109375" style="55" customWidth="1"/>
    <col min="7173" max="7173" width="13.7109375" style="55" customWidth="1"/>
    <col min="7174" max="7174" width="1.7109375" style="55" customWidth="1"/>
    <col min="7175" max="7175" width="13.7109375" style="55" customWidth="1"/>
    <col min="7176" max="7176" width="1.7109375" style="55" customWidth="1"/>
    <col min="7177" max="7177" width="13.7109375" style="55" customWidth="1"/>
    <col min="7178" max="7178" width="1.7109375" style="55" customWidth="1"/>
    <col min="7179" max="7179" width="13.7109375" style="55" customWidth="1"/>
    <col min="7180" max="7424" width="9.140625" style="55"/>
    <col min="7425" max="7425" width="33.28515625" style="55" customWidth="1"/>
    <col min="7426" max="7426" width="3" style="55" customWidth="1"/>
    <col min="7427" max="7427" width="13.7109375" style="55" customWidth="1"/>
    <col min="7428" max="7428" width="1.7109375" style="55" customWidth="1"/>
    <col min="7429" max="7429" width="13.7109375" style="55" customWidth="1"/>
    <col min="7430" max="7430" width="1.7109375" style="55" customWidth="1"/>
    <col min="7431" max="7431" width="13.7109375" style="55" customWidth="1"/>
    <col min="7432" max="7432" width="1.7109375" style="55" customWidth="1"/>
    <col min="7433" max="7433" width="13.7109375" style="55" customWidth="1"/>
    <col min="7434" max="7434" width="1.7109375" style="55" customWidth="1"/>
    <col min="7435" max="7435" width="13.7109375" style="55" customWidth="1"/>
    <col min="7436" max="7680" width="9.140625" style="55"/>
    <col min="7681" max="7681" width="33.28515625" style="55" customWidth="1"/>
    <col min="7682" max="7682" width="3" style="55" customWidth="1"/>
    <col min="7683" max="7683" width="13.7109375" style="55" customWidth="1"/>
    <col min="7684" max="7684" width="1.7109375" style="55" customWidth="1"/>
    <col min="7685" max="7685" width="13.7109375" style="55" customWidth="1"/>
    <col min="7686" max="7686" width="1.7109375" style="55" customWidth="1"/>
    <col min="7687" max="7687" width="13.7109375" style="55" customWidth="1"/>
    <col min="7688" max="7688" width="1.7109375" style="55" customWidth="1"/>
    <col min="7689" max="7689" width="13.7109375" style="55" customWidth="1"/>
    <col min="7690" max="7690" width="1.7109375" style="55" customWidth="1"/>
    <col min="7691" max="7691" width="13.7109375" style="55" customWidth="1"/>
    <col min="7692" max="7936" width="9.140625" style="55"/>
    <col min="7937" max="7937" width="33.28515625" style="55" customWidth="1"/>
    <col min="7938" max="7938" width="3" style="55" customWidth="1"/>
    <col min="7939" max="7939" width="13.7109375" style="55" customWidth="1"/>
    <col min="7940" max="7940" width="1.7109375" style="55" customWidth="1"/>
    <col min="7941" max="7941" width="13.7109375" style="55" customWidth="1"/>
    <col min="7942" max="7942" width="1.7109375" style="55" customWidth="1"/>
    <col min="7943" max="7943" width="13.7109375" style="55" customWidth="1"/>
    <col min="7944" max="7944" width="1.7109375" style="55" customWidth="1"/>
    <col min="7945" max="7945" width="13.7109375" style="55" customWidth="1"/>
    <col min="7946" max="7946" width="1.7109375" style="55" customWidth="1"/>
    <col min="7947" max="7947" width="13.7109375" style="55" customWidth="1"/>
    <col min="7948" max="8192" width="9.140625" style="55"/>
    <col min="8193" max="8193" width="33.28515625" style="55" customWidth="1"/>
    <col min="8194" max="8194" width="3" style="55" customWidth="1"/>
    <col min="8195" max="8195" width="13.7109375" style="55" customWidth="1"/>
    <col min="8196" max="8196" width="1.7109375" style="55" customWidth="1"/>
    <col min="8197" max="8197" width="13.7109375" style="55" customWidth="1"/>
    <col min="8198" max="8198" width="1.7109375" style="55" customWidth="1"/>
    <col min="8199" max="8199" width="13.7109375" style="55" customWidth="1"/>
    <col min="8200" max="8200" width="1.7109375" style="55" customWidth="1"/>
    <col min="8201" max="8201" width="13.7109375" style="55" customWidth="1"/>
    <col min="8202" max="8202" width="1.7109375" style="55" customWidth="1"/>
    <col min="8203" max="8203" width="13.7109375" style="55" customWidth="1"/>
    <col min="8204" max="8448" width="9.140625" style="55"/>
    <col min="8449" max="8449" width="33.28515625" style="55" customWidth="1"/>
    <col min="8450" max="8450" width="3" style="55" customWidth="1"/>
    <col min="8451" max="8451" width="13.7109375" style="55" customWidth="1"/>
    <col min="8452" max="8452" width="1.7109375" style="55" customWidth="1"/>
    <col min="8453" max="8453" width="13.7109375" style="55" customWidth="1"/>
    <col min="8454" max="8454" width="1.7109375" style="55" customWidth="1"/>
    <col min="8455" max="8455" width="13.7109375" style="55" customWidth="1"/>
    <col min="8456" max="8456" width="1.7109375" style="55" customWidth="1"/>
    <col min="8457" max="8457" width="13.7109375" style="55" customWidth="1"/>
    <col min="8458" max="8458" width="1.7109375" style="55" customWidth="1"/>
    <col min="8459" max="8459" width="13.7109375" style="55" customWidth="1"/>
    <col min="8460" max="8704" width="9.140625" style="55"/>
    <col min="8705" max="8705" width="33.28515625" style="55" customWidth="1"/>
    <col min="8706" max="8706" width="3" style="55" customWidth="1"/>
    <col min="8707" max="8707" width="13.7109375" style="55" customWidth="1"/>
    <col min="8708" max="8708" width="1.7109375" style="55" customWidth="1"/>
    <col min="8709" max="8709" width="13.7109375" style="55" customWidth="1"/>
    <col min="8710" max="8710" width="1.7109375" style="55" customWidth="1"/>
    <col min="8711" max="8711" width="13.7109375" style="55" customWidth="1"/>
    <col min="8712" max="8712" width="1.7109375" style="55" customWidth="1"/>
    <col min="8713" max="8713" width="13.7109375" style="55" customWidth="1"/>
    <col min="8714" max="8714" width="1.7109375" style="55" customWidth="1"/>
    <col min="8715" max="8715" width="13.7109375" style="55" customWidth="1"/>
    <col min="8716" max="8960" width="9.140625" style="55"/>
    <col min="8961" max="8961" width="33.28515625" style="55" customWidth="1"/>
    <col min="8962" max="8962" width="3" style="55" customWidth="1"/>
    <col min="8963" max="8963" width="13.7109375" style="55" customWidth="1"/>
    <col min="8964" max="8964" width="1.7109375" style="55" customWidth="1"/>
    <col min="8965" max="8965" width="13.7109375" style="55" customWidth="1"/>
    <col min="8966" max="8966" width="1.7109375" style="55" customWidth="1"/>
    <col min="8967" max="8967" width="13.7109375" style="55" customWidth="1"/>
    <col min="8968" max="8968" width="1.7109375" style="55" customWidth="1"/>
    <col min="8969" max="8969" width="13.7109375" style="55" customWidth="1"/>
    <col min="8970" max="8970" width="1.7109375" style="55" customWidth="1"/>
    <col min="8971" max="8971" width="13.7109375" style="55" customWidth="1"/>
    <col min="8972" max="9216" width="9.140625" style="55"/>
    <col min="9217" max="9217" width="33.28515625" style="55" customWidth="1"/>
    <col min="9218" max="9218" width="3" style="55" customWidth="1"/>
    <col min="9219" max="9219" width="13.7109375" style="55" customWidth="1"/>
    <col min="9220" max="9220" width="1.7109375" style="55" customWidth="1"/>
    <col min="9221" max="9221" width="13.7109375" style="55" customWidth="1"/>
    <col min="9222" max="9222" width="1.7109375" style="55" customWidth="1"/>
    <col min="9223" max="9223" width="13.7109375" style="55" customWidth="1"/>
    <col min="9224" max="9224" width="1.7109375" style="55" customWidth="1"/>
    <col min="9225" max="9225" width="13.7109375" style="55" customWidth="1"/>
    <col min="9226" max="9226" width="1.7109375" style="55" customWidth="1"/>
    <col min="9227" max="9227" width="13.7109375" style="55" customWidth="1"/>
    <col min="9228" max="9472" width="9.140625" style="55"/>
    <col min="9473" max="9473" width="33.28515625" style="55" customWidth="1"/>
    <col min="9474" max="9474" width="3" style="55" customWidth="1"/>
    <col min="9475" max="9475" width="13.7109375" style="55" customWidth="1"/>
    <col min="9476" max="9476" width="1.7109375" style="55" customWidth="1"/>
    <col min="9477" max="9477" width="13.7109375" style="55" customWidth="1"/>
    <col min="9478" max="9478" width="1.7109375" style="55" customWidth="1"/>
    <col min="9479" max="9479" width="13.7109375" style="55" customWidth="1"/>
    <col min="9480" max="9480" width="1.7109375" style="55" customWidth="1"/>
    <col min="9481" max="9481" width="13.7109375" style="55" customWidth="1"/>
    <col min="9482" max="9482" width="1.7109375" style="55" customWidth="1"/>
    <col min="9483" max="9483" width="13.7109375" style="55" customWidth="1"/>
    <col min="9484" max="9728" width="9.140625" style="55"/>
    <col min="9729" max="9729" width="33.28515625" style="55" customWidth="1"/>
    <col min="9730" max="9730" width="3" style="55" customWidth="1"/>
    <col min="9731" max="9731" width="13.7109375" style="55" customWidth="1"/>
    <col min="9732" max="9732" width="1.7109375" style="55" customWidth="1"/>
    <col min="9733" max="9733" width="13.7109375" style="55" customWidth="1"/>
    <col min="9734" max="9734" width="1.7109375" style="55" customWidth="1"/>
    <col min="9735" max="9735" width="13.7109375" style="55" customWidth="1"/>
    <col min="9736" max="9736" width="1.7109375" style="55" customWidth="1"/>
    <col min="9737" max="9737" width="13.7109375" style="55" customWidth="1"/>
    <col min="9738" max="9738" width="1.7109375" style="55" customWidth="1"/>
    <col min="9739" max="9739" width="13.7109375" style="55" customWidth="1"/>
    <col min="9740" max="9984" width="9.140625" style="55"/>
    <col min="9985" max="9985" width="33.28515625" style="55" customWidth="1"/>
    <col min="9986" max="9986" width="3" style="55" customWidth="1"/>
    <col min="9987" max="9987" width="13.7109375" style="55" customWidth="1"/>
    <col min="9988" max="9988" width="1.7109375" style="55" customWidth="1"/>
    <col min="9989" max="9989" width="13.7109375" style="55" customWidth="1"/>
    <col min="9990" max="9990" width="1.7109375" style="55" customWidth="1"/>
    <col min="9991" max="9991" width="13.7109375" style="55" customWidth="1"/>
    <col min="9992" max="9992" width="1.7109375" style="55" customWidth="1"/>
    <col min="9993" max="9993" width="13.7109375" style="55" customWidth="1"/>
    <col min="9994" max="9994" width="1.7109375" style="55" customWidth="1"/>
    <col min="9995" max="9995" width="13.7109375" style="55" customWidth="1"/>
    <col min="9996" max="10240" width="9.140625" style="55"/>
    <col min="10241" max="10241" width="33.28515625" style="55" customWidth="1"/>
    <col min="10242" max="10242" width="3" style="55" customWidth="1"/>
    <col min="10243" max="10243" width="13.7109375" style="55" customWidth="1"/>
    <col min="10244" max="10244" width="1.7109375" style="55" customWidth="1"/>
    <col min="10245" max="10245" width="13.7109375" style="55" customWidth="1"/>
    <col min="10246" max="10246" width="1.7109375" style="55" customWidth="1"/>
    <col min="10247" max="10247" width="13.7109375" style="55" customWidth="1"/>
    <col min="10248" max="10248" width="1.7109375" style="55" customWidth="1"/>
    <col min="10249" max="10249" width="13.7109375" style="55" customWidth="1"/>
    <col min="10250" max="10250" width="1.7109375" style="55" customWidth="1"/>
    <col min="10251" max="10251" width="13.7109375" style="55" customWidth="1"/>
    <col min="10252" max="10496" width="9.140625" style="55"/>
    <col min="10497" max="10497" width="33.28515625" style="55" customWidth="1"/>
    <col min="10498" max="10498" width="3" style="55" customWidth="1"/>
    <col min="10499" max="10499" width="13.7109375" style="55" customWidth="1"/>
    <col min="10500" max="10500" width="1.7109375" style="55" customWidth="1"/>
    <col min="10501" max="10501" width="13.7109375" style="55" customWidth="1"/>
    <col min="10502" max="10502" width="1.7109375" style="55" customWidth="1"/>
    <col min="10503" max="10503" width="13.7109375" style="55" customWidth="1"/>
    <col min="10504" max="10504" width="1.7109375" style="55" customWidth="1"/>
    <col min="10505" max="10505" width="13.7109375" style="55" customWidth="1"/>
    <col min="10506" max="10506" width="1.7109375" style="55" customWidth="1"/>
    <col min="10507" max="10507" width="13.7109375" style="55" customWidth="1"/>
    <col min="10508" max="10752" width="9.140625" style="55"/>
    <col min="10753" max="10753" width="33.28515625" style="55" customWidth="1"/>
    <col min="10754" max="10754" width="3" style="55" customWidth="1"/>
    <col min="10755" max="10755" width="13.7109375" style="55" customWidth="1"/>
    <col min="10756" max="10756" width="1.7109375" style="55" customWidth="1"/>
    <col min="10757" max="10757" width="13.7109375" style="55" customWidth="1"/>
    <col min="10758" max="10758" width="1.7109375" style="55" customWidth="1"/>
    <col min="10759" max="10759" width="13.7109375" style="55" customWidth="1"/>
    <col min="10760" max="10760" width="1.7109375" style="55" customWidth="1"/>
    <col min="10761" max="10761" width="13.7109375" style="55" customWidth="1"/>
    <col min="10762" max="10762" width="1.7109375" style="55" customWidth="1"/>
    <col min="10763" max="10763" width="13.7109375" style="55" customWidth="1"/>
    <col min="10764" max="11008" width="9.140625" style="55"/>
    <col min="11009" max="11009" width="33.28515625" style="55" customWidth="1"/>
    <col min="11010" max="11010" width="3" style="55" customWidth="1"/>
    <col min="11011" max="11011" width="13.7109375" style="55" customWidth="1"/>
    <col min="11012" max="11012" width="1.7109375" style="55" customWidth="1"/>
    <col min="11013" max="11013" width="13.7109375" style="55" customWidth="1"/>
    <col min="11014" max="11014" width="1.7109375" style="55" customWidth="1"/>
    <col min="11015" max="11015" width="13.7109375" style="55" customWidth="1"/>
    <col min="11016" max="11016" width="1.7109375" style="55" customWidth="1"/>
    <col min="11017" max="11017" width="13.7109375" style="55" customWidth="1"/>
    <col min="11018" max="11018" width="1.7109375" style="55" customWidth="1"/>
    <col min="11019" max="11019" width="13.7109375" style="55" customWidth="1"/>
    <col min="11020" max="11264" width="9.140625" style="55"/>
    <col min="11265" max="11265" width="33.28515625" style="55" customWidth="1"/>
    <col min="11266" max="11266" width="3" style="55" customWidth="1"/>
    <col min="11267" max="11267" width="13.7109375" style="55" customWidth="1"/>
    <col min="11268" max="11268" width="1.7109375" style="55" customWidth="1"/>
    <col min="11269" max="11269" width="13.7109375" style="55" customWidth="1"/>
    <col min="11270" max="11270" width="1.7109375" style="55" customWidth="1"/>
    <col min="11271" max="11271" width="13.7109375" style="55" customWidth="1"/>
    <col min="11272" max="11272" width="1.7109375" style="55" customWidth="1"/>
    <col min="11273" max="11273" width="13.7109375" style="55" customWidth="1"/>
    <col min="11274" max="11274" width="1.7109375" style="55" customWidth="1"/>
    <col min="11275" max="11275" width="13.7109375" style="55" customWidth="1"/>
    <col min="11276" max="11520" width="9.140625" style="55"/>
    <col min="11521" max="11521" width="33.28515625" style="55" customWidth="1"/>
    <col min="11522" max="11522" width="3" style="55" customWidth="1"/>
    <col min="11523" max="11523" width="13.7109375" style="55" customWidth="1"/>
    <col min="11524" max="11524" width="1.7109375" style="55" customWidth="1"/>
    <col min="11525" max="11525" width="13.7109375" style="55" customWidth="1"/>
    <col min="11526" max="11526" width="1.7109375" style="55" customWidth="1"/>
    <col min="11527" max="11527" width="13.7109375" style="55" customWidth="1"/>
    <col min="11528" max="11528" width="1.7109375" style="55" customWidth="1"/>
    <col min="11529" max="11529" width="13.7109375" style="55" customWidth="1"/>
    <col min="11530" max="11530" width="1.7109375" style="55" customWidth="1"/>
    <col min="11531" max="11531" width="13.7109375" style="55" customWidth="1"/>
    <col min="11532" max="11776" width="9.140625" style="55"/>
    <col min="11777" max="11777" width="33.28515625" style="55" customWidth="1"/>
    <col min="11778" max="11778" width="3" style="55" customWidth="1"/>
    <col min="11779" max="11779" width="13.7109375" style="55" customWidth="1"/>
    <col min="11780" max="11780" width="1.7109375" style="55" customWidth="1"/>
    <col min="11781" max="11781" width="13.7109375" style="55" customWidth="1"/>
    <col min="11782" max="11782" width="1.7109375" style="55" customWidth="1"/>
    <col min="11783" max="11783" width="13.7109375" style="55" customWidth="1"/>
    <col min="11784" max="11784" width="1.7109375" style="55" customWidth="1"/>
    <col min="11785" max="11785" width="13.7109375" style="55" customWidth="1"/>
    <col min="11786" max="11786" width="1.7109375" style="55" customWidth="1"/>
    <col min="11787" max="11787" width="13.7109375" style="55" customWidth="1"/>
    <col min="11788" max="12032" width="9.140625" style="55"/>
    <col min="12033" max="12033" width="33.28515625" style="55" customWidth="1"/>
    <col min="12034" max="12034" width="3" style="55" customWidth="1"/>
    <col min="12035" max="12035" width="13.7109375" style="55" customWidth="1"/>
    <col min="12036" max="12036" width="1.7109375" style="55" customWidth="1"/>
    <col min="12037" max="12037" width="13.7109375" style="55" customWidth="1"/>
    <col min="12038" max="12038" width="1.7109375" style="55" customWidth="1"/>
    <col min="12039" max="12039" width="13.7109375" style="55" customWidth="1"/>
    <col min="12040" max="12040" width="1.7109375" style="55" customWidth="1"/>
    <col min="12041" max="12041" width="13.7109375" style="55" customWidth="1"/>
    <col min="12042" max="12042" width="1.7109375" style="55" customWidth="1"/>
    <col min="12043" max="12043" width="13.7109375" style="55" customWidth="1"/>
    <col min="12044" max="12288" width="9.140625" style="55"/>
    <col min="12289" max="12289" width="33.28515625" style="55" customWidth="1"/>
    <col min="12290" max="12290" width="3" style="55" customWidth="1"/>
    <col min="12291" max="12291" width="13.7109375" style="55" customWidth="1"/>
    <col min="12292" max="12292" width="1.7109375" style="55" customWidth="1"/>
    <col min="12293" max="12293" width="13.7109375" style="55" customWidth="1"/>
    <col min="12294" max="12294" width="1.7109375" style="55" customWidth="1"/>
    <col min="12295" max="12295" width="13.7109375" style="55" customWidth="1"/>
    <col min="12296" max="12296" width="1.7109375" style="55" customWidth="1"/>
    <col min="12297" max="12297" width="13.7109375" style="55" customWidth="1"/>
    <col min="12298" max="12298" width="1.7109375" style="55" customWidth="1"/>
    <col min="12299" max="12299" width="13.7109375" style="55" customWidth="1"/>
    <col min="12300" max="12544" width="9.140625" style="55"/>
    <col min="12545" max="12545" width="33.28515625" style="55" customWidth="1"/>
    <col min="12546" max="12546" width="3" style="55" customWidth="1"/>
    <col min="12547" max="12547" width="13.7109375" style="55" customWidth="1"/>
    <col min="12548" max="12548" width="1.7109375" style="55" customWidth="1"/>
    <col min="12549" max="12549" width="13.7109375" style="55" customWidth="1"/>
    <col min="12550" max="12550" width="1.7109375" style="55" customWidth="1"/>
    <col min="12551" max="12551" width="13.7109375" style="55" customWidth="1"/>
    <col min="12552" max="12552" width="1.7109375" style="55" customWidth="1"/>
    <col min="12553" max="12553" width="13.7109375" style="55" customWidth="1"/>
    <col min="12554" max="12554" width="1.7109375" style="55" customWidth="1"/>
    <col min="12555" max="12555" width="13.7109375" style="55" customWidth="1"/>
    <col min="12556" max="12800" width="9.140625" style="55"/>
    <col min="12801" max="12801" width="33.28515625" style="55" customWidth="1"/>
    <col min="12802" max="12802" width="3" style="55" customWidth="1"/>
    <col min="12803" max="12803" width="13.7109375" style="55" customWidth="1"/>
    <col min="12804" max="12804" width="1.7109375" style="55" customWidth="1"/>
    <col min="12805" max="12805" width="13.7109375" style="55" customWidth="1"/>
    <col min="12806" max="12806" width="1.7109375" style="55" customWidth="1"/>
    <col min="12807" max="12807" width="13.7109375" style="55" customWidth="1"/>
    <col min="12808" max="12808" width="1.7109375" style="55" customWidth="1"/>
    <col min="12809" max="12809" width="13.7109375" style="55" customWidth="1"/>
    <col min="12810" max="12810" width="1.7109375" style="55" customWidth="1"/>
    <col min="12811" max="12811" width="13.7109375" style="55" customWidth="1"/>
    <col min="12812" max="13056" width="9.140625" style="55"/>
    <col min="13057" max="13057" width="33.28515625" style="55" customWidth="1"/>
    <col min="13058" max="13058" width="3" style="55" customWidth="1"/>
    <col min="13059" max="13059" width="13.7109375" style="55" customWidth="1"/>
    <col min="13060" max="13060" width="1.7109375" style="55" customWidth="1"/>
    <col min="13061" max="13061" width="13.7109375" style="55" customWidth="1"/>
    <col min="13062" max="13062" width="1.7109375" style="55" customWidth="1"/>
    <col min="13063" max="13063" width="13.7109375" style="55" customWidth="1"/>
    <col min="13064" max="13064" width="1.7109375" style="55" customWidth="1"/>
    <col min="13065" max="13065" width="13.7109375" style="55" customWidth="1"/>
    <col min="13066" max="13066" width="1.7109375" style="55" customWidth="1"/>
    <col min="13067" max="13067" width="13.7109375" style="55" customWidth="1"/>
    <col min="13068" max="13312" width="9.140625" style="55"/>
    <col min="13313" max="13313" width="33.28515625" style="55" customWidth="1"/>
    <col min="13314" max="13314" width="3" style="55" customWidth="1"/>
    <col min="13315" max="13315" width="13.7109375" style="55" customWidth="1"/>
    <col min="13316" max="13316" width="1.7109375" style="55" customWidth="1"/>
    <col min="13317" max="13317" width="13.7109375" style="55" customWidth="1"/>
    <col min="13318" max="13318" width="1.7109375" style="55" customWidth="1"/>
    <col min="13319" max="13319" width="13.7109375" style="55" customWidth="1"/>
    <col min="13320" max="13320" width="1.7109375" style="55" customWidth="1"/>
    <col min="13321" max="13321" width="13.7109375" style="55" customWidth="1"/>
    <col min="13322" max="13322" width="1.7109375" style="55" customWidth="1"/>
    <col min="13323" max="13323" width="13.7109375" style="55" customWidth="1"/>
    <col min="13324" max="13568" width="9.140625" style="55"/>
    <col min="13569" max="13569" width="33.28515625" style="55" customWidth="1"/>
    <col min="13570" max="13570" width="3" style="55" customWidth="1"/>
    <col min="13571" max="13571" width="13.7109375" style="55" customWidth="1"/>
    <col min="13572" max="13572" width="1.7109375" style="55" customWidth="1"/>
    <col min="13573" max="13573" width="13.7109375" style="55" customWidth="1"/>
    <col min="13574" max="13574" width="1.7109375" style="55" customWidth="1"/>
    <col min="13575" max="13575" width="13.7109375" style="55" customWidth="1"/>
    <col min="13576" max="13576" width="1.7109375" style="55" customWidth="1"/>
    <col min="13577" max="13577" width="13.7109375" style="55" customWidth="1"/>
    <col min="13578" max="13578" width="1.7109375" style="55" customWidth="1"/>
    <col min="13579" max="13579" width="13.7109375" style="55" customWidth="1"/>
    <col min="13580" max="13824" width="9.140625" style="55"/>
    <col min="13825" max="13825" width="33.28515625" style="55" customWidth="1"/>
    <col min="13826" max="13826" width="3" style="55" customWidth="1"/>
    <col min="13827" max="13827" width="13.7109375" style="55" customWidth="1"/>
    <col min="13828" max="13828" width="1.7109375" style="55" customWidth="1"/>
    <col min="13829" max="13829" width="13.7109375" style="55" customWidth="1"/>
    <col min="13830" max="13830" width="1.7109375" style="55" customWidth="1"/>
    <col min="13831" max="13831" width="13.7109375" style="55" customWidth="1"/>
    <col min="13832" max="13832" width="1.7109375" style="55" customWidth="1"/>
    <col min="13833" max="13833" width="13.7109375" style="55" customWidth="1"/>
    <col min="13834" max="13834" width="1.7109375" style="55" customWidth="1"/>
    <col min="13835" max="13835" width="13.7109375" style="55" customWidth="1"/>
    <col min="13836" max="14080" width="9.140625" style="55"/>
    <col min="14081" max="14081" width="33.28515625" style="55" customWidth="1"/>
    <col min="14082" max="14082" width="3" style="55" customWidth="1"/>
    <col min="14083" max="14083" width="13.7109375" style="55" customWidth="1"/>
    <col min="14084" max="14084" width="1.7109375" style="55" customWidth="1"/>
    <col min="14085" max="14085" width="13.7109375" style="55" customWidth="1"/>
    <col min="14086" max="14086" width="1.7109375" style="55" customWidth="1"/>
    <col min="14087" max="14087" width="13.7109375" style="55" customWidth="1"/>
    <col min="14088" max="14088" width="1.7109375" style="55" customWidth="1"/>
    <col min="14089" max="14089" width="13.7109375" style="55" customWidth="1"/>
    <col min="14090" max="14090" width="1.7109375" style="55" customWidth="1"/>
    <col min="14091" max="14091" width="13.7109375" style="55" customWidth="1"/>
    <col min="14092" max="14336" width="9.140625" style="55"/>
    <col min="14337" max="14337" width="33.28515625" style="55" customWidth="1"/>
    <col min="14338" max="14338" width="3" style="55" customWidth="1"/>
    <col min="14339" max="14339" width="13.7109375" style="55" customWidth="1"/>
    <col min="14340" max="14340" width="1.7109375" style="55" customWidth="1"/>
    <col min="14341" max="14341" width="13.7109375" style="55" customWidth="1"/>
    <col min="14342" max="14342" width="1.7109375" style="55" customWidth="1"/>
    <col min="14343" max="14343" width="13.7109375" style="55" customWidth="1"/>
    <col min="14344" max="14344" width="1.7109375" style="55" customWidth="1"/>
    <col min="14345" max="14345" width="13.7109375" style="55" customWidth="1"/>
    <col min="14346" max="14346" width="1.7109375" style="55" customWidth="1"/>
    <col min="14347" max="14347" width="13.7109375" style="55" customWidth="1"/>
    <col min="14348" max="14592" width="9.140625" style="55"/>
    <col min="14593" max="14593" width="33.28515625" style="55" customWidth="1"/>
    <col min="14594" max="14594" width="3" style="55" customWidth="1"/>
    <col min="14595" max="14595" width="13.7109375" style="55" customWidth="1"/>
    <col min="14596" max="14596" width="1.7109375" style="55" customWidth="1"/>
    <col min="14597" max="14597" width="13.7109375" style="55" customWidth="1"/>
    <col min="14598" max="14598" width="1.7109375" style="55" customWidth="1"/>
    <col min="14599" max="14599" width="13.7109375" style="55" customWidth="1"/>
    <col min="14600" max="14600" width="1.7109375" style="55" customWidth="1"/>
    <col min="14601" max="14601" width="13.7109375" style="55" customWidth="1"/>
    <col min="14602" max="14602" width="1.7109375" style="55" customWidth="1"/>
    <col min="14603" max="14603" width="13.7109375" style="55" customWidth="1"/>
    <col min="14604" max="14848" width="9.140625" style="55"/>
    <col min="14849" max="14849" width="33.28515625" style="55" customWidth="1"/>
    <col min="14850" max="14850" width="3" style="55" customWidth="1"/>
    <col min="14851" max="14851" width="13.7109375" style="55" customWidth="1"/>
    <col min="14852" max="14852" width="1.7109375" style="55" customWidth="1"/>
    <col min="14853" max="14853" width="13.7109375" style="55" customWidth="1"/>
    <col min="14854" max="14854" width="1.7109375" style="55" customWidth="1"/>
    <col min="14855" max="14855" width="13.7109375" style="55" customWidth="1"/>
    <col min="14856" max="14856" width="1.7109375" style="55" customWidth="1"/>
    <col min="14857" max="14857" width="13.7109375" style="55" customWidth="1"/>
    <col min="14858" max="14858" width="1.7109375" style="55" customWidth="1"/>
    <col min="14859" max="14859" width="13.7109375" style="55" customWidth="1"/>
    <col min="14860" max="15104" width="9.140625" style="55"/>
    <col min="15105" max="15105" width="33.28515625" style="55" customWidth="1"/>
    <col min="15106" max="15106" width="3" style="55" customWidth="1"/>
    <col min="15107" max="15107" width="13.7109375" style="55" customWidth="1"/>
    <col min="15108" max="15108" width="1.7109375" style="55" customWidth="1"/>
    <col min="15109" max="15109" width="13.7109375" style="55" customWidth="1"/>
    <col min="15110" max="15110" width="1.7109375" style="55" customWidth="1"/>
    <col min="15111" max="15111" width="13.7109375" style="55" customWidth="1"/>
    <col min="15112" max="15112" width="1.7109375" style="55" customWidth="1"/>
    <col min="15113" max="15113" width="13.7109375" style="55" customWidth="1"/>
    <col min="15114" max="15114" width="1.7109375" style="55" customWidth="1"/>
    <col min="15115" max="15115" width="13.7109375" style="55" customWidth="1"/>
    <col min="15116" max="15360" width="9.140625" style="55"/>
    <col min="15361" max="15361" width="33.28515625" style="55" customWidth="1"/>
    <col min="15362" max="15362" width="3" style="55" customWidth="1"/>
    <col min="15363" max="15363" width="13.7109375" style="55" customWidth="1"/>
    <col min="15364" max="15364" width="1.7109375" style="55" customWidth="1"/>
    <col min="15365" max="15365" width="13.7109375" style="55" customWidth="1"/>
    <col min="15366" max="15366" width="1.7109375" style="55" customWidth="1"/>
    <col min="15367" max="15367" width="13.7109375" style="55" customWidth="1"/>
    <col min="15368" max="15368" width="1.7109375" style="55" customWidth="1"/>
    <col min="15369" max="15369" width="13.7109375" style="55" customWidth="1"/>
    <col min="15370" max="15370" width="1.7109375" style="55" customWidth="1"/>
    <col min="15371" max="15371" width="13.7109375" style="55" customWidth="1"/>
    <col min="15372" max="15616" width="9.140625" style="55"/>
    <col min="15617" max="15617" width="33.28515625" style="55" customWidth="1"/>
    <col min="15618" max="15618" width="3" style="55" customWidth="1"/>
    <col min="15619" max="15619" width="13.7109375" style="55" customWidth="1"/>
    <col min="15620" max="15620" width="1.7109375" style="55" customWidth="1"/>
    <col min="15621" max="15621" width="13.7109375" style="55" customWidth="1"/>
    <col min="15622" max="15622" width="1.7109375" style="55" customWidth="1"/>
    <col min="15623" max="15623" width="13.7109375" style="55" customWidth="1"/>
    <col min="15624" max="15624" width="1.7109375" style="55" customWidth="1"/>
    <col min="15625" max="15625" width="13.7109375" style="55" customWidth="1"/>
    <col min="15626" max="15626" width="1.7109375" style="55" customWidth="1"/>
    <col min="15627" max="15627" width="13.7109375" style="55" customWidth="1"/>
    <col min="15628" max="15872" width="9.140625" style="55"/>
    <col min="15873" max="15873" width="33.28515625" style="55" customWidth="1"/>
    <col min="15874" max="15874" width="3" style="55" customWidth="1"/>
    <col min="15875" max="15875" width="13.7109375" style="55" customWidth="1"/>
    <col min="15876" max="15876" width="1.7109375" style="55" customWidth="1"/>
    <col min="15877" max="15877" width="13.7109375" style="55" customWidth="1"/>
    <col min="15878" max="15878" width="1.7109375" style="55" customWidth="1"/>
    <col min="15879" max="15879" width="13.7109375" style="55" customWidth="1"/>
    <col min="15880" max="15880" width="1.7109375" style="55" customWidth="1"/>
    <col min="15881" max="15881" width="13.7109375" style="55" customWidth="1"/>
    <col min="15882" max="15882" width="1.7109375" style="55" customWidth="1"/>
    <col min="15883" max="15883" width="13.7109375" style="55" customWidth="1"/>
    <col min="15884" max="16128" width="9.140625" style="55"/>
    <col min="16129" max="16129" width="33.28515625" style="55" customWidth="1"/>
    <col min="16130" max="16130" width="3" style="55" customWidth="1"/>
    <col min="16131" max="16131" width="13.7109375" style="55" customWidth="1"/>
    <col min="16132" max="16132" width="1.7109375" style="55" customWidth="1"/>
    <col min="16133" max="16133" width="13.7109375" style="55" customWidth="1"/>
    <col min="16134" max="16134" width="1.7109375" style="55" customWidth="1"/>
    <col min="16135" max="16135" width="13.7109375" style="55" customWidth="1"/>
    <col min="16136" max="16136" width="1.7109375" style="55" customWidth="1"/>
    <col min="16137" max="16137" width="13.7109375" style="55" customWidth="1"/>
    <col min="16138" max="16138" width="1.7109375" style="55" customWidth="1"/>
    <col min="16139" max="16139" width="13.7109375" style="55" customWidth="1"/>
    <col min="16140" max="16384" width="9.140625" style="55"/>
  </cols>
  <sheetData>
    <row r="1" spans="1:256" s="82" customFormat="1">
      <c r="A1" s="81"/>
      <c r="B1" s="81"/>
      <c r="C1" s="81"/>
      <c r="D1" s="81"/>
      <c r="E1" s="81"/>
      <c r="K1" s="83" t="s">
        <v>78</v>
      </c>
    </row>
    <row r="2" spans="1:256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  <c r="BM2" s="56"/>
      <c r="BN2" s="56"/>
      <c r="BO2" s="56"/>
      <c r="BP2" s="56"/>
      <c r="BQ2" s="56"/>
      <c r="BR2" s="56"/>
      <c r="BS2" s="56"/>
      <c r="BT2" s="56"/>
      <c r="BU2" s="56"/>
      <c r="BV2" s="56"/>
      <c r="BW2" s="56"/>
      <c r="BX2" s="56"/>
      <c r="BY2" s="56"/>
      <c r="BZ2" s="56"/>
      <c r="CA2" s="56"/>
      <c r="CB2" s="56"/>
      <c r="CC2" s="56"/>
      <c r="CD2" s="56"/>
      <c r="CE2" s="56"/>
      <c r="CF2" s="56"/>
      <c r="CG2" s="56"/>
      <c r="CH2" s="56"/>
      <c r="CI2" s="56"/>
      <c r="CJ2" s="56"/>
      <c r="CK2" s="56"/>
      <c r="CL2" s="56"/>
      <c r="CM2" s="56"/>
      <c r="CN2" s="56"/>
      <c r="CO2" s="56"/>
      <c r="CP2" s="56"/>
      <c r="CQ2" s="56"/>
      <c r="CR2" s="56"/>
      <c r="CS2" s="56"/>
      <c r="CT2" s="56"/>
      <c r="CU2" s="56"/>
      <c r="CV2" s="56"/>
      <c r="CW2" s="56"/>
      <c r="CX2" s="56"/>
      <c r="CY2" s="56"/>
      <c r="CZ2" s="56"/>
      <c r="DA2" s="56"/>
      <c r="DB2" s="56"/>
      <c r="DC2" s="56"/>
      <c r="DD2" s="56"/>
      <c r="DE2" s="56"/>
      <c r="DF2" s="56"/>
      <c r="DG2" s="56"/>
      <c r="DH2" s="56"/>
      <c r="DI2" s="56"/>
      <c r="DJ2" s="56"/>
      <c r="DK2" s="56"/>
      <c r="DL2" s="56"/>
      <c r="DM2" s="56"/>
      <c r="DN2" s="56"/>
      <c r="DO2" s="56"/>
      <c r="DP2" s="56"/>
      <c r="DQ2" s="56"/>
      <c r="DR2" s="56"/>
      <c r="DS2" s="56"/>
      <c r="DT2" s="56"/>
      <c r="DU2" s="56"/>
      <c r="DV2" s="56"/>
      <c r="DW2" s="56"/>
      <c r="DX2" s="56"/>
      <c r="DY2" s="56"/>
      <c r="DZ2" s="56"/>
      <c r="EA2" s="56"/>
      <c r="EB2" s="56"/>
      <c r="EC2" s="56"/>
      <c r="ED2" s="56"/>
      <c r="EE2" s="56"/>
      <c r="EF2" s="56"/>
      <c r="EG2" s="56"/>
      <c r="EH2" s="56"/>
      <c r="EI2" s="56"/>
      <c r="EJ2" s="56"/>
      <c r="EK2" s="56"/>
      <c r="EL2" s="56"/>
      <c r="EM2" s="56"/>
      <c r="EN2" s="56"/>
      <c r="EO2" s="56"/>
      <c r="EP2" s="56"/>
      <c r="EQ2" s="56"/>
      <c r="ER2" s="56"/>
      <c r="ES2" s="56"/>
      <c r="ET2" s="56"/>
      <c r="EU2" s="56"/>
      <c r="EV2" s="56"/>
      <c r="EW2" s="56"/>
      <c r="EX2" s="56"/>
      <c r="EY2" s="56"/>
      <c r="EZ2" s="56"/>
      <c r="FA2" s="56"/>
      <c r="FB2" s="56"/>
      <c r="FC2" s="56"/>
      <c r="FD2" s="56"/>
      <c r="FE2" s="56"/>
      <c r="FF2" s="56"/>
      <c r="FG2" s="56"/>
      <c r="FH2" s="56"/>
      <c r="FI2" s="56"/>
      <c r="FJ2" s="56"/>
      <c r="FK2" s="56"/>
      <c r="FL2" s="56"/>
      <c r="FM2" s="56"/>
      <c r="FN2" s="56"/>
      <c r="FO2" s="56"/>
      <c r="FP2" s="56"/>
      <c r="FQ2" s="56"/>
      <c r="FR2" s="56"/>
      <c r="FS2" s="56"/>
      <c r="FT2" s="56"/>
      <c r="FU2" s="56"/>
      <c r="FV2" s="56"/>
      <c r="FW2" s="56"/>
      <c r="FX2" s="56"/>
      <c r="FY2" s="56"/>
      <c r="FZ2" s="56"/>
      <c r="GA2" s="56"/>
      <c r="GB2" s="56"/>
      <c r="GC2" s="56"/>
      <c r="GD2" s="56"/>
      <c r="GE2" s="56"/>
      <c r="GF2" s="56"/>
      <c r="GG2" s="56"/>
      <c r="GH2" s="56"/>
      <c r="GI2" s="56"/>
      <c r="GJ2" s="56"/>
      <c r="GK2" s="56"/>
      <c r="GL2" s="56"/>
      <c r="GM2" s="56"/>
      <c r="GN2" s="56"/>
      <c r="GO2" s="56"/>
      <c r="GP2" s="56"/>
      <c r="GQ2" s="56"/>
      <c r="GR2" s="56"/>
      <c r="GS2" s="56"/>
      <c r="GT2" s="56"/>
      <c r="GU2" s="56"/>
      <c r="GV2" s="56"/>
      <c r="GW2" s="56"/>
      <c r="GX2" s="56"/>
      <c r="GY2" s="56"/>
      <c r="GZ2" s="56"/>
      <c r="HA2" s="56"/>
      <c r="HB2" s="56"/>
      <c r="HC2" s="56"/>
      <c r="HD2" s="56"/>
      <c r="HE2" s="56"/>
      <c r="HF2" s="56"/>
      <c r="HG2" s="56"/>
      <c r="HH2" s="56"/>
      <c r="HI2" s="56"/>
      <c r="HJ2" s="56"/>
      <c r="HK2" s="56"/>
      <c r="HL2" s="56"/>
      <c r="HM2" s="56"/>
      <c r="HN2" s="56"/>
      <c r="HO2" s="56"/>
      <c r="HP2" s="56"/>
      <c r="HQ2" s="56"/>
      <c r="HR2" s="56"/>
      <c r="HS2" s="56"/>
      <c r="HT2" s="56"/>
      <c r="HU2" s="56"/>
      <c r="HV2" s="56"/>
      <c r="HW2" s="56"/>
      <c r="HX2" s="56"/>
      <c r="HY2" s="56"/>
      <c r="HZ2" s="56"/>
      <c r="IA2" s="56"/>
      <c r="IB2" s="56"/>
      <c r="IC2" s="56"/>
      <c r="ID2" s="56"/>
      <c r="IE2" s="56"/>
      <c r="IF2" s="56"/>
      <c r="IG2" s="56"/>
      <c r="IH2" s="56"/>
      <c r="II2" s="56"/>
      <c r="IJ2" s="56"/>
      <c r="IK2" s="56"/>
      <c r="IL2" s="56"/>
      <c r="IM2" s="56"/>
      <c r="IN2" s="56"/>
      <c r="IO2" s="56"/>
      <c r="IP2" s="56"/>
      <c r="IQ2" s="56"/>
      <c r="IR2" s="56"/>
      <c r="IS2" s="56"/>
      <c r="IT2" s="56"/>
      <c r="IU2" s="56"/>
      <c r="IV2" s="56"/>
    </row>
    <row r="3" spans="1:256">
      <c r="A3" s="57" t="s">
        <v>59</v>
      </c>
      <c r="B3" s="57"/>
      <c r="C3" s="57"/>
      <c r="D3" s="57"/>
      <c r="E3" s="57"/>
      <c r="F3" s="57"/>
      <c r="G3" s="57"/>
      <c r="H3" s="57"/>
      <c r="I3" s="57"/>
    </row>
    <row r="4" spans="1:256">
      <c r="A4" s="13" t="s">
        <v>124</v>
      </c>
      <c r="B4" s="57"/>
      <c r="C4" s="57"/>
      <c r="D4" s="57"/>
      <c r="E4" s="57"/>
      <c r="F4" s="57"/>
      <c r="G4" s="57"/>
      <c r="H4" s="57"/>
      <c r="I4" s="57"/>
    </row>
    <row r="5" spans="1:256" s="58" customFormat="1">
      <c r="C5" s="59"/>
      <c r="D5" s="59"/>
      <c r="E5" s="59"/>
      <c r="F5" s="59"/>
      <c r="G5" s="59"/>
      <c r="H5" s="59"/>
      <c r="I5" s="59"/>
      <c r="J5" s="59"/>
      <c r="K5" s="80" t="s">
        <v>77</v>
      </c>
    </row>
    <row r="6" spans="1:256">
      <c r="C6" s="59"/>
      <c r="D6" s="59"/>
      <c r="E6" s="59"/>
      <c r="F6" s="59"/>
      <c r="G6" s="141" t="s">
        <v>85</v>
      </c>
      <c r="H6" s="141"/>
      <c r="I6" s="141"/>
      <c r="K6" s="61"/>
    </row>
    <row r="7" spans="1:256">
      <c r="C7" s="60" t="s">
        <v>60</v>
      </c>
      <c r="E7" s="60" t="s">
        <v>61</v>
      </c>
      <c r="G7" s="60" t="s">
        <v>87</v>
      </c>
      <c r="K7" s="61"/>
    </row>
    <row r="8" spans="1:256">
      <c r="A8" s="60"/>
      <c r="B8" s="62"/>
      <c r="C8" s="85" t="s">
        <v>62</v>
      </c>
      <c r="D8" s="62"/>
      <c r="E8" s="85" t="s">
        <v>63</v>
      </c>
      <c r="F8" s="62"/>
      <c r="G8" s="85" t="s">
        <v>84</v>
      </c>
      <c r="H8" s="62"/>
      <c r="I8" s="85" t="s">
        <v>119</v>
      </c>
      <c r="J8" s="62"/>
      <c r="K8" s="85" t="s">
        <v>64</v>
      </c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  <c r="IS8" s="60"/>
      <c r="IT8" s="60"/>
      <c r="IU8" s="60"/>
      <c r="IV8" s="60"/>
    </row>
    <row r="9" spans="1:256">
      <c r="A9" s="78" t="s">
        <v>108</v>
      </c>
      <c r="B9" s="63"/>
      <c r="C9" s="64">
        <v>116500</v>
      </c>
      <c r="D9" s="63"/>
      <c r="E9" s="64">
        <v>83465</v>
      </c>
      <c r="F9" s="63"/>
      <c r="G9" s="79">
        <v>11650</v>
      </c>
      <c r="H9" s="63"/>
      <c r="I9" s="79">
        <v>-8554</v>
      </c>
      <c r="J9" s="63">
        <v>437</v>
      </c>
      <c r="K9" s="79">
        <f>SUM(C9:I9)</f>
        <v>203061</v>
      </c>
      <c r="N9" s="66"/>
    </row>
    <row r="10" spans="1:256">
      <c r="A10" s="122" t="s">
        <v>102</v>
      </c>
      <c r="B10" s="63"/>
      <c r="C10" s="64">
        <v>0</v>
      </c>
      <c r="D10" s="63"/>
      <c r="E10" s="64">
        <v>0</v>
      </c>
      <c r="F10" s="63"/>
      <c r="G10" s="79">
        <v>0</v>
      </c>
      <c r="H10" s="63"/>
      <c r="I10" s="63">
        <f>PL!F23</f>
        <v>153</v>
      </c>
      <c r="J10" s="63"/>
      <c r="K10" s="79">
        <f>SUM(C10:I10)</f>
        <v>153</v>
      </c>
      <c r="N10" s="66"/>
    </row>
    <row r="11" spans="1:256">
      <c r="A11" s="122" t="s">
        <v>101</v>
      </c>
      <c r="B11" s="63"/>
      <c r="C11" s="123">
        <v>0</v>
      </c>
      <c r="D11" s="63"/>
      <c r="E11" s="123">
        <v>0</v>
      </c>
      <c r="F11" s="63"/>
      <c r="G11" s="124">
        <v>0</v>
      </c>
      <c r="H11" s="63"/>
      <c r="I11" s="123">
        <v>0</v>
      </c>
      <c r="J11" s="63"/>
      <c r="K11" s="124">
        <f>SUM(C11:I11)</f>
        <v>0</v>
      </c>
      <c r="N11" s="66"/>
    </row>
    <row r="12" spans="1:256" s="58" customFormat="1">
      <c r="A12" s="65" t="s">
        <v>79</v>
      </c>
      <c r="B12" s="79"/>
      <c r="C12" s="77">
        <f>SUM(C10:C11)</f>
        <v>0</v>
      </c>
      <c r="D12" s="79"/>
      <c r="E12" s="77">
        <f>SUM(E10:E11)</f>
        <v>0</v>
      </c>
      <c r="F12" s="79"/>
      <c r="G12" s="77">
        <f>SUM(G10:G11)</f>
        <v>0</v>
      </c>
      <c r="H12" s="79"/>
      <c r="I12" s="77">
        <f>SUM(I10:I11)</f>
        <v>153</v>
      </c>
      <c r="J12" s="79"/>
      <c r="K12" s="77">
        <f>SUM(K10:K11)</f>
        <v>153</v>
      </c>
    </row>
    <row r="13" spans="1:256" ht="24" thickBot="1">
      <c r="A13" s="78" t="s">
        <v>109</v>
      </c>
      <c r="B13" s="76"/>
      <c r="C13" s="67">
        <f>SUM(C9,C12)</f>
        <v>116500</v>
      </c>
      <c r="D13" s="76"/>
      <c r="E13" s="67">
        <f>SUM(E9,E12)</f>
        <v>83465</v>
      </c>
      <c r="F13" s="76"/>
      <c r="G13" s="67">
        <f>SUM(G9,G12)</f>
        <v>11650</v>
      </c>
      <c r="H13" s="76"/>
      <c r="I13" s="67">
        <f>SUM(I9,I12)</f>
        <v>-8401</v>
      </c>
      <c r="J13" s="76"/>
      <c r="K13" s="67">
        <f>SUM(K9,K12)</f>
        <v>203214</v>
      </c>
      <c r="L13" s="56"/>
      <c r="M13" s="66"/>
    </row>
    <row r="14" spans="1:256" ht="24" thickTop="1">
      <c r="C14" s="66"/>
      <c r="E14" s="66"/>
      <c r="G14" s="66"/>
      <c r="I14" s="66"/>
      <c r="K14" s="66"/>
    </row>
    <row r="15" spans="1:256">
      <c r="A15" s="78" t="s">
        <v>125</v>
      </c>
      <c r="C15" s="66">
        <f>SUM(C13)</f>
        <v>116500</v>
      </c>
      <c r="E15" s="66">
        <f>SUM(E13)</f>
        <v>83465</v>
      </c>
      <c r="G15" s="66">
        <f>SUM(G13)</f>
        <v>11650</v>
      </c>
      <c r="I15" s="66">
        <v>-6135</v>
      </c>
      <c r="K15" s="66">
        <f>SUM(C15:I15)</f>
        <v>205480</v>
      </c>
    </row>
    <row r="16" spans="1:256">
      <c r="A16" s="122" t="s">
        <v>102</v>
      </c>
      <c r="B16" s="63"/>
      <c r="C16" s="64">
        <v>0</v>
      </c>
      <c r="D16" s="63"/>
      <c r="E16" s="64">
        <v>0</v>
      </c>
      <c r="F16" s="63"/>
      <c r="G16" s="79">
        <v>0</v>
      </c>
      <c r="H16" s="63"/>
      <c r="I16" s="63">
        <f>PL!D23</f>
        <v>261</v>
      </c>
      <c r="J16" s="63"/>
      <c r="K16" s="79">
        <f>SUM(C16:I16)</f>
        <v>261</v>
      </c>
      <c r="N16" s="66"/>
    </row>
    <row r="17" spans="1:14">
      <c r="A17" s="122" t="s">
        <v>101</v>
      </c>
      <c r="B17" s="63"/>
      <c r="C17" s="123">
        <v>0</v>
      </c>
      <c r="D17" s="63"/>
      <c r="E17" s="123">
        <v>0</v>
      </c>
      <c r="F17" s="63"/>
      <c r="G17" s="124">
        <v>0</v>
      </c>
      <c r="H17" s="63"/>
      <c r="I17" s="123">
        <v>0</v>
      </c>
      <c r="J17" s="63"/>
      <c r="K17" s="124">
        <f>SUM(C17:I17)</f>
        <v>0</v>
      </c>
      <c r="N17" s="66"/>
    </row>
    <row r="18" spans="1:14" s="58" customFormat="1">
      <c r="A18" s="65" t="s">
        <v>79</v>
      </c>
      <c r="B18" s="79"/>
      <c r="C18" s="77">
        <f>SUM(C16:C17)</f>
        <v>0</v>
      </c>
      <c r="D18" s="79"/>
      <c r="E18" s="77">
        <f>SUM(E16:E17)</f>
        <v>0</v>
      </c>
      <c r="F18" s="79"/>
      <c r="G18" s="77">
        <f>SUM(G16:G17)</f>
        <v>0</v>
      </c>
      <c r="H18" s="79"/>
      <c r="I18" s="77">
        <f>SUM(I16:I17)</f>
        <v>261</v>
      </c>
      <c r="J18" s="79"/>
      <c r="K18" s="77">
        <f>SUM(K16:K17)</f>
        <v>261</v>
      </c>
    </row>
    <row r="19" spans="1:14" ht="24" thickBot="1">
      <c r="A19" s="78" t="s">
        <v>126</v>
      </c>
      <c r="B19" s="76"/>
      <c r="C19" s="67">
        <f>SUM(C15,C18)</f>
        <v>116500</v>
      </c>
      <c r="D19" s="76"/>
      <c r="E19" s="67">
        <f>SUM(E15,E18)</f>
        <v>83465</v>
      </c>
      <c r="F19" s="76"/>
      <c r="G19" s="67">
        <f>SUM(G15,G18)</f>
        <v>11650</v>
      </c>
      <c r="H19" s="76"/>
      <c r="I19" s="67">
        <f>SUM(I15,I18)</f>
        <v>-5874</v>
      </c>
      <c r="J19" s="76"/>
      <c r="K19" s="67">
        <f>SUM(K15,K18)</f>
        <v>205741</v>
      </c>
      <c r="L19" s="56"/>
    </row>
    <row r="20" spans="1:14" ht="24" thickTop="1">
      <c r="A20" s="78"/>
      <c r="B20" s="76"/>
      <c r="C20" s="76">
        <f>SUM(C19-BS!D51)</f>
        <v>0</v>
      </c>
      <c r="D20" s="76"/>
      <c r="E20" s="76">
        <f>SUM(E19-BS!D52)</f>
        <v>0</v>
      </c>
      <c r="F20" s="76"/>
      <c r="G20" s="76">
        <f>SUM(G19-BS!D54)</f>
        <v>0</v>
      </c>
      <c r="H20" s="76"/>
      <c r="I20" s="76">
        <f>SUM(I19-BS!D55)</f>
        <v>0</v>
      </c>
      <c r="J20" s="76"/>
      <c r="K20" s="76">
        <f>SUM(K19-BS!D56)</f>
        <v>0</v>
      </c>
      <c r="L20" s="56"/>
    </row>
    <row r="21" spans="1:14">
      <c r="A21" s="72" t="s">
        <v>14</v>
      </c>
      <c r="B21" s="72"/>
    </row>
    <row r="22" spans="1:14" ht="21" customHeight="1"/>
  </sheetData>
  <mergeCells count="1">
    <mergeCell ref="G6:I6"/>
  </mergeCells>
  <pageMargins left="0.98425196850393704" right="0.39370078740157483" top="0.78740157480314965" bottom="0.19685039370078741" header="0.15748031496062992" footer="0.19685039370078741"/>
  <pageSetup paperSize="9" scale="80" fitToWidth="0" fitToHeight="0" orientation="portrait" r:id="rId1"/>
  <headerFooter alignWithMargins="0"/>
  <rowBreaks count="1" manualBreakCount="1">
    <brk id="21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48463</vt:lpwstr>
  </property>
  <property fmtid="{D5CDD505-2E9C-101B-9397-08002B2CF9AE}" pid="4" name="OptimizationTime">
    <vt:lpwstr>20190513_0855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BS</vt:lpstr>
      <vt:lpstr>PL</vt:lpstr>
      <vt:lpstr>SCE</vt:lpstr>
      <vt:lpstr>BS!Print_Area</vt:lpstr>
      <vt:lpstr>PL!Print_Area</vt:lpstr>
      <vt:lpstr>SCE!Print_Area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Aranya Ruenyan</cp:lastModifiedBy>
  <cp:lastPrinted>2019-05-03T11:00:39Z</cp:lastPrinted>
  <dcterms:created xsi:type="dcterms:W3CDTF">2012-01-16T07:48:34Z</dcterms:created>
  <dcterms:modified xsi:type="dcterms:W3CDTF">2019-05-13T01:50:24Z</dcterms:modified>
</cp:coreProperties>
</file>