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19\Qtr1'19\Convert\"/>
    </mc:Choice>
  </mc:AlternateContent>
  <bookViews>
    <workbookView xWindow="0" yWindow="15" windowWidth="9225" windowHeight="10110" activeTab="1"/>
  </bookViews>
  <sheets>
    <sheet name="BS" sheetId="14" r:id="rId1"/>
    <sheet name="PL" sheetId="8" r:id="rId2"/>
    <sheet name="SCE" sheetId="11" r:id="rId3"/>
  </sheets>
  <definedNames>
    <definedName name="_xlnm.Print_Area" localSheetId="0">BS!$A$1:$F$64</definedName>
    <definedName name="_xlnm.Print_Area" localSheetId="2">SCE!$A$1:$K$25</definedName>
  </definedNames>
  <calcPr calcId="171027"/>
</workbook>
</file>

<file path=xl/calcChain.xml><?xml version="1.0" encoding="utf-8"?>
<calcChain xmlns="http://schemas.openxmlformats.org/spreadsheetml/2006/main">
  <c r="D83" i="8" l="1"/>
  <c r="D56" i="14"/>
  <c r="D13" i="8"/>
  <c r="D18" i="8"/>
  <c r="D77" i="8"/>
  <c r="D81" i="8"/>
  <c r="F81" i="8"/>
  <c r="F77" i="8"/>
  <c r="F18" i="8"/>
  <c r="F13" i="8"/>
  <c r="F56" i="14"/>
  <c r="F44" i="14"/>
  <c r="F45" i="14" s="1"/>
  <c r="F57" i="14" s="1"/>
  <c r="F39" i="14"/>
  <c r="F23" i="14"/>
  <c r="F15" i="14"/>
  <c r="F24" i="14" s="1"/>
  <c r="F58" i="14" s="1"/>
  <c r="D44" i="14"/>
  <c r="D45" i="14" s="1"/>
  <c r="D57" i="14" s="1"/>
  <c r="D39" i="14"/>
  <c r="D23" i="14"/>
  <c r="D15" i="14"/>
  <c r="D24" i="14"/>
  <c r="D58" i="14" s="1"/>
  <c r="C14" i="11"/>
  <c r="C15" i="11" s="1"/>
  <c r="C17" i="11" s="1"/>
  <c r="E14" i="11"/>
  <c r="E15" i="11" s="1"/>
  <c r="E17" i="11" s="1"/>
  <c r="E23" i="11" s="1"/>
  <c r="E24" i="11" s="1"/>
  <c r="G14" i="11"/>
  <c r="G15" i="11"/>
  <c r="K20" i="11"/>
  <c r="K12" i="11"/>
  <c r="G22" i="11"/>
  <c r="E22" i="11"/>
  <c r="C22" i="11"/>
  <c r="E82" i="8"/>
  <c r="E19" i="8"/>
  <c r="G17" i="11"/>
  <c r="G23" i="11" s="1"/>
  <c r="G24" i="11" s="1"/>
  <c r="K9" i="11"/>
  <c r="D19" i="8" l="1"/>
  <c r="D21" i="8" s="1"/>
  <c r="D23" i="8" s="1"/>
  <c r="D28" i="8" s="1"/>
  <c r="F19" i="8"/>
  <c r="F21" i="8" s="1"/>
  <c r="F23" i="8" s="1"/>
  <c r="K17" i="11"/>
  <c r="C23" i="11"/>
  <c r="C24" i="11" s="1"/>
  <c r="F42" i="8"/>
  <c r="F53" i="8" s="1"/>
  <c r="F62" i="8" s="1"/>
  <c r="F64" i="8" s="1"/>
  <c r="F82" i="8" s="1"/>
  <c r="F84" i="8" s="1"/>
  <c r="D32" i="8"/>
  <c r="D42" i="8" l="1"/>
  <c r="D53" i="8" s="1"/>
  <c r="D62" i="8" s="1"/>
  <c r="D64" i="8" s="1"/>
  <c r="D82" i="8" s="1"/>
  <c r="D84" i="8" s="1"/>
  <c r="D85" i="8" s="1"/>
  <c r="I18" i="11"/>
  <c r="I22" i="11" s="1"/>
  <c r="I23" i="11" s="1"/>
  <c r="I24" i="11" s="1"/>
  <c r="F32" i="8"/>
  <c r="F28" i="8"/>
  <c r="I10" i="11"/>
  <c r="K18" i="11"/>
  <c r="K22" i="11" s="1"/>
  <c r="K23" i="11" s="1"/>
  <c r="K24" i="11" s="1"/>
  <c r="K10" i="11" l="1"/>
  <c r="K14" i="11" s="1"/>
  <c r="K15" i="11" s="1"/>
  <c r="I14" i="11"/>
  <c r="I15" i="11" s="1"/>
</calcChain>
</file>

<file path=xl/sharedStrings.xml><?xml version="1.0" encoding="utf-8"?>
<sst xmlns="http://schemas.openxmlformats.org/spreadsheetml/2006/main" count="176" uniqueCount="141">
  <si>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</si>
  <si>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</si>
  <si>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</si>
  <si>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</si>
  <si>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</si>
  <si>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</si>
  <si>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</si>
  <si>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</si>
  <si>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</si>
  <si>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</si>
  <si>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</si>
  <si>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</si>
  <si>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</si>
  <si>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</si>
  <si>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</si>
  <si>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</si>
  <si>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</si>
  <si>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</si>
  <si>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</si>
  <si>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</si>
  <si>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</si>
  <si>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</si>
  <si>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</si>
  <si>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</si>
  <si>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</si>
  <si>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</si>
  <si>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</si>
  <si>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</si>
  <si>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</si>
  <si>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Sales</t>
  </si>
  <si>
    <t>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</si>
  <si>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</si>
  <si>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</si>
  <si>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</si>
  <si>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</si>
  <si>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</si>
  <si>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</si>
  <si>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</si>
  <si>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</si>
  <si>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</si>
  <si>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</si>
  <si>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</si>
  <si>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</si>
  <si>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</si>
  <si>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</si>
  <si>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</si>
  <si>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</si>
  <si>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</si>
  <si>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</si>
  <si>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</si>
  <si>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</si>
  <si>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</si>
  <si>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</si>
  <si>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</si>
  <si>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</si>
  <si>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</si>
  <si>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</si>
  <si>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</si>
  <si>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</si>
  <si>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</si>
  <si>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</si>
  <si>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</si>
  <si>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</si>
  <si>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</si>
  <si>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</si>
  <si>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</si>
  <si>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</si>
  <si>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Profit from operating activities before  </t>
  </si>
  <si>
    <t>Cash flows statement (continued)</t>
  </si>
  <si>
    <t xml:space="preserve">The accompanying notes are an integral part of the financial statements. </t>
  </si>
  <si>
    <t>Cash and cash equivalents at end of the period (Note 3)</t>
  </si>
  <si>
    <t>Current investments</t>
  </si>
  <si>
    <t>Intangible asset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</si>
  <si>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</si>
  <si>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</si>
  <si>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</si>
  <si>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</si>
  <si>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</si>
  <si>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</si>
  <si>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fully paid </t>
  </si>
  <si>
    <t xml:space="preserve"> premium</t>
  </si>
  <si>
    <t>Share</t>
  </si>
  <si>
    <t xml:space="preserve">   Depreciation and amortisation</t>
  </si>
  <si>
    <t>Deferred service costs</t>
  </si>
  <si>
    <t xml:space="preserve">Property, building and equipment </t>
  </si>
  <si>
    <t xml:space="preserve">   Deficit</t>
  </si>
  <si>
    <t xml:space="preserve">   Doubtful accounts (reversal)</t>
  </si>
  <si>
    <t>Other comprehensive income:</t>
  </si>
  <si>
    <t>Other comprehensive income</t>
  </si>
  <si>
    <t xml:space="preserve">   Diminution in inventories to net realisable value </t>
  </si>
  <si>
    <t xml:space="preserve">   Deferred service costs</t>
  </si>
  <si>
    <t xml:space="preserve">   Amortisation of deferred service costs</t>
  </si>
  <si>
    <t xml:space="preserve">   Cash paid for income tax</t>
  </si>
  <si>
    <t xml:space="preserve">Other comprehensive income </t>
  </si>
  <si>
    <t xml:space="preserve">Profit before finance cost and income tax </t>
  </si>
  <si>
    <t xml:space="preserve">Profit before income tax </t>
  </si>
  <si>
    <t>Profit for the period</t>
  </si>
  <si>
    <t xml:space="preserve">   for the period</t>
  </si>
  <si>
    <t>Acquisitions of equipment</t>
  </si>
  <si>
    <t>Acquisitions of intangible assets</t>
  </si>
  <si>
    <t xml:space="preserve">   lease agreement</t>
  </si>
  <si>
    <t xml:space="preserve">   - net of current portion</t>
  </si>
  <si>
    <t xml:space="preserve"> </t>
  </si>
  <si>
    <t>Balance as at 1 January 2018</t>
  </si>
  <si>
    <t>Balance as at 31 March 2018</t>
  </si>
  <si>
    <t>Tax expense</t>
  </si>
  <si>
    <t xml:space="preserve">   Profit for the period</t>
  </si>
  <si>
    <t xml:space="preserve">Profit before tax </t>
  </si>
  <si>
    <t xml:space="preserve">   Interest expense</t>
  </si>
  <si>
    <t>Cash flows from financing activities</t>
  </si>
  <si>
    <t>Net cash flows used in financing activities</t>
  </si>
  <si>
    <t xml:space="preserve">   provided by (paid from) operating activities:</t>
  </si>
  <si>
    <t xml:space="preserve">Adjustments to reconcile profit before tax to net cash </t>
  </si>
  <si>
    <t>capital</t>
  </si>
  <si>
    <t>Cost of sales, services and license</t>
  </si>
  <si>
    <t>Service and license income</t>
  </si>
  <si>
    <t>Deficit</t>
  </si>
  <si>
    <t>Restricted bank deposits</t>
  </si>
  <si>
    <t>Current portion of liability under finance</t>
  </si>
  <si>
    <t>Liability under finance lease agreement</t>
  </si>
  <si>
    <t>31 March 2019</t>
  </si>
  <si>
    <t>31 December 2018</t>
  </si>
  <si>
    <t xml:space="preserve">For the three-month period ended 31 March 2019 </t>
  </si>
  <si>
    <t>(Unaudited</t>
  </si>
  <si>
    <t>(Audited)</t>
  </si>
  <si>
    <t>but reviewed)</t>
  </si>
  <si>
    <t>For the three-month period ended 31 March 2019</t>
  </si>
  <si>
    <t>Balance as at 1 January 2019</t>
  </si>
  <si>
    <t>Balance as at 31 March 2019</t>
  </si>
  <si>
    <t xml:space="preserve">Total comprehensive income </t>
  </si>
  <si>
    <t>Total comprehensive income</t>
  </si>
  <si>
    <t>2, 5</t>
  </si>
  <si>
    <t>2, 10</t>
  </si>
  <si>
    <t>Profit or loss:</t>
  </si>
  <si>
    <t xml:space="preserve">   Other assets</t>
  </si>
  <si>
    <t>Cash flows from (used in) operating activities</t>
  </si>
  <si>
    <t>Net cash flows from (used in) operating activities</t>
  </si>
  <si>
    <t>Net cash flows from (used in) investing activities</t>
  </si>
  <si>
    <t>Net increase (decrease) in cash and cash equivalents</t>
  </si>
  <si>
    <t>Repayment of liability under finance lease agreement</t>
  </si>
  <si>
    <t>Cash paid for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</si>
</sst>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40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4" xfId="15" applyNumberFormat="1" applyFont="1" applyFill="1" applyBorder="1" applyAlignment="1">
      <alignment horizontal="right" vertical="center"/>
    </xf>
    <xf numFmtId="41" fontId="10" fillId="0" borderId="6" xfId="15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43" fontId="10" fillId="0" borderId="0" xfId="15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0" fontId="9" fillId="0" borderId="0" xfId="11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0" xfId="12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0" xfId="12" applyNumberFormat="1" applyFont="1" applyBorder="1" applyAlignment="1">
      <alignment horizontal="right" vertical="center"/>
    </xf>
    <xf numFmtId="0" fontId="10" fillId="0" borderId="0" xfId="12" applyFont="1" applyBorder="1" applyAlignment="1">
      <alignment vertical="center"/>
    </xf>
    <xf numFmtId="41" fontId="10" fillId="0" borderId="0" xfId="12" applyNumberFormat="1" applyFont="1" applyFill="1" applyBorder="1" applyAlignment="1">
      <alignment horizontal="center" vertical="center"/>
    </xf>
    <xf numFmtId="41" fontId="10" fillId="0" borderId="5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37" fontId="10" fillId="0" borderId="0" xfId="19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horizontal="right" vertical="center"/>
    </xf>
    <xf numFmtId="37" fontId="10" fillId="0" borderId="0" xfId="53" applyNumberFormat="1" applyFont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5" applyFont="1" applyFill="1" applyAlignment="1">
      <alignment horizontal="right" vertical="center"/>
    </xf>
    <xf numFmtId="0" fontId="9" fillId="0" borderId="0" xfId="9" applyFont="1" applyAlignment="1">
      <alignment vertical="center"/>
    </xf>
    <xf numFmtId="41" fontId="10" fillId="0" borderId="0" xfId="56" applyNumberFormat="1" applyFont="1" applyAlignment="1">
      <alignment vertical="center"/>
    </xf>
    <xf numFmtId="37" fontId="10" fillId="0" borderId="0" xfId="55" applyNumberFormat="1" applyFont="1" applyFill="1" applyBorder="1" applyAlignment="1">
      <alignment horizontal="left" vertical="center"/>
    </xf>
    <xf numFmtId="41" fontId="10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37" fontId="12" fillId="0" borderId="0" xfId="56" applyNumberFormat="1" applyFont="1" applyAlignment="1">
      <alignment horizontal="center" vertical="center"/>
    </xf>
    <xf numFmtId="41" fontId="10" fillId="0" borderId="0" xfId="12" applyNumberFormat="1" applyFont="1" applyBorder="1" applyAlignment="1">
      <alignment horizontal="center" vertical="center"/>
    </xf>
    <xf numFmtId="0" fontId="9" fillId="0" borderId="0" xfId="55" applyFont="1" applyFill="1" applyAlignment="1">
      <alignment vertical="center"/>
    </xf>
    <xf numFmtId="41" fontId="10" fillId="0" borderId="0" xfId="56" applyNumberFormat="1" applyFont="1" applyBorder="1" applyAlignment="1">
      <alignment horizontal="centerContinuous" vertical="center"/>
    </xf>
    <xf numFmtId="0" fontId="10" fillId="0" borderId="0" xfId="12" applyFont="1" applyBorder="1" applyAlignment="1">
      <alignment horizontal="centerContinuous"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center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54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vertical="center"/>
    </xf>
    <xf numFmtId="41" fontId="10" fillId="0" borderId="8" xfId="12" applyNumberFormat="1" applyFont="1" applyBorder="1" applyAlignment="1">
      <alignment horizontal="center"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0" fontId="10" fillId="0" borderId="0" xfId="55" applyFont="1" applyFill="1" applyAlignment="1">
      <alignment vertical="center"/>
    </xf>
    <xf numFmtId="41" fontId="10" fillId="0" borderId="0" xfId="54" applyNumberFormat="1" applyFont="1" applyFill="1" applyBorder="1" applyAlignment="1">
      <alignment vertical="center"/>
    </xf>
    <xf numFmtId="41" fontId="10" fillId="0" borderId="0" xfId="54" applyNumberFormat="1" applyFont="1" applyFill="1" applyAlignment="1">
      <alignment vertical="center"/>
    </xf>
    <xf numFmtId="41" fontId="10" fillId="0" borderId="5" xfId="54" applyNumberFormat="1" applyFont="1" applyFill="1" applyBorder="1" applyAlignment="1">
      <alignment horizontal="right" vertical="center"/>
    </xf>
    <xf numFmtId="41" fontId="10" fillId="0" borderId="0" xfId="15" applyNumberFormat="1" applyFont="1" applyFill="1" applyAlignment="1">
      <alignment vertical="center"/>
    </xf>
    <xf numFmtId="37" fontId="10" fillId="0" borderId="0" xfId="15" applyNumberFormat="1" applyFont="1" applyFill="1" applyBorder="1" applyAlignment="1">
      <alignment horizontal="right" vertical="center"/>
    </xf>
    <xf numFmtId="41" fontId="10" fillId="0" borderId="4" xfId="54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58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4" xfId="12" applyNumberFormat="1" applyFont="1" applyBorder="1" applyAlignment="1">
      <alignment horizontal="right"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vertical="center"/>
    </xf>
    <xf numFmtId="41" fontId="10" fillId="0" borderId="4" xfId="12" applyNumberFormat="1" applyFont="1" applyBorder="1" applyAlignment="1">
      <alignment horizontal="center" vertical="center"/>
    </xf>
    <xf numFmtId="37" fontId="10" fillId="0" borderId="0" xfId="55" applyNumberFormat="1" applyFont="1" applyFill="1" applyBorder="1" applyAlignment="1">
      <alignment horizontal="right" vertical="center"/>
    </xf>
    <xf numFmtId="37" fontId="10" fillId="0" borderId="0" xfId="55" applyNumberFormat="1" applyFont="1" applyFill="1" applyBorder="1" applyAlignment="1">
      <alignment horizontal="centerContinuous" vertical="center"/>
    </xf>
    <xf numFmtId="0" fontId="10" fillId="0" borderId="4" xfId="55" applyFont="1" applyFill="1" applyBorder="1" applyAlignment="1">
      <alignment horizontal="center" vertical="center"/>
    </xf>
    <xf numFmtId="0" fontId="12" fillId="0" borderId="0" xfId="55" applyNumberFormat="1" applyFont="1" applyFill="1" applyBorder="1" applyAlignment="1">
      <alignment horizontal="right" vertical="center"/>
    </xf>
    <xf numFmtId="0" fontId="9" fillId="0" borderId="0" xfId="55" applyFont="1" applyFill="1" applyAlignment="1">
      <alignment horizontal="left" vertical="center"/>
    </xf>
    <xf numFmtId="0" fontId="10" fillId="0" borderId="0" xfId="55" applyFont="1" applyFill="1" applyAlignment="1">
      <alignment horizontal="center" vertical="center"/>
    </xf>
    <xf numFmtId="37" fontId="10" fillId="0" borderId="0" xfId="55" applyNumberFormat="1" applyFont="1" applyFill="1" applyAlignment="1">
      <alignment vertical="center"/>
    </xf>
    <xf numFmtId="0" fontId="10" fillId="0" borderId="0" xfId="55" applyNumberFormat="1" applyFont="1" applyFill="1" applyAlignment="1">
      <alignment vertical="center"/>
    </xf>
    <xf numFmtId="41" fontId="10" fillId="0" borderId="0" xfId="55" applyNumberFormat="1" applyFont="1" applyFill="1" applyBorder="1" applyAlignment="1">
      <alignment horizontal="right" vertical="center"/>
    </xf>
    <xf numFmtId="37" fontId="9" fillId="0" borderId="0" xfId="55" applyNumberFormat="1" applyFont="1" applyFill="1" applyAlignment="1">
      <alignment vertical="center"/>
    </xf>
    <xf numFmtId="37" fontId="10" fillId="0" borderId="0" xfId="55" applyNumberFormat="1" applyFont="1" applyFill="1" applyAlignment="1">
      <alignment horizontal="right" vertical="center"/>
    </xf>
    <xf numFmtId="0" fontId="10" fillId="0" borderId="0" xfId="55" applyFont="1" applyFill="1" applyBorder="1" applyAlignment="1">
      <alignment vertical="center"/>
    </xf>
    <xf numFmtId="0" fontId="10" fillId="0" borderId="0" xfId="55" applyFont="1" applyFill="1" applyBorder="1" applyAlignment="1">
      <alignment horizontal="left" vertical="center"/>
    </xf>
    <xf numFmtId="41" fontId="10" fillId="0" borderId="0" xfId="55" applyNumberFormat="1" applyFont="1" applyFill="1" applyAlignment="1">
      <alignment vertical="center"/>
    </xf>
    <xf numFmtId="37" fontId="10" fillId="0" borderId="7" xfId="55" applyNumberFormat="1" applyFont="1" applyFill="1" applyBorder="1" applyAlignment="1">
      <alignment vertical="center"/>
    </xf>
    <xf numFmtId="37" fontId="10" fillId="0" borderId="0" xfId="55" applyNumberFormat="1" applyFont="1" applyFill="1" applyBorder="1" applyAlignment="1">
      <alignment vertical="center"/>
    </xf>
    <xf numFmtId="37" fontId="11" fillId="0" borderId="0" xfId="55" applyNumberFormat="1" applyFont="1" applyFill="1" applyAlignment="1">
      <alignment horizontal="center" vertical="center"/>
    </xf>
    <xf numFmtId="37" fontId="10" fillId="0" borderId="0" xfId="55" applyNumberFormat="1" applyFont="1" applyFill="1" applyBorder="1" applyAlignment="1">
      <alignment horizontal="center" vertical="center"/>
    </xf>
    <xf numFmtId="0" fontId="10" fillId="0" borderId="0" xfId="55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center"/>
    </xf>
    <xf numFmtId="37" fontId="10" fillId="0" borderId="0" xfId="55" applyNumberFormat="1" applyFont="1" applyFill="1" applyBorder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</cellXfs>
  <cellStyles count="62">
    <cellStyle name="Comma" xfId="1" builtinId="3"/>
    <cellStyle name="Comma 2" xfId="20"/>
    <cellStyle name="Comma 2 2" xfId="60"/>
    <cellStyle name="Comma 3" xfId="15"/>
    <cellStyle name="Comma 4" xfId="59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10" xfId="21"/>
    <cellStyle name="Normal 11" xfId="22"/>
    <cellStyle name="Normal 12" xfId="23"/>
    <cellStyle name="Normal 13" xfId="24"/>
    <cellStyle name="Normal 14" xfId="25"/>
    <cellStyle name="Normal 15" xfId="16"/>
    <cellStyle name="Normal 16" xfId="17"/>
    <cellStyle name="Normal 17" xfId="18"/>
    <cellStyle name="Normal 18" xfId="26"/>
    <cellStyle name="Normal 19" xfId="27"/>
    <cellStyle name="Normal 2" xfId="9"/>
    <cellStyle name="Normal 2 2" xfId="28"/>
    <cellStyle name="Normal 2 3" xfId="61"/>
    <cellStyle name="Normal 20" xfId="29"/>
    <cellStyle name="Normal 21" xfId="30"/>
    <cellStyle name="Normal 22" xfId="31"/>
    <cellStyle name="Normal 23" xfId="32"/>
    <cellStyle name="Normal 24" xfId="33"/>
    <cellStyle name="Normal 25" xfId="34"/>
    <cellStyle name="Normal 26" xfId="35"/>
    <cellStyle name="Normal 27" xfId="36"/>
    <cellStyle name="Normal 28" xfId="37"/>
    <cellStyle name="Normal 29" xfId="38"/>
    <cellStyle name="Normal 3" xfId="19"/>
    <cellStyle name="Normal 30" xfId="39"/>
    <cellStyle name="Normal 31" xfId="40"/>
    <cellStyle name="Normal 32" xfId="41"/>
    <cellStyle name="Normal 33" xfId="42"/>
    <cellStyle name="Normal 34" xfId="43"/>
    <cellStyle name="Normal 35" xfId="44"/>
    <cellStyle name="Normal 36" xfId="45"/>
    <cellStyle name="Normal 37" xfId="46"/>
    <cellStyle name="Normal 38" xfId="55"/>
    <cellStyle name="Normal 39" xfId="57"/>
    <cellStyle name="Normal 4" xfId="47"/>
    <cellStyle name="Normal 40" xfId="58"/>
    <cellStyle name="Normal 5" xfId="48"/>
    <cellStyle name="Normal 6" xfId="49"/>
    <cellStyle name="Normal 7" xfId="50"/>
    <cellStyle name="Normal 8" xfId="51"/>
    <cellStyle name="Normal 9" xfId="52"/>
    <cellStyle name="Normal_Book1 2 2" xfId="53"/>
    <cellStyle name="Normal_BS&amp;PLE-A126" xfId="56"/>
    <cellStyle name="Normal_bs&amp;ple-A202" xfId="10"/>
    <cellStyle name="Normal_bs&amp;ple-A202 2" xfId="54"/>
    <cellStyle name="Normal_CEE - C169" xfId="11"/>
    <cellStyle name="Normal_SCSE-A126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view="pageBreakPreview" topLeftCell="A51" zoomScale="85" zoomScaleNormal="100" zoomScaleSheetLayoutView="85" workbookViewId="0">
      <selection activeCell="A58" sqref="A58:A59"/>
    </sheetView>
  </sheetViews>
  <sheetFormatPr defaultColWidth="9.140625" defaultRowHeight="21.75" customHeight="1"/>
  <cols>
    <col min="1" max="1" width="58.42578125" style="97" customWidth="1"/>
    <col min="2" max="2" width="5.85546875" style="122" customWidth="1"/>
    <col min="3" max="3" width="1.85546875" style="123" customWidth="1"/>
    <col min="4" max="4" width="18.7109375" style="123" customWidth="1"/>
    <col min="5" max="5" width="1.85546875" style="123" customWidth="1"/>
    <col min="6" max="6" width="20.140625" style="123" customWidth="1"/>
    <col min="7" max="7" width="10.28515625" style="97" bestFit="1" customWidth="1"/>
    <col min="8" max="16384" width="9.140625" style="97"/>
  </cols>
  <sheetData>
    <row r="1" spans="1:9" ht="21.75" customHeight="1">
      <c r="A1" s="47" t="s">
        <v>27</v>
      </c>
      <c r="B1" s="47"/>
      <c r="C1" s="47"/>
      <c r="D1" s="47"/>
      <c r="E1" s="47"/>
      <c r="F1" s="47"/>
    </row>
    <row r="2" spans="1:9" ht="21.75" customHeight="1">
      <c r="A2" s="47" t="s">
        <v>56</v>
      </c>
      <c r="B2" s="47"/>
      <c r="C2" s="47"/>
      <c r="D2" s="47"/>
      <c r="E2" s="47"/>
      <c r="F2" s="47"/>
    </row>
    <row r="3" spans="1:9" ht="21.75" customHeight="1">
      <c r="A3" s="117"/>
      <c r="B3" s="117"/>
      <c r="C3" s="118"/>
      <c r="D3" s="118"/>
      <c r="E3" s="118"/>
      <c r="F3" s="80" t="s">
        <v>58</v>
      </c>
    </row>
    <row r="4" spans="1:9" ht="21.75" customHeight="1">
      <c r="B4" s="119" t="s">
        <v>0</v>
      </c>
      <c r="C4" s="120"/>
      <c r="D4" s="82" t="s">
        <v>120</v>
      </c>
      <c r="E4" s="81"/>
      <c r="F4" s="82" t="s">
        <v>121</v>
      </c>
    </row>
    <row r="5" spans="1:9" ht="21.75" customHeight="1">
      <c r="B5" s="135"/>
      <c r="C5" s="120"/>
      <c r="D5" s="136" t="s">
        <v>123</v>
      </c>
      <c r="E5" s="137"/>
      <c r="F5" s="136" t="s">
        <v>124</v>
      </c>
    </row>
    <row r="6" spans="1:9" ht="21.75" customHeight="1">
      <c r="B6" s="135"/>
      <c r="C6" s="120"/>
      <c r="D6" s="136" t="s">
        <v>125</v>
      </c>
      <c r="E6" s="137"/>
      <c r="F6" s="136"/>
    </row>
    <row r="7" spans="1:9" ht="21.75" customHeight="1">
      <c r="A7" s="121" t="s">
        <v>1</v>
      </c>
      <c r="C7" s="97"/>
      <c r="D7" s="97"/>
      <c r="E7" s="97"/>
      <c r="F7" s="97"/>
    </row>
    <row r="8" spans="1:9" ht="21.75" customHeight="1">
      <c r="A8" s="121" t="s">
        <v>2</v>
      </c>
    </row>
    <row r="9" spans="1:9" ht="21.75" customHeight="1">
      <c r="A9" s="97" t="s">
        <v>3</v>
      </c>
      <c r="B9" s="5">
        <v>3</v>
      </c>
      <c r="C9" s="6"/>
      <c r="D9" s="102">
        <v>101349</v>
      </c>
      <c r="E9" s="85"/>
      <c r="F9" s="102">
        <v>104739</v>
      </c>
      <c r="G9" s="87"/>
      <c r="I9" s="87"/>
    </row>
    <row r="10" spans="1:9" ht="21.75" customHeight="1">
      <c r="A10" s="97" t="s">
        <v>71</v>
      </c>
      <c r="B10" s="5">
        <v>4</v>
      </c>
      <c r="C10" s="6"/>
      <c r="D10" s="84">
        <v>913</v>
      </c>
      <c r="E10" s="85"/>
      <c r="F10" s="84">
        <v>913</v>
      </c>
      <c r="G10" s="87"/>
      <c r="I10" s="87"/>
    </row>
    <row r="11" spans="1:9" ht="21.75" customHeight="1">
      <c r="A11" s="97" t="s">
        <v>53</v>
      </c>
      <c r="B11" s="5" t="s">
        <v>131</v>
      </c>
      <c r="C11" s="6"/>
      <c r="D11" s="102">
        <v>47922</v>
      </c>
      <c r="E11" s="85"/>
      <c r="F11" s="102">
        <v>39777</v>
      </c>
      <c r="G11" s="87"/>
      <c r="I11" s="87"/>
    </row>
    <row r="12" spans="1:9" ht="21.75" customHeight="1">
      <c r="A12" s="97" t="s">
        <v>51</v>
      </c>
      <c r="B12" s="5">
        <v>6</v>
      </c>
      <c r="C12" s="6"/>
      <c r="D12" s="93">
        <v>194</v>
      </c>
      <c r="E12" s="86"/>
      <c r="F12" s="93">
        <v>229</v>
      </c>
      <c r="G12" s="87"/>
      <c r="I12" s="87"/>
    </row>
    <row r="13" spans="1:9" ht="21.75" customHeight="1">
      <c r="A13" s="97" t="s">
        <v>83</v>
      </c>
      <c r="B13" s="5"/>
      <c r="C13" s="6"/>
      <c r="D13" s="93">
        <v>283</v>
      </c>
      <c r="E13" s="86"/>
      <c r="F13" s="93">
        <v>4118</v>
      </c>
      <c r="G13" s="87"/>
      <c r="I13" s="87"/>
    </row>
    <row r="14" spans="1:9" ht="21.75" customHeight="1">
      <c r="A14" s="124" t="s">
        <v>4</v>
      </c>
      <c r="B14" s="5"/>
      <c r="C14" s="6"/>
      <c r="D14" s="93">
        <v>5654</v>
      </c>
      <c r="E14" s="86"/>
      <c r="F14" s="93">
        <v>2235</v>
      </c>
      <c r="G14" s="87"/>
      <c r="I14" s="87"/>
    </row>
    <row r="15" spans="1:9" ht="21.75" customHeight="1">
      <c r="A15" s="47" t="s">
        <v>5</v>
      </c>
      <c r="B15" s="5"/>
      <c r="C15" s="6"/>
      <c r="D15" s="94">
        <f>SUM(D9:D14)</f>
        <v>156315</v>
      </c>
      <c r="E15" s="85"/>
      <c r="F15" s="94">
        <f>SUM(F9:F14)</f>
        <v>152011</v>
      </c>
      <c r="G15" s="87"/>
      <c r="I15" s="87"/>
    </row>
    <row r="16" spans="1:9" ht="21.75" customHeight="1">
      <c r="A16" s="47" t="s">
        <v>6</v>
      </c>
      <c r="B16" s="5"/>
      <c r="C16" s="6"/>
      <c r="D16" s="83"/>
      <c r="E16" s="125"/>
      <c r="F16" s="83"/>
      <c r="G16" s="87"/>
      <c r="I16" s="87"/>
    </row>
    <row r="17" spans="1:9" ht="21.75" customHeight="1">
      <c r="A17" s="97" t="s">
        <v>117</v>
      </c>
      <c r="B17" s="5">
        <v>7</v>
      </c>
      <c r="C17" s="98"/>
      <c r="D17" s="88">
        <v>11500</v>
      </c>
      <c r="E17" s="86"/>
      <c r="F17" s="88">
        <v>11500</v>
      </c>
      <c r="G17" s="87"/>
      <c r="I17" s="87"/>
    </row>
    <row r="18" spans="1:9" ht="21.75" customHeight="1">
      <c r="A18" s="97" t="s">
        <v>84</v>
      </c>
      <c r="B18" s="5">
        <v>8</v>
      </c>
      <c r="C18" s="98"/>
      <c r="D18" s="88">
        <v>46972</v>
      </c>
      <c r="E18" s="86"/>
      <c r="F18" s="88">
        <v>47590</v>
      </c>
      <c r="G18" s="87"/>
      <c r="I18" s="87"/>
    </row>
    <row r="19" spans="1:9" ht="21.75" customHeight="1">
      <c r="A19" s="97" t="s">
        <v>72</v>
      </c>
      <c r="B19" s="5">
        <v>9</v>
      </c>
      <c r="C19" s="98"/>
      <c r="D19" s="88">
        <v>2652</v>
      </c>
      <c r="E19" s="86"/>
      <c r="F19" s="88">
        <v>2808</v>
      </c>
      <c r="G19" s="87"/>
      <c r="I19" s="87"/>
    </row>
    <row r="20" spans="1:9" ht="21.75" customHeight="1">
      <c r="A20" s="97" t="s">
        <v>65</v>
      </c>
      <c r="B20" s="5"/>
      <c r="C20" s="98"/>
      <c r="D20" s="88">
        <v>15112</v>
      </c>
      <c r="E20" s="86"/>
      <c r="F20" s="88">
        <v>14255</v>
      </c>
      <c r="G20" s="87"/>
      <c r="I20" s="87"/>
    </row>
    <row r="21" spans="1:9" ht="21.75" customHeight="1">
      <c r="A21" s="97" t="s">
        <v>7</v>
      </c>
      <c r="B21" s="5"/>
      <c r="C21" s="98"/>
      <c r="D21" s="88">
        <v>218</v>
      </c>
      <c r="E21" s="86"/>
      <c r="F21" s="88">
        <v>193</v>
      </c>
      <c r="G21" s="87"/>
      <c r="I21" s="87"/>
    </row>
    <row r="22" spans="1:9" ht="21.75" customHeight="1">
      <c r="A22" s="97" t="s">
        <v>59</v>
      </c>
      <c r="B22" s="5">
        <v>12</v>
      </c>
      <c r="C22" s="98"/>
      <c r="D22" s="103">
        <v>4315</v>
      </c>
      <c r="E22" s="86"/>
      <c r="F22" s="103">
        <v>4361</v>
      </c>
      <c r="G22" s="87"/>
      <c r="I22" s="87"/>
    </row>
    <row r="23" spans="1:9" ht="21.75" customHeight="1">
      <c r="A23" s="126" t="s">
        <v>8</v>
      </c>
      <c r="B23" s="5"/>
      <c r="C23" s="99"/>
      <c r="D23" s="88">
        <f>SUM(D17:D22)</f>
        <v>80769</v>
      </c>
      <c r="E23" s="86"/>
      <c r="F23" s="88">
        <f>SUM(F17:F22)</f>
        <v>80707</v>
      </c>
      <c r="G23" s="87"/>
      <c r="I23" s="87"/>
    </row>
    <row r="24" spans="1:9" ht="21.75" customHeight="1" thickBot="1">
      <c r="A24" s="126" t="s">
        <v>9</v>
      </c>
      <c r="B24" s="5"/>
      <c r="C24" s="99"/>
      <c r="D24" s="100">
        <f>SUM(D15,D23)</f>
        <v>237084</v>
      </c>
      <c r="E24" s="86"/>
      <c r="F24" s="100">
        <f>SUM(F15,F23)</f>
        <v>232718</v>
      </c>
      <c r="G24" s="87"/>
      <c r="I24" s="87"/>
    </row>
    <row r="25" spans="1:9" ht="21.75" customHeight="1" thickTop="1">
      <c r="I25" s="87"/>
    </row>
    <row r="26" spans="1:9" ht="21.75" customHeight="1">
      <c r="A26" s="97" t="s">
        <v>10</v>
      </c>
    </row>
    <row r="27" spans="1:9" ht="21.75" customHeight="1">
      <c r="A27" s="47" t="s">
        <v>27</v>
      </c>
      <c r="B27" s="47"/>
      <c r="C27" s="47"/>
      <c r="D27" s="47"/>
      <c r="E27" s="47"/>
      <c r="F27" s="47"/>
    </row>
    <row r="28" spans="1:9" ht="21.75" customHeight="1">
      <c r="A28" s="47" t="s">
        <v>57</v>
      </c>
      <c r="B28" s="47"/>
      <c r="C28" s="47"/>
      <c r="D28" s="47"/>
      <c r="E28" s="47"/>
      <c r="F28" s="47"/>
    </row>
    <row r="29" spans="1:9" ht="21.75" customHeight="1">
      <c r="A29" s="117"/>
      <c r="B29" s="117"/>
      <c r="C29" s="118"/>
      <c r="D29" s="118"/>
      <c r="E29" s="118"/>
      <c r="F29" s="80" t="s">
        <v>58</v>
      </c>
    </row>
    <row r="30" spans="1:9" ht="21.75" customHeight="1">
      <c r="B30" s="119" t="s">
        <v>0</v>
      </c>
      <c r="C30" s="120"/>
      <c r="D30" s="82" t="s">
        <v>120</v>
      </c>
      <c r="E30" s="81"/>
      <c r="F30" s="82" t="s">
        <v>121</v>
      </c>
    </row>
    <row r="31" spans="1:9" ht="21.75" customHeight="1">
      <c r="B31" s="135"/>
      <c r="C31" s="120"/>
      <c r="D31" s="136" t="s">
        <v>123</v>
      </c>
      <c r="E31" s="137"/>
      <c r="F31" s="136" t="s">
        <v>124</v>
      </c>
    </row>
    <row r="32" spans="1:9" ht="21.75" customHeight="1">
      <c r="B32" s="135"/>
      <c r="C32" s="120"/>
      <c r="D32" s="136" t="s">
        <v>125</v>
      </c>
      <c r="E32" s="137"/>
      <c r="F32" s="136"/>
    </row>
    <row r="33" spans="1:9" ht="21.75" customHeight="1">
      <c r="A33" s="126" t="s">
        <v>11</v>
      </c>
    </row>
    <row r="34" spans="1:9" ht="21.75" customHeight="1">
      <c r="A34" s="126" t="s">
        <v>12</v>
      </c>
      <c r="C34" s="127"/>
      <c r="D34" s="127"/>
      <c r="E34" s="127"/>
      <c r="F34" s="127"/>
    </row>
    <row r="35" spans="1:9" ht="21.75" customHeight="1">
      <c r="A35" s="128" t="s">
        <v>52</v>
      </c>
      <c r="B35" s="5" t="s">
        <v>132</v>
      </c>
      <c r="C35" s="6"/>
      <c r="D35" s="93">
        <v>18368</v>
      </c>
      <c r="E35" s="86"/>
      <c r="F35" s="93">
        <v>15955</v>
      </c>
      <c r="G35" s="87"/>
      <c r="I35" s="87"/>
    </row>
    <row r="36" spans="1:9" ht="21.75" customHeight="1">
      <c r="A36" s="128" t="s">
        <v>118</v>
      </c>
      <c r="B36" s="5"/>
      <c r="C36" s="6"/>
      <c r="D36" s="93"/>
      <c r="E36" s="86"/>
      <c r="F36" s="93"/>
      <c r="G36" s="87"/>
      <c r="I36" s="87"/>
    </row>
    <row r="37" spans="1:9" ht="21.75" customHeight="1">
      <c r="A37" s="128" t="s">
        <v>100</v>
      </c>
      <c r="B37" s="5"/>
      <c r="C37" s="6"/>
      <c r="D37" s="93">
        <v>358</v>
      </c>
      <c r="E37" s="86"/>
      <c r="F37" s="93">
        <v>353</v>
      </c>
      <c r="G37" s="87"/>
      <c r="I37" s="87"/>
    </row>
    <row r="38" spans="1:9" ht="21.75" customHeight="1">
      <c r="A38" s="124" t="s">
        <v>13</v>
      </c>
      <c r="B38" s="5"/>
      <c r="C38" s="6"/>
      <c r="D38" s="93">
        <v>4454</v>
      </c>
      <c r="E38" s="89"/>
      <c r="F38" s="93">
        <v>2927</v>
      </c>
      <c r="G38" s="87"/>
      <c r="I38" s="87"/>
    </row>
    <row r="39" spans="1:9" ht="21.75" customHeight="1">
      <c r="A39" s="126" t="s">
        <v>14</v>
      </c>
      <c r="B39" s="5"/>
      <c r="C39" s="99"/>
      <c r="D39" s="94">
        <f>SUM(D35:D38)</f>
        <v>23180</v>
      </c>
      <c r="E39" s="85"/>
      <c r="F39" s="94">
        <f>SUM(F35:F38)</f>
        <v>19235</v>
      </c>
      <c r="G39" s="87"/>
      <c r="I39" s="87"/>
    </row>
    <row r="40" spans="1:9" ht="21.75" customHeight="1">
      <c r="A40" s="47" t="s">
        <v>15</v>
      </c>
      <c r="B40" s="51"/>
      <c r="C40" s="2"/>
      <c r="D40" s="95"/>
      <c r="E40" s="127"/>
      <c r="F40" s="95"/>
    </row>
    <row r="41" spans="1:9" ht="21.75" customHeight="1">
      <c r="A41" s="97" t="s">
        <v>119</v>
      </c>
      <c r="B41" s="51"/>
      <c r="C41" s="2"/>
      <c r="D41" s="95"/>
      <c r="E41" s="127"/>
      <c r="F41" s="95"/>
    </row>
    <row r="42" spans="1:9" ht="21.75" customHeight="1">
      <c r="A42" s="97" t="s">
        <v>101</v>
      </c>
      <c r="B42" s="5"/>
      <c r="C42" s="2"/>
      <c r="D42" s="95">
        <v>998</v>
      </c>
      <c r="E42" s="127"/>
      <c r="F42" s="95">
        <v>1090</v>
      </c>
    </row>
    <row r="43" spans="1:9" ht="21.75" customHeight="1">
      <c r="A43" s="97" t="s">
        <v>50</v>
      </c>
      <c r="B43" s="5">
        <v>11</v>
      </c>
      <c r="C43" s="6"/>
      <c r="D43" s="93">
        <v>7165</v>
      </c>
      <c r="E43" s="86"/>
      <c r="F43" s="93">
        <v>6913</v>
      </c>
    </row>
    <row r="44" spans="1:9" ht="21.75" customHeight="1">
      <c r="A44" s="47" t="s">
        <v>16</v>
      </c>
      <c r="B44" s="5"/>
      <c r="C44" s="99"/>
      <c r="D44" s="94">
        <f>SUM(D42:D43)</f>
        <v>8163</v>
      </c>
      <c r="E44" s="85"/>
      <c r="F44" s="94">
        <f>SUM(F42:F43)</f>
        <v>8003</v>
      </c>
      <c r="G44" s="87"/>
      <c r="I44" s="87"/>
    </row>
    <row r="45" spans="1:9" ht="21.75" customHeight="1">
      <c r="A45" s="47" t="s">
        <v>17</v>
      </c>
      <c r="B45" s="5"/>
      <c r="C45" s="99"/>
      <c r="D45" s="94">
        <f>SUM(D39,D44)</f>
        <v>31343</v>
      </c>
      <c r="E45" s="85"/>
      <c r="F45" s="94">
        <f>SUM(F39,F44)</f>
        <v>27238</v>
      </c>
      <c r="G45" s="87"/>
      <c r="I45" s="87"/>
    </row>
    <row r="46" spans="1:9" ht="21.75" customHeight="1">
      <c r="A46" s="126" t="s">
        <v>18</v>
      </c>
      <c r="B46" s="51"/>
      <c r="C46" s="2"/>
      <c r="D46" s="84"/>
      <c r="E46" s="90"/>
      <c r="F46" s="84"/>
      <c r="G46" s="87"/>
      <c r="I46" s="87"/>
    </row>
    <row r="47" spans="1:9" ht="21.75" customHeight="1">
      <c r="A47" s="129" t="s">
        <v>19</v>
      </c>
      <c r="B47" s="5"/>
      <c r="C47" s="2"/>
      <c r="D47" s="101"/>
      <c r="E47" s="87"/>
      <c r="F47" s="101"/>
    </row>
    <row r="48" spans="1:9" ht="21.75" customHeight="1">
      <c r="A48" s="129" t="s">
        <v>20</v>
      </c>
      <c r="B48" s="2"/>
      <c r="C48" s="2"/>
      <c r="D48" s="101"/>
      <c r="E48" s="87"/>
      <c r="F48" s="101"/>
    </row>
    <row r="49" spans="1:9" ht="21.75" customHeight="1" thickBot="1">
      <c r="A49" s="129" t="s">
        <v>21</v>
      </c>
      <c r="B49" s="5"/>
      <c r="C49" s="6"/>
      <c r="D49" s="96">
        <v>116500</v>
      </c>
      <c r="E49" s="125"/>
      <c r="F49" s="96">
        <v>116500</v>
      </c>
      <c r="G49" s="87"/>
      <c r="I49" s="87"/>
    </row>
    <row r="50" spans="1:9" ht="21.75" customHeight="1" thickTop="1">
      <c r="A50" s="129" t="s">
        <v>78</v>
      </c>
      <c r="B50" s="5"/>
      <c r="C50" s="6"/>
      <c r="D50" s="83"/>
      <c r="E50" s="125"/>
      <c r="F50" s="83"/>
      <c r="G50" s="87"/>
      <c r="I50" s="87"/>
    </row>
    <row r="51" spans="1:9" ht="21.75" customHeight="1">
      <c r="A51" s="129" t="s">
        <v>21</v>
      </c>
      <c r="B51" s="5"/>
      <c r="C51" s="6"/>
      <c r="D51" s="93">
        <v>116500</v>
      </c>
      <c r="E51" s="125"/>
      <c r="F51" s="93">
        <v>116500</v>
      </c>
      <c r="G51" s="87"/>
      <c r="I51" s="87"/>
    </row>
    <row r="52" spans="1:9" ht="21.75" customHeight="1">
      <c r="A52" s="129" t="s">
        <v>22</v>
      </c>
      <c r="B52" s="5"/>
      <c r="C52" s="6"/>
      <c r="D52" s="93">
        <v>83465</v>
      </c>
      <c r="E52" s="125"/>
      <c r="F52" s="93">
        <v>83465</v>
      </c>
      <c r="G52" s="87"/>
      <c r="I52" s="87"/>
    </row>
    <row r="53" spans="1:9" ht="21.75" customHeight="1">
      <c r="A53" s="129" t="s">
        <v>75</v>
      </c>
      <c r="B53" s="5"/>
      <c r="C53" s="6"/>
      <c r="D53" s="4"/>
      <c r="E53" s="130"/>
      <c r="F53" s="4"/>
      <c r="G53" s="87"/>
      <c r="I53" s="87"/>
    </row>
    <row r="54" spans="1:9" ht="21.75" customHeight="1">
      <c r="A54" s="129" t="s">
        <v>23</v>
      </c>
      <c r="B54" s="5"/>
      <c r="C54" s="6"/>
      <c r="D54" s="93">
        <v>11650</v>
      </c>
      <c r="E54" s="130"/>
      <c r="F54" s="93">
        <v>11650</v>
      </c>
      <c r="G54" s="87"/>
      <c r="I54" s="87"/>
    </row>
    <row r="55" spans="1:9" ht="21.75" customHeight="1">
      <c r="A55" s="129" t="s">
        <v>85</v>
      </c>
      <c r="B55" s="5" t="s">
        <v>102</v>
      </c>
      <c r="C55" s="6"/>
      <c r="D55" s="93">
        <v>-5874</v>
      </c>
      <c r="E55" s="130"/>
      <c r="F55" s="93">
        <v>-6135</v>
      </c>
      <c r="G55" s="87"/>
      <c r="I55" s="87"/>
    </row>
    <row r="56" spans="1:9" ht="21.75" customHeight="1">
      <c r="A56" s="126" t="s">
        <v>24</v>
      </c>
      <c r="B56" s="51"/>
      <c r="C56" s="6"/>
      <c r="D56" s="94">
        <f>SUM(D51:D55)</f>
        <v>205741</v>
      </c>
      <c r="E56" s="85"/>
      <c r="F56" s="94">
        <f>SUM(F51:F55)</f>
        <v>205480</v>
      </c>
      <c r="G56" s="87"/>
      <c r="I56" s="87"/>
    </row>
    <row r="57" spans="1:9" ht="21.75" customHeight="1" thickBot="1">
      <c r="A57" s="126" t="s">
        <v>25</v>
      </c>
      <c r="B57" s="51"/>
      <c r="C57" s="2"/>
      <c r="D57" s="18">
        <f>D45+D56</f>
        <v>237084</v>
      </c>
      <c r="E57" s="91"/>
      <c r="F57" s="18">
        <f>F45+F56</f>
        <v>232718</v>
      </c>
      <c r="G57" s="87"/>
      <c r="I57" s="87"/>
    </row>
    <row r="58" spans="1:9" ht="21.75" customHeight="1" thickTop="1">
      <c r="C58" s="90"/>
      <c r="D58" s="90">
        <f>SUM(D24-D57)</f>
        <v>0</v>
      </c>
      <c r="E58" s="90"/>
      <c r="F58" s="90">
        <f>SUM(F24-F57)</f>
        <v>0</v>
      </c>
      <c r="G58" s="87"/>
      <c r="I58" s="87"/>
    </row>
    <row r="59" spans="1:9" ht="21.75" customHeight="1">
      <c r="A59" s="97" t="s">
        <v>10</v>
      </c>
    </row>
    <row r="61" spans="1:9" s="123" customFormat="1" ht="21.75" customHeight="1">
      <c r="A61" s="131"/>
      <c r="B61" s="132"/>
      <c r="C61" s="132"/>
      <c r="D61" s="132"/>
      <c r="E61" s="132"/>
      <c r="F61" s="132"/>
      <c r="G61" s="133"/>
      <c r="H61" s="132"/>
    </row>
    <row r="62" spans="1:9" s="123" customFormat="1" ht="21.75" customHeight="1">
      <c r="A62" s="132"/>
      <c r="B62" s="132"/>
      <c r="C62" s="132"/>
      <c r="D62" s="132"/>
      <c r="E62" s="132"/>
      <c r="F62" s="132"/>
      <c r="G62" s="133"/>
      <c r="H62" s="132"/>
    </row>
    <row r="63" spans="1:9" s="123" customFormat="1" ht="21.75" customHeight="1">
      <c r="A63" s="132"/>
      <c r="B63" s="123" t="s">
        <v>26</v>
      </c>
      <c r="C63" s="134"/>
      <c r="D63" s="134"/>
      <c r="E63" s="134"/>
      <c r="F63" s="134"/>
      <c r="G63" s="133"/>
    </row>
    <row r="64" spans="1:9" s="123" customFormat="1" ht="21.75" customHeight="1">
      <c r="A64" s="131"/>
      <c r="B64" s="132"/>
      <c r="C64" s="132"/>
      <c r="D64" s="132"/>
      <c r="E64" s="132"/>
      <c r="F64" s="132"/>
      <c r="G64" s="133"/>
      <c r="H64" s="133"/>
    </row>
  </sheetData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showGridLines="0" tabSelected="1" view="pageBreakPreview" zoomScale="85" zoomScaleNormal="100" zoomScaleSheetLayoutView="85" workbookViewId="0">
      <selection activeCell="D58" sqref="D58"/>
    </sheetView>
  </sheetViews>
  <sheetFormatPr defaultRowHeight="21.75" customHeight="1"/>
  <cols>
    <col min="1" max="1" width="57.42578125" style="2" customWidth="1"/>
    <col min="2" max="2" width="6.7109375" style="5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1.85546875" style="2" customWidth="1"/>
    <col min="8" max="8" width="9.140625" style="2"/>
    <col min="9" max="9" width="10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6" ht="21.75" customHeight="1">
      <c r="F1" s="34" t="s">
        <v>60</v>
      </c>
    </row>
    <row r="2" spans="1:6" ht="21.75" customHeight="1">
      <c r="A2" s="1" t="s">
        <v>27</v>
      </c>
      <c r="B2" s="1"/>
      <c r="C2" s="1"/>
      <c r="D2" s="2"/>
      <c r="E2" s="2"/>
      <c r="F2" s="1"/>
    </row>
    <row r="3" spans="1:6" ht="21.75" customHeight="1">
      <c r="A3" s="3" t="s">
        <v>64</v>
      </c>
      <c r="C3" s="51"/>
      <c r="D3" s="11"/>
      <c r="E3" s="11"/>
      <c r="F3" s="11"/>
    </row>
    <row r="4" spans="1:6" ht="21.75" customHeight="1">
      <c r="A4" s="12" t="s">
        <v>122</v>
      </c>
      <c r="B4" s="13"/>
      <c r="C4" s="13"/>
      <c r="D4" s="10"/>
      <c r="E4" s="10"/>
      <c r="F4" s="10"/>
    </row>
    <row r="5" spans="1:6" ht="21.75" customHeight="1">
      <c r="A5" s="1"/>
      <c r="B5" s="1"/>
      <c r="C5" s="1"/>
      <c r="D5" s="1"/>
      <c r="E5" s="1"/>
      <c r="F5" s="33" t="s">
        <v>58</v>
      </c>
    </row>
    <row r="6" spans="1:6" ht="21.75" customHeight="1">
      <c r="B6" s="52" t="s">
        <v>0</v>
      </c>
      <c r="D6" s="36">
        <v>2019</v>
      </c>
      <c r="E6" s="7"/>
      <c r="F6" s="36">
        <v>2018</v>
      </c>
    </row>
    <row r="7" spans="1:6" ht="21.75" customHeight="1">
      <c r="A7" s="1" t="s">
        <v>133</v>
      </c>
      <c r="B7" s="13"/>
      <c r="D7" s="50"/>
      <c r="E7" s="7"/>
      <c r="F7" s="50"/>
    </row>
    <row r="8" spans="1:6" ht="21.75" customHeight="1">
      <c r="A8" s="1" t="s">
        <v>28</v>
      </c>
    </row>
    <row r="9" spans="1:6" ht="21.75" customHeight="1">
      <c r="A9" s="2" t="s">
        <v>115</v>
      </c>
      <c r="B9" s="5"/>
      <c r="C9" s="6"/>
      <c r="D9" s="101">
        <v>42567</v>
      </c>
      <c r="E9" s="6"/>
      <c r="F9" s="101">
        <v>33569</v>
      </c>
    </row>
    <row r="10" spans="1:6" ht="21.75" customHeight="1">
      <c r="A10" s="2" t="s">
        <v>29</v>
      </c>
      <c r="C10" s="6"/>
      <c r="D10" s="101">
        <v>433</v>
      </c>
      <c r="E10" s="6"/>
      <c r="F10" s="101">
        <v>245</v>
      </c>
    </row>
    <row r="11" spans="1:6" ht="21.75" customHeight="1">
      <c r="A11" s="2" t="s">
        <v>30</v>
      </c>
      <c r="B11" s="5"/>
      <c r="C11" s="6"/>
      <c r="D11" s="101">
        <v>344</v>
      </c>
      <c r="E11" s="6"/>
      <c r="F11" s="101">
        <v>171</v>
      </c>
    </row>
    <row r="12" spans="1:6" ht="21.75" customHeight="1">
      <c r="A12" s="2" t="s">
        <v>31</v>
      </c>
      <c r="B12" s="5"/>
      <c r="C12" s="6"/>
      <c r="D12" s="8">
        <v>109</v>
      </c>
      <c r="E12" s="14"/>
      <c r="F12" s="8">
        <v>1</v>
      </c>
    </row>
    <row r="13" spans="1:6" ht="21.75" customHeight="1">
      <c r="A13" s="1" t="s">
        <v>32</v>
      </c>
      <c r="C13" s="6"/>
      <c r="D13" s="15">
        <f>SUM(D9:D12)</f>
        <v>43453</v>
      </c>
      <c r="E13" s="6"/>
      <c r="F13" s="15">
        <f>SUM(F9:F12)</f>
        <v>33986</v>
      </c>
    </row>
    <row r="14" spans="1:6" ht="21.75" customHeight="1">
      <c r="A14" s="1" t="s">
        <v>33</v>
      </c>
      <c r="C14" s="6"/>
      <c r="D14" s="6"/>
      <c r="E14" s="6"/>
      <c r="F14" s="6"/>
    </row>
    <row r="15" spans="1:6" ht="21.75" customHeight="1">
      <c r="A15" s="2" t="s">
        <v>114</v>
      </c>
      <c r="C15" s="6"/>
      <c r="D15" s="101">
        <v>32245</v>
      </c>
      <c r="E15" s="6"/>
      <c r="F15" s="101">
        <v>24430</v>
      </c>
    </row>
    <row r="16" spans="1:6" ht="21.75" customHeight="1">
      <c r="A16" s="2" t="s">
        <v>34</v>
      </c>
      <c r="C16" s="6"/>
      <c r="D16" s="101">
        <v>202</v>
      </c>
      <c r="E16" s="6"/>
      <c r="F16" s="101">
        <v>158</v>
      </c>
    </row>
    <row r="17" spans="1:7" ht="21.75" customHeight="1">
      <c r="A17" s="2" t="s">
        <v>35</v>
      </c>
      <c r="C17" s="14"/>
      <c r="D17" s="8">
        <v>10665</v>
      </c>
      <c r="E17" s="14"/>
      <c r="F17" s="8">
        <v>9126</v>
      </c>
    </row>
    <row r="18" spans="1:7" ht="21.75" customHeight="1">
      <c r="A18" s="1" t="s">
        <v>36</v>
      </c>
      <c r="C18" s="6"/>
      <c r="D18" s="8">
        <f>SUM(D15:D17)</f>
        <v>43112</v>
      </c>
      <c r="E18" s="6"/>
      <c r="F18" s="8">
        <f>SUM(F15:F17)</f>
        <v>33714</v>
      </c>
    </row>
    <row r="19" spans="1:7" ht="21.75" customHeight="1">
      <c r="A19" s="1" t="s">
        <v>94</v>
      </c>
      <c r="C19" s="6"/>
      <c r="D19" s="14">
        <f t="shared" ref="D19:E19" si="0">D13-D18</f>
        <v>341</v>
      </c>
      <c r="E19" s="14">
        <f t="shared" si="0"/>
        <v>0</v>
      </c>
      <c r="F19" s="14">
        <f t="shared" ref="F19" si="1">F13-F18</f>
        <v>272</v>
      </c>
    </row>
    <row r="20" spans="1:7" ht="21.75" customHeight="1">
      <c r="A20" s="2" t="s">
        <v>37</v>
      </c>
      <c r="C20" s="6"/>
      <c r="D20" s="15">
        <v>-34</v>
      </c>
      <c r="E20" s="14"/>
      <c r="F20" s="15">
        <v>-43</v>
      </c>
    </row>
    <row r="21" spans="1:7" ht="21.75" customHeight="1">
      <c r="A21" s="1" t="s">
        <v>95</v>
      </c>
      <c r="C21" s="6"/>
      <c r="D21" s="16">
        <f>SUM(D19:D20)</f>
        <v>307</v>
      </c>
      <c r="E21" s="14"/>
      <c r="F21" s="16">
        <f>SUM(F19:F20)</f>
        <v>229</v>
      </c>
    </row>
    <row r="22" spans="1:7" ht="21.75" customHeight="1">
      <c r="A22" s="2" t="s">
        <v>105</v>
      </c>
      <c r="B22" s="5">
        <v>12</v>
      </c>
      <c r="C22" s="6"/>
      <c r="D22" s="17">
        <v>-46</v>
      </c>
      <c r="E22" s="6"/>
      <c r="F22" s="17">
        <v>-76</v>
      </c>
    </row>
    <row r="23" spans="1:7" ht="21.75" customHeight="1" thickBot="1">
      <c r="A23" s="1" t="s">
        <v>96</v>
      </c>
      <c r="C23" s="6"/>
      <c r="D23" s="18">
        <f>SUM(D21:D22)</f>
        <v>261</v>
      </c>
      <c r="E23" s="6"/>
      <c r="F23" s="18">
        <f>SUM(F21:F22)</f>
        <v>153</v>
      </c>
    </row>
    <row r="24" spans="1:7" ht="21.75" customHeight="1" thickTop="1">
      <c r="D24" s="9"/>
      <c r="E24" s="9"/>
      <c r="F24" s="9"/>
    </row>
    <row r="25" spans="1:7" s="79" customFormat="1" ht="21.75" customHeight="1">
      <c r="A25" s="62" t="s">
        <v>87</v>
      </c>
      <c r="B25" s="104"/>
      <c r="C25" s="105"/>
      <c r="D25" s="105"/>
      <c r="E25" s="105"/>
      <c r="F25" s="105"/>
      <c r="G25" s="106"/>
    </row>
    <row r="26" spans="1:7" s="79" customFormat="1" ht="21.75" customHeight="1">
      <c r="A26" s="59" t="s">
        <v>88</v>
      </c>
      <c r="B26" s="104"/>
      <c r="C26" s="105"/>
      <c r="D26" s="112">
        <v>0</v>
      </c>
      <c r="E26" s="105"/>
      <c r="F26" s="112">
        <v>0</v>
      </c>
      <c r="G26" s="106"/>
    </row>
    <row r="27" spans="1:7" s="79" customFormat="1" ht="21.75" customHeight="1">
      <c r="A27" s="59"/>
      <c r="B27" s="104"/>
      <c r="C27" s="105"/>
      <c r="D27" s="105"/>
      <c r="E27" s="105"/>
      <c r="F27" s="105"/>
      <c r="G27" s="106"/>
    </row>
    <row r="28" spans="1:7" s="79" customFormat="1" ht="21.75" customHeight="1" thickBot="1">
      <c r="A28" s="1" t="s">
        <v>61</v>
      </c>
      <c r="B28" s="104"/>
      <c r="C28" s="105"/>
      <c r="D28" s="18">
        <f>D23+D26</f>
        <v>261</v>
      </c>
      <c r="E28" s="105"/>
      <c r="F28" s="18">
        <f>F23+F26</f>
        <v>153</v>
      </c>
      <c r="G28" s="106"/>
    </row>
    <row r="29" spans="1:7" ht="21.75" customHeight="1" thickTop="1">
      <c r="A29" s="1"/>
      <c r="D29" s="16"/>
      <c r="E29" s="6"/>
      <c r="F29" s="16"/>
    </row>
    <row r="30" spans="1:7" ht="21.75" customHeight="1">
      <c r="A30" s="1" t="s">
        <v>38</v>
      </c>
      <c r="B30" s="5"/>
      <c r="D30" s="9"/>
      <c r="E30" s="9"/>
      <c r="F30" s="107" t="s">
        <v>74</v>
      </c>
    </row>
    <row r="31" spans="1:7" ht="21.75" customHeight="1">
      <c r="A31" s="2" t="s">
        <v>39</v>
      </c>
      <c r="D31" s="20"/>
      <c r="E31" s="19"/>
      <c r="F31" s="20"/>
    </row>
    <row r="32" spans="1:7" ht="21.75" customHeight="1" thickBot="1">
      <c r="A32" s="2" t="s">
        <v>106</v>
      </c>
      <c r="D32" s="114">
        <f>D23/466000</f>
        <v>5.6008583690987125E-4</v>
      </c>
      <c r="E32" s="115"/>
      <c r="F32" s="114">
        <f>F23/466000</f>
        <v>3.2832618025751073E-4</v>
      </c>
    </row>
    <row r="33" spans="1:7" s="60" customFormat="1" ht="21.75" customHeight="1" thickTop="1">
      <c r="A33" s="59"/>
      <c r="C33" s="71"/>
      <c r="D33" s="71"/>
      <c r="E33" s="72"/>
      <c r="F33" s="71"/>
    </row>
    <row r="34" spans="1:7" s="60" customFormat="1" ht="21.75" customHeight="1">
      <c r="A34" s="67" t="s">
        <v>69</v>
      </c>
      <c r="B34" s="69"/>
    </row>
    <row r="35" spans="1:7" s="54" customFormat="1" ht="21.75" customHeight="1">
      <c r="A35" s="53"/>
      <c r="B35" s="53"/>
      <c r="C35" s="53"/>
      <c r="D35" s="53"/>
      <c r="E35" s="53"/>
      <c r="F35" s="34" t="s">
        <v>60</v>
      </c>
    </row>
    <row r="36" spans="1:7" s="54" customFormat="1" ht="21.75" customHeight="1">
      <c r="A36" s="53" t="s">
        <v>27</v>
      </c>
      <c r="B36" s="53"/>
      <c r="C36" s="53"/>
      <c r="D36" s="53"/>
      <c r="E36" s="53"/>
      <c r="F36" s="53"/>
    </row>
    <row r="37" spans="1:7" s="56" customFormat="1" ht="21.75" customHeight="1">
      <c r="A37" s="53" t="s">
        <v>66</v>
      </c>
      <c r="B37" s="55"/>
      <c r="C37" s="55"/>
      <c r="D37" s="55"/>
      <c r="E37" s="55"/>
      <c r="F37" s="55"/>
      <c r="G37" s="55"/>
    </row>
    <row r="38" spans="1:7" s="56" customFormat="1" ht="21.75" customHeight="1">
      <c r="A38" s="12" t="s">
        <v>122</v>
      </c>
      <c r="B38" s="57"/>
      <c r="C38" s="55"/>
      <c r="D38" s="55"/>
      <c r="E38" s="55"/>
      <c r="F38" s="55"/>
      <c r="G38" s="55"/>
    </row>
    <row r="39" spans="1:7" s="56" customFormat="1" ht="21.75" customHeight="1">
      <c r="B39" s="55"/>
      <c r="C39" s="58"/>
      <c r="D39" s="58"/>
      <c r="E39" s="58"/>
      <c r="F39" s="33" t="s">
        <v>58</v>
      </c>
    </row>
    <row r="40" spans="1:7" s="60" customFormat="1" ht="21.75" customHeight="1">
      <c r="A40" s="59"/>
      <c r="C40" s="61"/>
      <c r="D40" s="36">
        <v>2019</v>
      </c>
      <c r="E40" s="7"/>
      <c r="F40" s="36">
        <v>2018</v>
      </c>
    </row>
    <row r="41" spans="1:7" s="60" customFormat="1" ht="21.75" customHeight="1">
      <c r="A41" s="62" t="s">
        <v>40</v>
      </c>
      <c r="B41" s="63"/>
      <c r="C41" s="64"/>
      <c r="D41" s="64"/>
      <c r="E41" s="64"/>
      <c r="F41" s="50"/>
    </row>
    <row r="42" spans="1:7" s="60" customFormat="1" ht="21.75" customHeight="1">
      <c r="A42" s="59" t="s">
        <v>107</v>
      </c>
      <c r="C42" s="65"/>
      <c r="D42" s="65">
        <f>SUM(D21)</f>
        <v>307</v>
      </c>
      <c r="E42" s="65"/>
      <c r="F42" s="65">
        <f>SUM(F21)</f>
        <v>229</v>
      </c>
    </row>
    <row r="43" spans="1:7" s="60" customFormat="1" ht="21.75" customHeight="1">
      <c r="A43" s="59" t="s">
        <v>112</v>
      </c>
      <c r="C43" s="66"/>
      <c r="D43" s="66"/>
      <c r="E43" s="66"/>
      <c r="F43" s="66"/>
    </row>
    <row r="44" spans="1:7" s="60" customFormat="1" ht="21.75" customHeight="1">
      <c r="A44" s="59" t="s">
        <v>111</v>
      </c>
      <c r="C44" s="66"/>
      <c r="D44" s="66"/>
      <c r="E44" s="66"/>
      <c r="F44" s="66"/>
    </row>
    <row r="45" spans="1:7" s="60" customFormat="1" ht="21.75" customHeight="1">
      <c r="A45" s="67" t="s">
        <v>82</v>
      </c>
      <c r="C45" s="66"/>
      <c r="D45" s="109">
        <v>836</v>
      </c>
      <c r="E45" s="66"/>
      <c r="F45" s="109">
        <v>1871</v>
      </c>
    </row>
    <row r="46" spans="1:7" s="60" customFormat="1" ht="21.75" customHeight="1">
      <c r="A46" s="67" t="s">
        <v>86</v>
      </c>
      <c r="C46" s="66"/>
      <c r="D46" s="109">
        <v>478</v>
      </c>
      <c r="E46" s="66"/>
      <c r="F46" s="109">
        <v>-10</v>
      </c>
    </row>
    <row r="47" spans="1:7" s="60" customFormat="1" ht="21.75" customHeight="1">
      <c r="A47" s="67" t="s">
        <v>89</v>
      </c>
      <c r="C47" s="66"/>
      <c r="D47" s="109">
        <v>21</v>
      </c>
      <c r="E47" s="66"/>
      <c r="F47" s="109">
        <v>74</v>
      </c>
    </row>
    <row r="48" spans="1:7" s="60" customFormat="1" ht="21.75" customHeight="1">
      <c r="A48" s="67" t="s">
        <v>91</v>
      </c>
      <c r="C48" s="66"/>
      <c r="D48" s="109">
        <v>15074</v>
      </c>
      <c r="E48" s="66"/>
      <c r="F48" s="109">
        <v>1713</v>
      </c>
    </row>
    <row r="49" spans="1:6" s="60" customFormat="1" ht="21.75" customHeight="1">
      <c r="A49" s="59" t="s">
        <v>73</v>
      </c>
      <c r="B49" s="56"/>
      <c r="C49" s="66"/>
      <c r="D49" s="109">
        <v>252</v>
      </c>
      <c r="E49" s="66"/>
      <c r="F49" s="109">
        <v>210</v>
      </c>
    </row>
    <row r="50" spans="1:6" s="60" customFormat="1" ht="21.75" customHeight="1">
      <c r="A50" s="59" t="s">
        <v>41</v>
      </c>
      <c r="B50" s="56"/>
      <c r="C50" s="66"/>
      <c r="D50" s="109">
        <v>-344</v>
      </c>
      <c r="E50" s="66"/>
      <c r="F50" s="109">
        <v>-171</v>
      </c>
    </row>
    <row r="51" spans="1:6" s="60" customFormat="1" ht="21.75" customHeight="1">
      <c r="A51" s="59" t="s">
        <v>108</v>
      </c>
      <c r="C51" s="65"/>
      <c r="D51" s="110">
        <v>22</v>
      </c>
      <c r="E51" s="65"/>
      <c r="F51" s="110">
        <v>27</v>
      </c>
    </row>
    <row r="52" spans="1:6" s="60" customFormat="1" ht="21.75" customHeight="1">
      <c r="A52" s="67" t="s">
        <v>67</v>
      </c>
      <c r="C52" s="66"/>
      <c r="D52" s="66"/>
      <c r="E52" s="66"/>
      <c r="F52" s="66"/>
    </row>
    <row r="53" spans="1:6" s="60" customFormat="1" ht="21.75" customHeight="1">
      <c r="A53" s="59" t="s">
        <v>42</v>
      </c>
      <c r="C53" s="66"/>
      <c r="D53" s="66">
        <f>SUM(D42:D51)</f>
        <v>16646</v>
      </c>
      <c r="E53" s="66"/>
      <c r="F53" s="66">
        <f>SUM(F42:F51)</f>
        <v>3943</v>
      </c>
    </row>
    <row r="54" spans="1:6" s="60" customFormat="1" ht="21.75" customHeight="1">
      <c r="A54" s="59" t="s">
        <v>43</v>
      </c>
      <c r="C54" s="66"/>
      <c r="D54" s="66"/>
      <c r="E54" s="66"/>
      <c r="F54" s="66"/>
    </row>
    <row r="55" spans="1:6" s="60" customFormat="1" ht="21.75" customHeight="1">
      <c r="A55" s="59" t="s">
        <v>55</v>
      </c>
      <c r="C55" s="66"/>
      <c r="D55" s="109">
        <v>-8633</v>
      </c>
      <c r="E55" s="66"/>
      <c r="F55" s="109">
        <v>13015</v>
      </c>
    </row>
    <row r="56" spans="1:6" s="60" customFormat="1" ht="21.75" customHeight="1">
      <c r="A56" s="59" t="s">
        <v>44</v>
      </c>
      <c r="C56" s="66"/>
      <c r="D56" s="109">
        <v>14</v>
      </c>
      <c r="E56" s="66"/>
      <c r="F56" s="109">
        <v>58</v>
      </c>
    </row>
    <row r="57" spans="1:6" s="60" customFormat="1" ht="21.75" customHeight="1">
      <c r="A57" s="59" t="s">
        <v>90</v>
      </c>
      <c r="C57" s="66"/>
      <c r="D57" s="109">
        <v>-11239</v>
      </c>
      <c r="E57" s="66"/>
      <c r="F57" s="109">
        <v>-1746</v>
      </c>
    </row>
    <row r="58" spans="1:6" s="60" customFormat="1" ht="21.75" customHeight="1">
      <c r="A58" s="67" t="s">
        <v>134</v>
      </c>
      <c r="B58" s="69"/>
      <c r="C58" s="66"/>
      <c r="D58" s="109">
        <v>-3444</v>
      </c>
      <c r="E58" s="66"/>
      <c r="F58" s="109">
        <v>-403</v>
      </c>
    </row>
    <row r="59" spans="1:6" s="60" customFormat="1" ht="21.75" customHeight="1">
      <c r="A59" s="59" t="s">
        <v>45</v>
      </c>
      <c r="C59" s="66"/>
      <c r="D59" s="109"/>
      <c r="E59" s="66"/>
      <c r="F59" s="109"/>
    </row>
    <row r="60" spans="1:6" s="60" customFormat="1" ht="21.75" customHeight="1">
      <c r="A60" s="67" t="s">
        <v>54</v>
      </c>
      <c r="B60" s="56"/>
      <c r="C60" s="66"/>
      <c r="D60" s="109">
        <v>2413</v>
      </c>
      <c r="E60" s="66"/>
      <c r="F60" s="109">
        <v>-1190</v>
      </c>
    </row>
    <row r="61" spans="1:6" s="60" customFormat="1" ht="21.75" customHeight="1">
      <c r="A61" s="59" t="s">
        <v>46</v>
      </c>
      <c r="B61" s="56"/>
      <c r="C61" s="65"/>
      <c r="D61" s="110">
        <v>1527</v>
      </c>
      <c r="E61" s="66"/>
      <c r="F61" s="110">
        <v>-417</v>
      </c>
    </row>
    <row r="62" spans="1:6" s="60" customFormat="1" ht="21.75" customHeight="1">
      <c r="A62" s="67" t="s">
        <v>135</v>
      </c>
      <c r="B62" s="56"/>
      <c r="C62" s="65"/>
      <c r="D62" s="111">
        <f>SUM(D53:D61)</f>
        <v>-2716</v>
      </c>
      <c r="E62" s="65"/>
      <c r="F62" s="111">
        <f>SUM(F53:F61)</f>
        <v>13260</v>
      </c>
    </row>
    <row r="63" spans="1:6" s="60" customFormat="1" ht="21.75" customHeight="1">
      <c r="A63" s="59" t="s">
        <v>92</v>
      </c>
      <c r="B63" s="56"/>
      <c r="C63" s="65"/>
      <c r="D63" s="110">
        <v>-857</v>
      </c>
      <c r="E63" s="66"/>
      <c r="F63" s="110">
        <v>-989</v>
      </c>
    </row>
    <row r="64" spans="1:6" s="60" customFormat="1" ht="21.75" customHeight="1">
      <c r="A64" s="70" t="s">
        <v>136</v>
      </c>
      <c r="B64" s="69"/>
      <c r="C64" s="65"/>
      <c r="D64" s="68">
        <f>SUM(D62:D63)</f>
        <v>-3573</v>
      </c>
      <c r="E64" s="66"/>
      <c r="F64" s="68">
        <f>SUM(F62:F63)</f>
        <v>12271</v>
      </c>
    </row>
    <row r="65" spans="1:7" s="60" customFormat="1" ht="21.75" customHeight="1">
      <c r="A65" s="59"/>
      <c r="C65" s="71"/>
      <c r="D65" s="71"/>
      <c r="E65" s="72"/>
      <c r="F65" s="71"/>
    </row>
    <row r="66" spans="1:7" s="60" customFormat="1" ht="21.75" customHeight="1">
      <c r="A66" s="67" t="s">
        <v>69</v>
      </c>
      <c r="B66" s="69"/>
    </row>
    <row r="67" spans="1:7" s="60" customFormat="1" ht="21.75" customHeight="1">
      <c r="A67" s="67"/>
      <c r="B67" s="69"/>
      <c r="F67" s="34" t="s">
        <v>60</v>
      </c>
    </row>
    <row r="68" spans="1:7" s="54" customFormat="1" ht="21.75" customHeight="1">
      <c r="A68" s="53" t="s">
        <v>27</v>
      </c>
      <c r="B68" s="53"/>
      <c r="C68" s="53"/>
      <c r="D68" s="53"/>
      <c r="E68" s="53"/>
      <c r="F68" s="53"/>
    </row>
    <row r="69" spans="1:7" s="56" customFormat="1" ht="21.75" customHeight="1">
      <c r="A69" s="53" t="s">
        <v>68</v>
      </c>
      <c r="B69" s="55"/>
      <c r="C69" s="55"/>
      <c r="D69" s="55"/>
      <c r="E69" s="55"/>
      <c r="F69" s="55"/>
      <c r="G69" s="55"/>
    </row>
    <row r="70" spans="1:7" s="56" customFormat="1" ht="21.75" customHeight="1">
      <c r="A70" s="12" t="s">
        <v>122</v>
      </c>
      <c r="B70" s="57"/>
      <c r="C70" s="55"/>
      <c r="D70" s="55"/>
      <c r="E70" s="55"/>
      <c r="F70" s="55"/>
      <c r="G70" s="55"/>
    </row>
    <row r="71" spans="1:7" s="56" customFormat="1" ht="21.75" customHeight="1">
      <c r="B71" s="55"/>
      <c r="C71" s="58"/>
      <c r="D71" s="58"/>
      <c r="E71" s="58"/>
      <c r="F71" s="33" t="s">
        <v>58</v>
      </c>
    </row>
    <row r="72" spans="1:7" s="60" customFormat="1" ht="21.75" customHeight="1">
      <c r="A72" s="59"/>
      <c r="C72" s="61"/>
      <c r="D72" s="36">
        <v>2019</v>
      </c>
      <c r="E72" s="7"/>
      <c r="F72" s="36">
        <v>2018</v>
      </c>
    </row>
    <row r="73" spans="1:7" s="60" customFormat="1" ht="21.75" customHeight="1">
      <c r="A73" s="62" t="s">
        <v>47</v>
      </c>
      <c r="B73" s="63"/>
      <c r="C73" s="71"/>
      <c r="D73" s="71"/>
      <c r="E73" s="72"/>
      <c r="F73" s="71"/>
    </row>
    <row r="74" spans="1:7" s="60" customFormat="1" ht="21.75" customHeight="1">
      <c r="A74" s="59" t="s">
        <v>98</v>
      </c>
      <c r="B74" s="74"/>
      <c r="C74" s="65"/>
      <c r="D74" s="111">
        <v>-14</v>
      </c>
      <c r="E74" s="65"/>
      <c r="F74" s="111">
        <v>-130</v>
      </c>
      <c r="G74" s="75"/>
    </row>
    <row r="75" spans="1:7" s="60" customFormat="1" ht="21.75" customHeight="1">
      <c r="A75" s="76" t="s">
        <v>99</v>
      </c>
      <c r="B75" s="74"/>
      <c r="C75" s="65"/>
      <c r="D75" s="111">
        <v>-48</v>
      </c>
      <c r="E75" s="65"/>
      <c r="F75" s="111">
        <v>-225</v>
      </c>
      <c r="G75" s="75"/>
    </row>
    <row r="76" spans="1:7" s="60" customFormat="1" ht="21.75" customHeight="1">
      <c r="A76" s="76" t="s">
        <v>30</v>
      </c>
      <c r="B76" s="74"/>
      <c r="C76" s="65"/>
      <c r="D76" s="111">
        <v>354</v>
      </c>
      <c r="E76" s="65"/>
      <c r="F76" s="111">
        <v>129</v>
      </c>
      <c r="G76" s="75"/>
    </row>
    <row r="77" spans="1:7" s="60" customFormat="1" ht="21.75" customHeight="1">
      <c r="A77" s="62" t="s">
        <v>137</v>
      </c>
      <c r="C77" s="65"/>
      <c r="D77" s="77">
        <f>SUM(D74:D76)</f>
        <v>292</v>
      </c>
      <c r="E77" s="66"/>
      <c r="F77" s="77">
        <f>SUM(F74:F76)</f>
        <v>-226</v>
      </c>
      <c r="G77" s="64"/>
    </row>
    <row r="78" spans="1:7" s="60" customFormat="1" ht="21.75" customHeight="1">
      <c r="A78" s="62" t="s">
        <v>109</v>
      </c>
      <c r="C78" s="65"/>
      <c r="D78" s="65"/>
      <c r="E78" s="66"/>
      <c r="F78" s="65"/>
      <c r="G78" s="64"/>
    </row>
    <row r="79" spans="1:7" s="60" customFormat="1" ht="21.75" customHeight="1">
      <c r="A79" s="59" t="s">
        <v>139</v>
      </c>
      <c r="C79" s="65"/>
      <c r="D79" s="65">
        <v>-87</v>
      </c>
      <c r="E79" s="66"/>
      <c r="F79" s="65">
        <v>-81</v>
      </c>
      <c r="G79" s="64"/>
    </row>
    <row r="80" spans="1:7" s="60" customFormat="1" ht="21.75" customHeight="1">
      <c r="A80" s="59" t="s">
        <v>140</v>
      </c>
      <c r="C80" s="65"/>
      <c r="D80" s="110">
        <v>-22</v>
      </c>
      <c r="E80" s="66"/>
      <c r="F80" s="110">
        <v>-27</v>
      </c>
      <c r="G80" s="64"/>
    </row>
    <row r="81" spans="1:7" s="60" customFormat="1" ht="21.75" customHeight="1">
      <c r="A81" s="62" t="s">
        <v>110</v>
      </c>
      <c r="C81" s="65"/>
      <c r="D81" s="110">
        <f>SUM(D79:D80)</f>
        <v>-109</v>
      </c>
      <c r="E81" s="66"/>
      <c r="F81" s="110">
        <f>SUM(F79:F80)</f>
        <v>-108</v>
      </c>
      <c r="G81" s="64"/>
    </row>
    <row r="82" spans="1:7" s="60" customFormat="1" ht="21.75" customHeight="1">
      <c r="A82" s="62" t="s">
        <v>138</v>
      </c>
      <c r="C82" s="65"/>
      <c r="D82" s="65">
        <f>SUM(D64+D77+D81)</f>
        <v>-3390</v>
      </c>
      <c r="E82" s="65">
        <f>E64+E77</f>
        <v>0</v>
      </c>
      <c r="F82" s="65">
        <f>SUM(F64+F77+F81)</f>
        <v>11937</v>
      </c>
      <c r="G82" s="64"/>
    </row>
    <row r="83" spans="1:7" s="60" customFormat="1" ht="21.75" customHeight="1">
      <c r="A83" s="67" t="s">
        <v>62</v>
      </c>
      <c r="B83" s="56"/>
      <c r="C83" s="65"/>
      <c r="D83" s="110">
        <f>BS!F9</f>
        <v>104739</v>
      </c>
      <c r="E83" s="66"/>
      <c r="F83" s="110">
        <v>100521</v>
      </c>
      <c r="G83" s="64"/>
    </row>
    <row r="84" spans="1:7" s="60" customFormat="1" ht="21.75" customHeight="1" thickBot="1">
      <c r="A84" s="70" t="s">
        <v>70</v>
      </c>
      <c r="B84" s="69"/>
      <c r="C84" s="65"/>
      <c r="D84" s="78">
        <f>SUM(D82:D83)</f>
        <v>101349</v>
      </c>
      <c r="E84" s="66"/>
      <c r="F84" s="78">
        <f>SUM(F82:F83)</f>
        <v>112458</v>
      </c>
      <c r="G84" s="64"/>
    </row>
    <row r="85" spans="1:7" s="60" customFormat="1" ht="21.75" customHeight="1" thickTop="1">
      <c r="A85" s="59"/>
      <c r="C85" s="64"/>
      <c r="D85" s="64">
        <f>SUM(D84-BS!D9)</f>
        <v>0</v>
      </c>
      <c r="E85" s="64"/>
      <c r="F85" s="64"/>
    </row>
    <row r="86" spans="1:7" s="60" customFormat="1" ht="21.75" customHeight="1">
      <c r="A86" s="108"/>
    </row>
    <row r="87" spans="1:7" s="60" customFormat="1" ht="21.75" customHeight="1">
      <c r="A87" s="67" t="s">
        <v>69</v>
      </c>
      <c r="B87" s="69"/>
    </row>
    <row r="88" spans="1:7" s="54" customFormat="1" ht="21.75" customHeight="1">
      <c r="B88" s="73"/>
      <c r="C88" s="79"/>
      <c r="D88" s="79"/>
      <c r="E88" s="79"/>
      <c r="F88" s="79"/>
    </row>
  </sheetData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2" manualBreakCount="2">
    <brk id="34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zoomScale="85" zoomScaleNormal="85" workbookViewId="0">
      <selection activeCell="A20" sqref="A20"/>
    </sheetView>
  </sheetViews>
  <sheetFormatPr defaultColWidth="9.140625" defaultRowHeight="22.5" customHeight="1"/>
  <cols>
    <col min="1" max="1" width="21.28515625" style="21" customWidth="1"/>
    <col min="2" max="2" width="11.28515625" style="21" customWidth="1"/>
    <col min="3" max="3" width="14.85546875" style="21" customWidth="1"/>
    <col min="4" max="4" width="1.42578125" style="21" customWidth="1"/>
    <col min="5" max="5" width="14.85546875" style="21" customWidth="1"/>
    <col min="6" max="6" width="1.42578125" style="21" customWidth="1"/>
    <col min="7" max="7" width="14.85546875" style="21" customWidth="1"/>
    <col min="8" max="8" width="1.42578125" style="21" customWidth="1"/>
    <col min="9" max="9" width="14.85546875" style="21" customWidth="1"/>
    <col min="10" max="10" width="1.42578125" style="21" customWidth="1"/>
    <col min="11" max="11" width="14.85546875" style="21" customWidth="1"/>
    <col min="12" max="16384" width="9.140625" style="21"/>
  </cols>
  <sheetData>
    <row r="1" spans="1:12" s="2" customFormat="1" ht="21.95" customHeight="1">
      <c r="A1" s="1"/>
      <c r="B1" s="37"/>
      <c r="C1" s="37"/>
      <c r="D1" s="38"/>
      <c r="E1" s="37"/>
      <c r="F1" s="38"/>
      <c r="G1" s="37"/>
      <c r="H1" s="38"/>
      <c r="I1" s="37"/>
      <c r="J1" s="38"/>
      <c r="K1" s="39" t="s">
        <v>60</v>
      </c>
    </row>
    <row r="2" spans="1:12" s="2" customFormat="1" ht="21.95" customHeight="1">
      <c r="A2" s="1" t="s">
        <v>27</v>
      </c>
      <c r="B2" s="37"/>
      <c r="C2" s="37"/>
      <c r="D2" s="38"/>
      <c r="E2" s="37"/>
      <c r="F2" s="38"/>
      <c r="G2" s="37"/>
      <c r="H2" s="38"/>
      <c r="I2" s="37"/>
      <c r="J2" s="38"/>
    </row>
    <row r="3" spans="1:12" ht="22.5" customHeight="1">
      <c r="A3" s="40" t="s">
        <v>63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2.5" customHeight="1">
      <c r="A4" s="40" t="s">
        <v>126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2.5" customHeight="1">
      <c r="A5" s="41"/>
      <c r="B5" s="41"/>
      <c r="C5" s="41"/>
      <c r="D5" s="41"/>
      <c r="E5" s="41"/>
      <c r="F5" s="41"/>
      <c r="G5" s="41"/>
      <c r="H5" s="41"/>
      <c r="I5" s="138" t="s">
        <v>58</v>
      </c>
      <c r="J5" s="138"/>
      <c r="K5" s="138"/>
      <c r="L5" s="42"/>
    </row>
    <row r="6" spans="1:12" s="22" customFormat="1" ht="22.5" customHeight="1">
      <c r="C6" s="43" t="s">
        <v>48</v>
      </c>
      <c r="D6" s="43"/>
      <c r="E6" s="43"/>
      <c r="F6" s="43"/>
      <c r="G6" s="139" t="s">
        <v>75</v>
      </c>
      <c r="H6" s="139"/>
      <c r="I6" s="139"/>
      <c r="J6" s="43"/>
      <c r="K6" s="44"/>
    </row>
    <row r="7" spans="1:12" s="22" customFormat="1" ht="22.5" customHeight="1">
      <c r="C7" s="43" t="s">
        <v>79</v>
      </c>
      <c r="D7" s="43"/>
      <c r="E7" s="43" t="s">
        <v>81</v>
      </c>
      <c r="F7" s="43"/>
      <c r="G7" s="92" t="s">
        <v>76</v>
      </c>
      <c r="H7" s="92"/>
      <c r="I7" s="92"/>
      <c r="J7" s="43"/>
      <c r="K7" s="44"/>
    </row>
    <row r="8" spans="1:12" s="22" customFormat="1" ht="22.5" customHeight="1">
      <c r="B8" s="45"/>
      <c r="C8" s="116" t="s">
        <v>113</v>
      </c>
      <c r="D8" s="46"/>
      <c r="E8" s="116" t="s">
        <v>80</v>
      </c>
      <c r="F8" s="46"/>
      <c r="G8" s="116" t="s">
        <v>77</v>
      </c>
      <c r="H8" s="46"/>
      <c r="I8" s="116" t="s">
        <v>116</v>
      </c>
      <c r="J8" s="46"/>
      <c r="K8" s="116" t="s">
        <v>49</v>
      </c>
    </row>
    <row r="9" spans="1:12" ht="22.5" customHeight="1">
      <c r="A9" s="47" t="s">
        <v>103</v>
      </c>
      <c r="B9" s="26"/>
      <c r="C9" s="27">
        <v>116500</v>
      </c>
      <c r="D9" s="28"/>
      <c r="E9" s="27">
        <v>83465</v>
      </c>
      <c r="F9" s="28"/>
      <c r="G9" s="27">
        <v>11650</v>
      </c>
      <c r="H9" s="28"/>
      <c r="I9" s="27">
        <v>-8554</v>
      </c>
      <c r="J9" s="28"/>
      <c r="K9" s="27">
        <f>SUM(C9:I9)</f>
        <v>203061</v>
      </c>
    </row>
    <row r="10" spans="1:12" ht="22.5" customHeight="1">
      <c r="A10" s="97" t="s">
        <v>96</v>
      </c>
      <c r="B10" s="26"/>
      <c r="C10" s="27">
        <v>0</v>
      </c>
      <c r="D10" s="28"/>
      <c r="E10" s="27">
        <v>0</v>
      </c>
      <c r="F10" s="28"/>
      <c r="G10" s="27">
        <v>0</v>
      </c>
      <c r="H10" s="28"/>
      <c r="I10" s="27">
        <f>PL!F23</f>
        <v>153</v>
      </c>
      <c r="J10" s="28"/>
      <c r="K10" s="27">
        <f>SUM(C10:I10)</f>
        <v>153</v>
      </c>
    </row>
    <row r="11" spans="1:12" ht="22.5" customHeight="1">
      <c r="A11" s="97" t="s">
        <v>93</v>
      </c>
      <c r="B11" s="26"/>
      <c r="C11" s="27"/>
      <c r="D11" s="28"/>
      <c r="E11" s="27"/>
      <c r="F11" s="28"/>
      <c r="G11" s="27"/>
      <c r="H11" s="28"/>
      <c r="I11" s="27"/>
      <c r="J11" s="28"/>
      <c r="K11" s="27"/>
    </row>
    <row r="12" spans="1:12" ht="22.5" customHeight="1">
      <c r="A12" s="97" t="s">
        <v>97</v>
      </c>
      <c r="B12" s="26"/>
      <c r="C12" s="113">
        <v>0</v>
      </c>
      <c r="D12" s="28"/>
      <c r="E12" s="113">
        <v>0</v>
      </c>
      <c r="F12" s="28"/>
      <c r="G12" s="113">
        <v>0</v>
      </c>
      <c r="H12" s="28"/>
      <c r="I12" s="113">
        <v>0</v>
      </c>
      <c r="J12" s="28"/>
      <c r="K12" s="113">
        <f>SUM(C12:I12)</f>
        <v>0</v>
      </c>
    </row>
    <row r="13" spans="1:12" ht="22.5" customHeight="1">
      <c r="A13" s="21" t="s">
        <v>129</v>
      </c>
      <c r="B13" s="26"/>
      <c r="C13" s="28"/>
      <c r="D13" s="28"/>
      <c r="E13" s="28"/>
      <c r="F13" s="28"/>
      <c r="G13" s="28"/>
      <c r="H13" s="28"/>
      <c r="I13" s="28"/>
      <c r="J13" s="28"/>
      <c r="K13" s="28"/>
    </row>
    <row r="14" spans="1:12" s="29" customFormat="1" ht="22.5" customHeight="1">
      <c r="A14" s="21" t="s">
        <v>97</v>
      </c>
      <c r="C14" s="28">
        <f>SUM(C10:C12)</f>
        <v>0</v>
      </c>
      <c r="D14" s="24"/>
      <c r="E14" s="28">
        <f>SUM(E10:E12)</f>
        <v>0</v>
      </c>
      <c r="F14" s="24"/>
      <c r="G14" s="28">
        <f>SUM(G10:G12)</f>
        <v>0</v>
      </c>
      <c r="H14" s="24"/>
      <c r="I14" s="28">
        <f>SUM(I10:I12)</f>
        <v>153</v>
      </c>
      <c r="J14" s="24"/>
      <c r="K14" s="28">
        <f>SUM(K10:K12)</f>
        <v>153</v>
      </c>
    </row>
    <row r="15" spans="1:12" ht="22.5" customHeight="1" thickBot="1">
      <c r="A15" s="47" t="s">
        <v>104</v>
      </c>
      <c r="B15" s="26"/>
      <c r="C15" s="31">
        <f>C9+C14</f>
        <v>116500</v>
      </c>
      <c r="D15" s="32"/>
      <c r="E15" s="31">
        <f>E9+E14</f>
        <v>83465</v>
      </c>
      <c r="F15" s="32"/>
      <c r="G15" s="31">
        <f>G9+G14</f>
        <v>11650</v>
      </c>
      <c r="H15" s="32"/>
      <c r="I15" s="31">
        <f>I9+I14</f>
        <v>-8401</v>
      </c>
      <c r="J15" s="32"/>
      <c r="K15" s="31">
        <f>K9+K14</f>
        <v>203214</v>
      </c>
    </row>
    <row r="16" spans="1:12" ht="22.5" customHeight="1" thickTop="1">
      <c r="A16" s="41"/>
      <c r="B16" s="41"/>
      <c r="C16" s="48"/>
      <c r="D16" s="48"/>
      <c r="E16" s="48"/>
      <c r="F16" s="48"/>
      <c r="G16" s="48"/>
      <c r="H16" s="48"/>
      <c r="I16" s="48"/>
      <c r="J16" s="49"/>
      <c r="K16" s="48"/>
    </row>
    <row r="17" spans="1:11" ht="22.5" customHeight="1">
      <c r="A17" s="23" t="s">
        <v>127</v>
      </c>
      <c r="B17" s="26"/>
      <c r="C17" s="27">
        <f>SUM(C15)</f>
        <v>116500</v>
      </c>
      <c r="D17" s="28"/>
      <c r="E17" s="27">
        <f>SUM(E15)</f>
        <v>83465</v>
      </c>
      <c r="F17" s="28"/>
      <c r="G17" s="27">
        <f>SUM(G15)</f>
        <v>11650</v>
      </c>
      <c r="H17" s="28"/>
      <c r="I17" s="27">
        <v>-6135</v>
      </c>
      <c r="J17" s="28"/>
      <c r="K17" s="27">
        <f>SUM(C17:I17)</f>
        <v>205480</v>
      </c>
    </row>
    <row r="18" spans="1:11" ht="22.5" customHeight="1">
      <c r="A18" s="26" t="s">
        <v>96</v>
      </c>
      <c r="B18" s="26"/>
      <c r="C18" s="27">
        <v>0</v>
      </c>
      <c r="D18" s="28"/>
      <c r="E18" s="27">
        <v>0</v>
      </c>
      <c r="F18" s="28"/>
      <c r="G18" s="27">
        <v>0</v>
      </c>
      <c r="H18" s="28"/>
      <c r="I18" s="27">
        <f>PL!D23</f>
        <v>261</v>
      </c>
      <c r="J18" s="28"/>
      <c r="K18" s="27">
        <f>SUM(C18:I18)</f>
        <v>261</v>
      </c>
    </row>
    <row r="19" spans="1:11" ht="22.5" customHeight="1">
      <c r="A19" s="26" t="s">
        <v>93</v>
      </c>
      <c r="B19" s="26"/>
      <c r="C19" s="27"/>
      <c r="D19" s="28"/>
      <c r="E19" s="27"/>
      <c r="F19" s="28"/>
      <c r="G19" s="27"/>
      <c r="H19" s="28"/>
      <c r="I19" s="27"/>
      <c r="J19" s="28"/>
      <c r="K19" s="27"/>
    </row>
    <row r="20" spans="1:11" ht="22.5" customHeight="1">
      <c r="A20" s="26" t="s">
        <v>97</v>
      </c>
      <c r="B20" s="26"/>
      <c r="C20" s="113">
        <v>0</v>
      </c>
      <c r="D20" s="28"/>
      <c r="E20" s="113">
        <v>0</v>
      </c>
      <c r="F20" s="28"/>
      <c r="G20" s="113">
        <v>0</v>
      </c>
      <c r="H20" s="28"/>
      <c r="I20" s="113">
        <v>0</v>
      </c>
      <c r="J20" s="28"/>
      <c r="K20" s="113">
        <f>SUM(C20:I20)</f>
        <v>0</v>
      </c>
    </row>
    <row r="21" spans="1:11" ht="22.5" customHeight="1">
      <c r="A21" s="21" t="s">
        <v>130</v>
      </c>
      <c r="B21" s="26"/>
      <c r="C21" s="28"/>
      <c r="D21" s="28"/>
      <c r="E21" s="28"/>
      <c r="F21" s="28"/>
      <c r="G21" s="28"/>
      <c r="H21" s="28"/>
      <c r="I21" s="28"/>
      <c r="J21" s="28"/>
      <c r="K21" s="28"/>
    </row>
    <row r="22" spans="1:11" s="29" customFormat="1" ht="22.5" customHeight="1">
      <c r="A22" s="21" t="s">
        <v>97</v>
      </c>
      <c r="C22" s="30">
        <f>SUM(C18:C20)</f>
        <v>0</v>
      </c>
      <c r="D22" s="24"/>
      <c r="E22" s="30">
        <f>SUM(E18:E20)</f>
        <v>0</v>
      </c>
      <c r="F22" s="24"/>
      <c r="G22" s="30">
        <f>SUM(G18:G20)</f>
        <v>0</v>
      </c>
      <c r="H22" s="24"/>
      <c r="I22" s="30">
        <f>SUM(I18:I20)</f>
        <v>261</v>
      </c>
      <c r="J22" s="24"/>
      <c r="K22" s="30">
        <f>SUM(K18:K20)</f>
        <v>261</v>
      </c>
    </row>
    <row r="23" spans="1:11" ht="22.5" customHeight="1" thickBot="1">
      <c r="A23" s="47" t="s">
        <v>128</v>
      </c>
      <c r="B23" s="26"/>
      <c r="C23" s="31">
        <f>C17+C22</f>
        <v>116500</v>
      </c>
      <c r="D23" s="32"/>
      <c r="E23" s="31">
        <f>E17+E22</f>
        <v>83465</v>
      </c>
      <c r="F23" s="32"/>
      <c r="G23" s="31">
        <f>G17+G22</f>
        <v>11650</v>
      </c>
      <c r="H23" s="32"/>
      <c r="I23" s="31">
        <f>I17+I22</f>
        <v>-5874</v>
      </c>
      <c r="J23" s="32"/>
      <c r="K23" s="31">
        <f>K17+K22</f>
        <v>205741</v>
      </c>
    </row>
    <row r="24" spans="1:11" ht="22.5" customHeight="1" thickTop="1">
      <c r="A24" s="23"/>
      <c r="B24" s="23"/>
      <c r="C24" s="25">
        <f>SUM(C23-BS!D51)</f>
        <v>0</v>
      </c>
      <c r="D24" s="25"/>
      <c r="E24" s="25">
        <f>SUM(E23-BS!D52)</f>
        <v>0</v>
      </c>
      <c r="F24" s="25"/>
      <c r="G24" s="25">
        <f>SUM(G23-BS!D54)</f>
        <v>0</v>
      </c>
      <c r="H24" s="25"/>
      <c r="I24" s="25">
        <f>SUM(I23-BS!D55)</f>
        <v>0</v>
      </c>
      <c r="J24" s="25"/>
      <c r="K24" s="25">
        <f>SUM(K23-BS!D56)</f>
        <v>0</v>
      </c>
    </row>
    <row r="25" spans="1:11" ht="22.5" customHeight="1">
      <c r="A25" s="35" t="s">
        <v>10</v>
      </c>
      <c r="B25" s="23"/>
      <c r="C25" s="25"/>
      <c r="D25" s="25"/>
      <c r="E25" s="25"/>
      <c r="F25" s="25"/>
      <c r="G25" s="25"/>
      <c r="H25" s="25"/>
      <c r="I25" s="25"/>
      <c r="J25" s="25"/>
      <c r="K25" s="25"/>
    </row>
  </sheetData>
  <mergeCells count="2">
    <mergeCell ref="I5:K5"/>
    <mergeCell ref="G6:I6"/>
  </mergeCells>
  <pageMargins left="0.98425196850393704" right="0.39370078740157483" top="0.78740157480314965" bottom="0.19685039370078741" header="0.19685039370078741" footer="0.19685039370078741"/>
  <pageSetup paperSize="9" scale="85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33708</vt:lpwstr>
  </property>
  <property fmtid="{D5CDD505-2E9C-101B-9397-08002B2CF9AE}" pid="4" name="OptimizationTime">
    <vt:lpwstr>20190513_0855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SCE</vt:lpstr>
      <vt:lpstr>BS!Print_Area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Aranya Ruenyan</cp:lastModifiedBy>
  <cp:lastPrinted>2019-05-03T11:01:48Z</cp:lastPrinted>
  <dcterms:created xsi:type="dcterms:W3CDTF">2000-04-08T11:18:30Z</dcterms:created>
  <dcterms:modified xsi:type="dcterms:W3CDTF">2019-05-13T01:50:05Z</dcterms:modified>
</cp:coreProperties>
</file>